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57\"/>
    </mc:Choice>
  </mc:AlternateContent>
  <xr:revisionPtr revIDLastSave="0" documentId="13_ncr:1_{43196DE1-4436-457C-A8C8-A17F5B2DBDBB}" xr6:coauthVersionLast="47" xr6:coauthVersionMax="47" xr10:uidLastSave="{00000000-0000-0000-0000-000000000000}"/>
  <bookViews>
    <workbookView xWindow="-120" yWindow="-120" windowWidth="29040" windowHeight="15720" tabRatio="705" xr2:uid="{00000000-000D-0000-FFFF-FFFF00000000}"/>
  </bookViews>
  <sheets>
    <sheet name="Invoice" sheetId="8" r:id="rId1"/>
    <sheet name="©" sheetId="17" r:id="rId2"/>
    <sheet name="Sales Report" sheetId="18" r:id="rId3"/>
    <sheet name="Customer Report" sheetId="19" r:id="rId4"/>
    <sheet name="Product Report" sheetId="20" r:id="rId5"/>
    <sheet name="Customer Statement" sheetId="21" r:id="rId6"/>
    <sheet name="Payment Report" sheetId="22" r:id="rId7"/>
    <sheet name="UniformSoftware.com" sheetId="23" r:id="rId8"/>
    <sheet name="Office-Kit.com.System" sheetId="2" state="veryHidden" r:id="rId9"/>
  </sheets>
  <definedNames>
    <definedName name="InvoicingTemplateLinkTarget" hidden="1">'Office-Kit.com.System'!$A$1</definedName>
    <definedName name="oknAgencyAddress">Invoice!$AA$22</definedName>
    <definedName name="oknAgencyAuthor">Invoice!$AC$24</definedName>
    <definedName name="oknAgencyName">Invoice!$Z$20</definedName>
    <definedName name="oknBalanceDue">Invoice!$AZ$43</definedName>
    <definedName name="oknCompanyAddress">Invoice!$F$3</definedName>
    <definedName name="oknCompanyCityStateZip">Invoice!$F$4</definedName>
    <definedName name="oknCompanyContact">Invoice!$F$5</definedName>
    <definedName name="oknCompanyName">Invoice!$F$2</definedName>
    <definedName name="oknCost_1">Invoice!$D$34</definedName>
    <definedName name="oknCost_10">Invoice!$D$43</definedName>
    <definedName name="oknCost_11">Invoice!$D$44</definedName>
    <definedName name="oknCost_12">Invoice!$D$45</definedName>
    <definedName name="oknCost_2">Invoice!$D$35</definedName>
    <definedName name="oknCost_3">Invoice!$D$36</definedName>
    <definedName name="oknCost_4">Invoice!$D$37</definedName>
    <definedName name="oknCost_5">Invoice!$D$38</definedName>
    <definedName name="oknCost_6">Invoice!$D$39</definedName>
    <definedName name="oknCost_7">Invoice!$D$40</definedName>
    <definedName name="oknCost_8">Invoice!$D$41</definedName>
    <definedName name="oknCost_9">Invoice!$D$42</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CustAddress2">Invoice!$G$12</definedName>
    <definedName name="oknDatabaseName">Invoice!$A$3</definedName>
    <definedName name="oknDispRef">Invoice!$AB$12</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sAddress">Invoice!$K$22</definedName>
    <definedName name="oknInsName">Invoice!$J$20</definedName>
    <definedName name="oknInsPhone">Invoice!$L$24</definedName>
    <definedName name="oknInvoiceBodyMaxNumber" hidden="1">'Office-Kit.com.System'!$B$19</definedName>
    <definedName name="oknInvoiceBodyMinNumber" hidden="1">'Office-Kit.com.System'!$B$18</definedName>
    <definedName name="oknInvoiceDate">Invoice!$F$55</definedName>
    <definedName name="oknInvoiceID">Invoice!$AD$55</definedName>
    <definedName name="oknJobDESC">Invoice!$AA$8</definedName>
    <definedName name="oknLessDed">Invoice!$AE$49</definedName>
    <definedName name="oknLineTotal_1">Invoice!$AE$34</definedName>
    <definedName name="oknLineTotal_10">Invoice!$AE$43</definedName>
    <definedName name="oknLineTotal_11">Invoice!$AE$44</definedName>
    <definedName name="oknLineTotal_12">Invoice!$AE$45</definedName>
    <definedName name="oknLineTotal_2">Invoice!$AE$35</definedName>
    <definedName name="oknLineTotal_3">Invoice!$AE$36</definedName>
    <definedName name="oknLineTotal_4">Invoice!$AE$37</definedName>
    <definedName name="oknLineTotal_5">Invoice!$AE$38</definedName>
    <definedName name="oknLineTotal_6">Invoice!$AE$39</definedName>
    <definedName name="oknLineTotal_7">Invoice!$AE$40</definedName>
    <definedName name="oknLineTotal_8">Invoice!$AE$41</definedName>
    <definedName name="oknLineTotal_9">Invoice!$AE$42</definedName>
    <definedName name="oknLineTotalTaxable">Invoice!$D$46</definedName>
    <definedName name="oknOrderID">Invoice!$Y$14</definedName>
    <definedName name="oknPayments">Invoice!$AZ$42</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Invoice!$AB$34</definedName>
    <definedName name="oknPrice_10">Invoice!$AB$43</definedName>
    <definedName name="oknPrice_11">Invoice!$AB$44</definedName>
    <definedName name="oknPrice_12">Invoice!$AB$45</definedName>
    <definedName name="oknPrice_2">Invoice!$AB$35</definedName>
    <definedName name="oknPrice_3">Invoice!$AB$36</definedName>
    <definedName name="oknPrice_4">Invoice!$AB$37</definedName>
    <definedName name="oknPrice_5">Invoice!$AB$38</definedName>
    <definedName name="oknPrice_6">Invoice!$AB$39</definedName>
    <definedName name="oknPrice_7">Invoice!$AB$40</definedName>
    <definedName name="oknPrice_8">Invoice!$AB$41</definedName>
    <definedName name="oknPrice_9">Invoice!$AB$42</definedName>
    <definedName name="oknPrInvoiceID">'Payment Report'!$D$14</definedName>
    <definedName name="oknPrNotes">'Payment Report'!$F$14</definedName>
    <definedName name="oknProductID_1">Invoice!$I$34</definedName>
    <definedName name="oknProductID_10">Invoice!$I$43</definedName>
    <definedName name="oknProductID_11">Invoice!$I$44</definedName>
    <definedName name="oknProductID_12">Invoice!$I$45</definedName>
    <definedName name="oknProductID_2">Invoice!$I$35</definedName>
    <definedName name="oknProductID_3">Invoice!$I$36</definedName>
    <definedName name="oknProductID_4">Invoice!$I$37</definedName>
    <definedName name="oknProductID_5">Invoice!$I$38</definedName>
    <definedName name="oknProductID_6">Invoice!$I$39</definedName>
    <definedName name="oknProductID_7">Invoice!$I$40</definedName>
    <definedName name="oknProductID_8">Invoice!$I$41</definedName>
    <definedName name="oknProductID_9">Invoice!$I$42</definedName>
    <definedName name="oknProductName_1">Invoice!$M$34</definedName>
    <definedName name="oknProductName_10">Invoice!$M$43</definedName>
    <definedName name="oknProductName_11">Invoice!$M$44</definedName>
    <definedName name="oknProductName_12">Invoice!$M$45</definedName>
    <definedName name="oknProductName_2">Invoice!$M$35</definedName>
    <definedName name="oknProductName_3">Invoice!$M$36</definedName>
    <definedName name="oknProductName_4">Invoice!$M$37</definedName>
    <definedName name="oknProductName_5">Invoice!$M$38</definedName>
    <definedName name="oknProductName_6">Invoice!$M$39</definedName>
    <definedName name="oknProductName_7">Invoice!$M$40</definedName>
    <definedName name="oknProductName_8">Invoice!$M$41</definedName>
    <definedName name="oknProductName_9">Invoice!$M$42</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Invoice!$F$34</definedName>
    <definedName name="oknQuantity_10">Invoice!$F$43</definedName>
    <definedName name="oknQuantity_11">Invoice!$F$44</definedName>
    <definedName name="oknQuantity_12">Invoice!$F$45</definedName>
    <definedName name="oknQuantity_2">Invoice!$F$35</definedName>
    <definedName name="oknQuantity_3">Invoice!$F$36</definedName>
    <definedName name="oknQuantity_4">Invoice!$F$37</definedName>
    <definedName name="oknQuantity_5">Invoice!$F$38</definedName>
    <definedName name="oknQuantity_6">Invoice!$F$39</definedName>
    <definedName name="oknQuantity_7">Invoice!$F$40</definedName>
    <definedName name="oknQuantity_8">Invoice!$F$41</definedName>
    <definedName name="oknQuantity_9">Invoice!$F$42</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vingInvoiceClearWorksheet" hidden="1">'Office-Kit.com.System'!$B$9</definedName>
    <definedName name="oknSavingInvoicePromptForPayment" hidden="1">'Office-Kit.com.System'!$B$8</definedName>
    <definedName name="oknShippingCost">Invoice!$AZ$41</definedName>
    <definedName name="oknStatus">Invoice!$A$5</definedName>
    <definedName name="oknStockNumber">Invoice!$AF$14</definedName>
    <definedName name="oknSubTotal">Invoice!$AE$46</definedName>
    <definedName name="oknTax1">Invoice!$AE$47</definedName>
    <definedName name="oknTax1Name">Invoice!$Z$47</definedName>
    <definedName name="oknTax1Rate">Invoice!$AA$47</definedName>
    <definedName name="oknTax1RateDefault">Invoice!$C$12</definedName>
    <definedName name="oknTax2">Invoice!$AE$48</definedName>
    <definedName name="oknTax2IsAppliedToTax1">Invoice!$C$10</definedName>
    <definedName name="oknTax2Name">Invoice!$Z$48</definedName>
    <definedName name="oknTax2Rate">Invoice!$AA$48</definedName>
    <definedName name="oknTax2RateDefault">Invoice!$C$13</definedName>
    <definedName name="oknTaxable_1">Invoice!$C$34</definedName>
    <definedName name="oknTaxable_10">Invoice!$C$43</definedName>
    <definedName name="oknTaxable_11">Invoice!$C$44</definedName>
    <definedName name="oknTaxable_12">Invoice!$C$45</definedName>
    <definedName name="oknTaxable_2">Invoice!$C$35</definedName>
    <definedName name="oknTaxable_3">Invoice!$C$36</definedName>
    <definedName name="oknTaxable_4">Invoice!$C$37</definedName>
    <definedName name="oknTaxable_5">Invoice!$C$38</definedName>
    <definedName name="oknTaxable_6">Invoice!$C$39</definedName>
    <definedName name="oknTaxable_7">Invoice!$C$40</definedName>
    <definedName name="oknTaxable_8">Invoice!$C$41</definedName>
    <definedName name="oknTaxable_9">Invoice!$C$42</definedName>
    <definedName name="oknTaxTotalIncludingShippingCost">Invoice!$C$11</definedName>
    <definedName name="oknTaxType">Invoice!$C$9</definedName>
    <definedName name="oknTotal">Invoice!$AE$50</definedName>
    <definedName name="oknVIN">Invoice!$Y$10</definedName>
    <definedName name="oknWhoAddress">Invoice!$K$10</definedName>
    <definedName name="oknWhoID">Invoice!$A$14</definedName>
    <definedName name="oknWhoName">Invoice!$J$8</definedName>
    <definedName name="oknWhoPhone">Invoice!$L$14</definedName>
    <definedName name="oknZ2DONTREMOVESoftwareID" hidden="1">'Office-Kit.com.System'!$B$5</definedName>
    <definedName name="oknZZDONTREMOVEAllowIncompleteLine" localSheetId="8" hidden="1">'Office-Kit.com.System'!$B$20</definedName>
    <definedName name="oknZZDONTREMOVEAllowZeroLineTotal" localSheetId="8" hidden="1">'Office-Kit.com.System'!$B$22</definedName>
    <definedName name="oknZZDONTREMOVEDatabasePath" hidden="1">'Office-Kit.com.System'!$B$6</definedName>
    <definedName name="oknZZDONTREMOVEHowToCloseWorkbook" hidden="1">'Office-Kit.com.System'!$B$7</definedName>
    <definedName name="oknZZDONTREMOVEU" localSheetId="8" hidden="1">'Office-Kit.com.System'!$B$23</definedName>
    <definedName name="oknZZDONTREMOVEUpgradedTo1028" localSheetId="8" hidden="1">'Office-Kit.com.System'!$B$21</definedName>
    <definedName name="_xlnm.Print_Area" localSheetId="3">'Customer Report'!$B$13:$Q$15</definedName>
    <definedName name="_xlnm.Print_Area" localSheetId="5">'Customer Statement'!$B$22:$H$436</definedName>
    <definedName name="_xlnm.Print_Area" localSheetId="0">Invoice!$E$2:$AI$56</definedName>
    <definedName name="_xlnm.Print_Area" localSheetId="6">'Payment Report'!$B$15:$J$18</definedName>
    <definedName name="_xlnm.Print_Area" localSheetId="4">'Product Report'!$B$13:$I$17</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6">'Payment Report'!$3:$14</definedName>
    <definedName name="_xlnm.Print_Titles" localSheetId="4">'Product Report'!$4:$12</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22" l="1"/>
  <c r="B6" i="22"/>
  <c r="B5" i="22"/>
  <c r="B4" i="22"/>
  <c r="B7" i="21"/>
  <c r="B6" i="21"/>
  <c r="B5" i="21"/>
  <c r="B4" i="21"/>
  <c r="B7" i="20"/>
  <c r="B6" i="20"/>
  <c r="B5" i="20"/>
  <c r="B4" i="20"/>
  <c r="H12" i="19"/>
  <c r="G12" i="19"/>
  <c r="B7" i="19"/>
  <c r="B6" i="19"/>
  <c r="B5" i="19"/>
  <c r="B4" i="19"/>
  <c r="K13" i="18"/>
  <c r="J13" i="18"/>
  <c r="B7" i="18"/>
  <c r="B6" i="18"/>
  <c r="B5" i="18"/>
  <c r="B4" i="18"/>
  <c r="AE34" i="8" l="1"/>
  <c r="AE35" i="8"/>
  <c r="AE36" i="8"/>
  <c r="AE37" i="8"/>
  <c r="AE38" i="8"/>
  <c r="AE39" i="8"/>
  <c r="AE40" i="8"/>
  <c r="AE41" i="8"/>
  <c r="AE42" i="8"/>
  <c r="AE43" i="8"/>
  <c r="AE44" i="8"/>
  <c r="AE45" i="8"/>
  <c r="D46" i="8" s="1" a="1"/>
  <c r="AE46" i="8" l="1"/>
  <c r="D46" i="8"/>
  <c r="AE47" i="8" l="1"/>
  <c r="AE48" i="8"/>
  <c r="AE50" i="8" l="1"/>
  <c r="AZ43" i="8" s="1"/>
</calcChain>
</file>

<file path=xl/sharedStrings.xml><?xml version="1.0" encoding="utf-8"?>
<sst xmlns="http://schemas.openxmlformats.org/spreadsheetml/2006/main" count="181" uniqueCount="145">
  <si>
    <t>Bill To:</t>
  </si>
  <si>
    <t>SoftID</t>
    <phoneticPr fontId="8" type="noConversion"/>
  </si>
  <si>
    <t>DbPath</t>
    <phoneticPr fontId="8" type="noConversion"/>
  </si>
  <si>
    <t>Taxable</t>
    <phoneticPr fontId="6" type="noConversion"/>
  </si>
  <si>
    <t>TaxSystem</t>
    <phoneticPr fontId="6"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</si>
  <si>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</si>
  <si>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</si>
  <si>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</si>
  <si>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</si>
  <si>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</si>
  <si>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</si>
  <si>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</si>
  <si>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</si>
  <si>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</si>
  <si>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</si>
  <si>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</si>
  <si>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</si>
  <si>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</si>
  <si>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</si>
  <si>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</si>
  <si>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</si>
  <si>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</si>
  <si>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$C$3</t>
  </si>
  <si>
    <t>Current Database</t>
  </si>
  <si>
    <t>cost</t>
    <phoneticPr fontId="6" type="noConversion"/>
  </si>
  <si>
    <t>Date</t>
  </si>
  <si>
    <t>From:</t>
  </si>
  <si>
    <t>To:</t>
  </si>
  <si>
    <t>Date:</t>
  </si>
  <si>
    <t>Invoice #</t>
  </si>
  <si>
    <t>Subtotal</t>
  </si>
  <si>
    <t>Shipping</t>
  </si>
  <si>
    <t>Total</t>
  </si>
  <si>
    <t>Paid</t>
  </si>
  <si>
    <t>Balance Due</t>
  </si>
  <si>
    <t>Due Date</t>
  </si>
  <si>
    <t>P.O. #</t>
  </si>
  <si>
    <t>Sales Rep.</t>
  </si>
  <si>
    <t>ID:</t>
  </si>
  <si>
    <t>Name:</t>
  </si>
  <si>
    <t>Address:</t>
  </si>
  <si>
    <t>City,ST ZIP:</t>
  </si>
  <si>
    <t>Phone:</t>
  </si>
  <si>
    <t>Country:</t>
  </si>
  <si>
    <t>Cost</t>
  </si>
  <si>
    <t>Month</t>
  </si>
  <si>
    <t>Payment Term</t>
  </si>
  <si>
    <t>Customer ID</t>
  </si>
  <si>
    <t>Name</t>
  </si>
  <si>
    <t>Shipping Cost</t>
  </si>
  <si>
    <t>Product ID</t>
  </si>
  <si>
    <t>Description</t>
  </si>
  <si>
    <t>Line Total</t>
  </si>
  <si>
    <t>Unit Cost</t>
  </si>
  <si>
    <t>OkInv 1.0</t>
  </si>
  <si>
    <t xml:space="preserve">                                                                 </t>
  </si>
  <si>
    <t>Invoice Status</t>
    <phoneticPr fontId="12" type="noConversion"/>
  </si>
  <si>
    <t>ADDRESS</t>
    <phoneticPr fontId="12" type="noConversion"/>
  </si>
  <si>
    <t>TELEPHONE</t>
    <phoneticPr fontId="12" type="noConversion"/>
  </si>
  <si>
    <t>VIN#</t>
    <phoneticPr fontId="12" type="noConversion"/>
  </si>
  <si>
    <t>DISP./REF.#</t>
    <phoneticPr fontId="12" type="noConversion"/>
  </si>
  <si>
    <t>P.O.#</t>
    <phoneticPr fontId="12" type="noConversion"/>
  </si>
  <si>
    <t>STOCK#</t>
    <phoneticPr fontId="12" type="noConversion"/>
  </si>
  <si>
    <t xml:space="preserve">                     INSURANCE CO.                                                                     AGENCY                                                                     </t>
    <phoneticPr fontId="12" type="noConversion"/>
  </si>
  <si>
    <t>ADDRESS</t>
    <phoneticPr fontId="12" type="noConversion"/>
  </si>
  <si>
    <t>NAME</t>
    <phoneticPr fontId="12" type="noConversion"/>
  </si>
  <si>
    <t>AUTHORIZED BY</t>
    <phoneticPr fontId="12" type="noConversion"/>
  </si>
  <si>
    <r>
      <t xml:space="preserve">   </t>
    </r>
    <r>
      <rPr>
        <b/>
        <u/>
        <sz val="14"/>
        <rFont val="Rockwell"/>
        <family val="1"/>
      </rPr>
      <t>GUARANTEE</t>
    </r>
  </si>
  <si>
    <t>QTY</t>
    <phoneticPr fontId="12" type="noConversion"/>
  </si>
  <si>
    <t>DESCRIPTION</t>
    <phoneticPr fontId="12" type="noConversion"/>
  </si>
  <si>
    <t>AMOUNT</t>
    <phoneticPr fontId="12" type="noConversion"/>
  </si>
  <si>
    <t>LIST</t>
    <phoneticPr fontId="12" type="noConversion"/>
  </si>
  <si>
    <t>INVOICE#</t>
    <phoneticPr fontId="12" type="noConversion"/>
  </si>
  <si>
    <t>DATE</t>
    <phoneticPr fontId="12" type="noConversion"/>
  </si>
  <si>
    <t>SIGNATURE</t>
    <phoneticPr fontId="12" type="noConversion"/>
  </si>
  <si>
    <t>JOB DESC.</t>
    <phoneticPr fontId="12" type="noConversion"/>
  </si>
  <si>
    <t>TOTAL</t>
    <phoneticPr fontId="12" type="noConversion"/>
  </si>
  <si>
    <t>SUBTOTAL</t>
    <phoneticPr fontId="12" type="noConversion"/>
  </si>
  <si>
    <t>Less Deductible</t>
    <phoneticPr fontId="12" type="noConversion"/>
  </si>
  <si>
    <t>SHIPPING COST</t>
    <phoneticPr fontId="12" type="noConversion"/>
  </si>
  <si>
    <t>Paid</t>
    <phoneticPr fontId="12" type="noConversion"/>
  </si>
  <si>
    <t>Total Due</t>
    <phoneticPr fontId="12" type="noConversion"/>
  </si>
  <si>
    <t>GST</t>
  </si>
  <si>
    <t>Please don't remove the following cells</t>
    <phoneticPr fontId="12" type="noConversion"/>
  </si>
  <si>
    <t>PST</t>
  </si>
  <si>
    <t>Statement Period:</t>
  </si>
  <si>
    <t>Upgraded to 1028</t>
  </si>
  <si>
    <t>Allow zero line total</t>
  </si>
  <si>
    <t>Cust ID</t>
    <phoneticPr fontId="12" type="noConversion"/>
  </si>
  <si>
    <t>Company address</t>
    <phoneticPr fontId="12" type="noConversion"/>
  </si>
  <si>
    <t>Company city ST ZIP</t>
    <phoneticPr fontId="12" type="noConversion"/>
  </si>
  <si>
    <t>Phone, contact infomation</t>
    <phoneticPr fontId="12" type="noConversion"/>
  </si>
  <si>
    <t>#</t>
    <phoneticPr fontId="12" type="noConversion"/>
  </si>
  <si>
    <t>Your message here. Your message here. Your message here.  Your message here.Your message here.</t>
    <phoneticPr fontId="12" type="noConversion"/>
  </si>
  <si>
    <t>Your message here.Your message here.Your message here.Your message here.Your message here.</t>
    <phoneticPr fontId="12" type="noConversion"/>
  </si>
  <si>
    <r>
      <t>Your message here.</t>
    </r>
    <r>
      <rPr>
        <sz val="10"/>
        <rFont val="Arial"/>
        <family val="2"/>
      </rPr>
      <t xml:space="preserve"> Your message here. Your message here. Your message here. Your message here. Your message here.</t>
    </r>
    <phoneticPr fontId="12" type="noConversion"/>
  </si>
  <si>
    <r>
      <t>Your message here.</t>
    </r>
    <r>
      <rPr>
        <sz val="10"/>
        <rFont val="Arial"/>
        <family val="2"/>
      </rPr>
      <t xml:space="preserve"> Your message here. Your message here. Your message here.</t>
    </r>
    <phoneticPr fontId="12" type="noConversion"/>
  </si>
  <si>
    <r>
      <t>Your message here.</t>
    </r>
    <r>
      <rPr>
        <sz val="10"/>
        <rFont val="Arial"/>
        <family val="2"/>
      </rPr>
      <t xml:space="preserve"> Your message here. Your message here. Your message here. Your message here.</t>
    </r>
    <phoneticPr fontId="12" type="noConversion"/>
  </si>
  <si>
    <t>Allow incomplete line</t>
  </si>
  <si>
    <t>Pending</t>
  </si>
  <si>
    <t>Amount</t>
  </si>
  <si>
    <t>Type</t>
  </si>
  <si>
    <t>Check / Money Order #</t>
  </si>
  <si>
    <t>Notes</t>
  </si>
  <si>
    <t>Total Applied</t>
  </si>
  <si>
    <t>Customer Name</t>
  </si>
  <si>
    <t>INVOICE</t>
  </si>
  <si>
    <t>Your Service company name</t>
  </si>
  <si>
    <t>Need a different invoice layout? Visit our invoice template collection.</t>
  </si>
  <si>
    <t>InvoicingTemplates.com</t>
  </si>
  <si>
    <t>c5057</t>
  </si>
  <si>
    <t>c5057.mdb</t>
  </si>
  <si>
    <t>Job Invoice Sample (Taxable Column)</t>
  </si>
  <si>
    <t>#/TAXABLE</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</si>
  <si>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</si>
  <si>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</si>
  <si>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</si>
  <si>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</si>
  <si>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</si>
  <si>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</si>
  <si>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</si>
  <si>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</si>
  <si>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</si>
  <si>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Job Invoice Sample (Taxable Column) - c5057</t>
  </si>
  <si>
    <t>Job Billing Sample (Taxable Column) - 228, Ann Arbor, Michigan, 120782, 113934, 7000601049730545760?+6.01%, 28.1 sq mi, 72.8 km2, 4,298/sq mi, 1,659/km2, 42°16′34″N 83°43′51″W? / ?42.2761°N 83.7309°W? / 42.2761; -83.7309? (Ann Arbor)</t>
  </si>
  <si>
    <t>Job Invoice Sample (Taxable Column)c5057 - 228, Ann Arbor, Michigan, 120782, 113934, 7000601049730545760?+6.01%, 28.1 sq mi, 72.8 km2, 4,298/sq mi, 1,659/km2, 42°16′34″N 83°43′51″W? / ?42.2761°N 83.7309°W? / 42.2761; -83.7309? (Ann Arbor)</t>
  </si>
  <si>
    <t>3FI6I6I5DI1D</t>
  </si>
  <si>
    <t>Sales Report</t>
  </si>
  <si>
    <t>Customer</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</si>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</sst>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_ * #,##0.00_ ;_ * \-#,##0.00_ ;_ * &quot;-&quot;??_ ;_ @_ "/>
    <numFmt numFmtId="165" formatCode="@\ \ "/>
    <numFmt numFmtId="166" formatCode="[$-409]mmmm\ d\,\ yyyy;@"/>
    <numFmt numFmtId="167" formatCode="_(* #,##0.00_);_(* \(#,##0.00\);_(* &quot;&quot;??_);_(@_)"/>
    <numFmt numFmtId="168" formatCode="[$-409]d/mmm/yyyy;@"/>
  </numFmts>
  <fonts count="5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9"/>
      <name val="Arial"/>
      <family val="2"/>
    </font>
    <font>
      <sz val="9"/>
      <name val="宋体"/>
      <charset val="134"/>
    </font>
    <font>
      <sz val="10"/>
      <name val="Arial"/>
      <family val="2"/>
    </font>
    <font>
      <b/>
      <sz val="9"/>
      <name val="Arial"/>
      <family val="2"/>
    </font>
    <font>
      <i/>
      <sz val="9"/>
      <name val="Arial"/>
      <family val="2"/>
    </font>
    <font>
      <sz val="8"/>
      <name val="Arial"/>
      <family val="2"/>
    </font>
    <font>
      <b/>
      <sz val="12"/>
      <name val="Rockwell"/>
      <family val="1"/>
    </font>
    <font>
      <b/>
      <sz val="10"/>
      <name val="Rockwell"/>
      <family val="1"/>
    </font>
    <font>
      <b/>
      <u/>
      <sz val="18"/>
      <name val="Rockwell"/>
      <family val="1"/>
    </font>
    <font>
      <sz val="14"/>
      <name val="Arial"/>
      <family val="2"/>
    </font>
    <font>
      <b/>
      <sz val="14"/>
      <name val="Rockwell"/>
      <family val="1"/>
    </font>
    <font>
      <sz val="12"/>
      <name val="Arial"/>
      <family val="2"/>
    </font>
    <font>
      <sz val="11"/>
      <name val="Arial"/>
      <family val="2"/>
    </font>
    <font>
      <b/>
      <u/>
      <sz val="14"/>
      <name val="Rockwell"/>
      <family val="1"/>
    </font>
    <font>
      <b/>
      <sz val="12"/>
      <color indexed="9"/>
      <name val="Rockwell"/>
      <family val="1"/>
    </font>
    <font>
      <b/>
      <sz val="16"/>
      <name val="Rockwell"/>
      <family val="1"/>
    </font>
    <font>
      <sz val="10"/>
      <name val="Rockwell"/>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sz val="12"/>
      <name val="Rockwell"/>
      <family val="1"/>
    </font>
    <font>
      <b/>
      <sz val="20"/>
      <color indexed="23"/>
      <name val="Bodoni MT Black"/>
      <family val="1"/>
    </font>
    <font>
      <b/>
      <sz val="10"/>
      <color theme="0"/>
      <name val="Arial"/>
      <family val="2"/>
    </font>
    <font>
      <u/>
      <sz val="10"/>
      <color indexed="12"/>
      <name val="Arial"/>
      <family val="2"/>
    </font>
    <font>
      <sz val="10"/>
      <name val="Trebuchet MS"/>
      <family val="2"/>
    </font>
    <font>
      <sz val="18"/>
      <color theme="4"/>
      <name val="Arial"/>
      <family val="2"/>
    </font>
    <font>
      <b/>
      <sz val="12"/>
      <name val="Arial"/>
      <family val="2"/>
    </font>
    <font>
      <u/>
      <sz val="10"/>
      <color indexed="12"/>
      <name val="Verdana"/>
      <family val="2"/>
    </font>
    <font>
      <b/>
      <sz val="12"/>
      <color indexed="8"/>
      <name val="Arial"/>
      <family val="2"/>
    </font>
    <font>
      <b/>
      <sz val="11"/>
      <name val="Rockwell"/>
      <family val="1"/>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29">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54"/>
        <bgColor indexed="64"/>
      </patternFill>
    </fill>
    <fill>
      <patternFill patternType="solid">
        <fgColor indexed="42"/>
        <bgColor indexed="64"/>
      </patternFill>
    </fill>
    <fill>
      <patternFill patternType="solid">
        <fgColor indexed="8"/>
        <bgColor indexed="64"/>
      </patternFill>
    </fill>
    <fill>
      <patternFill patternType="solid">
        <fgColor indexed="45"/>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9">
    <xf numFmtId="0" fontId="0" fillId="0" borderId="0"/>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2" borderId="0" applyNumberFormat="0" applyBorder="0" applyAlignment="0" applyProtection="0"/>
    <xf numFmtId="0" fontId="25" fillId="3" borderId="0" applyNumberFormat="0" applyBorder="0" applyAlignment="0" applyProtection="0"/>
    <xf numFmtId="0" fontId="25" fillId="2"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2" borderId="0" applyNumberFormat="0" applyBorder="0" applyAlignment="0" applyProtection="0"/>
    <xf numFmtId="0" fontId="25" fillId="3" borderId="0" applyNumberFormat="0" applyBorder="0" applyAlignment="0" applyProtection="0"/>
    <xf numFmtId="0" fontId="26" fillId="2"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9" borderId="0" applyNumberFormat="0" applyBorder="0" applyAlignment="0" applyProtection="0"/>
    <xf numFmtId="0" fontId="26" fillId="13" borderId="0" applyNumberFormat="0" applyBorder="0" applyAlignment="0" applyProtection="0"/>
    <xf numFmtId="0" fontId="27" fillId="14" borderId="0" applyNumberFormat="0" applyBorder="0" applyAlignment="0" applyProtection="0"/>
    <xf numFmtId="0" fontId="28" fillId="5" borderId="1" applyNumberFormat="0" applyAlignment="0" applyProtection="0"/>
    <xf numFmtId="0" fontId="29" fillId="15" borderId="2" applyNumberFormat="0" applyAlignment="0" applyProtection="0"/>
    <xf numFmtId="0" fontId="30" fillId="0" borderId="0" applyNumberFormat="0" applyFill="0" applyBorder="0" applyAlignment="0" applyProtection="0"/>
    <xf numFmtId="0" fontId="31" fillId="2" borderId="0" applyNumberFormat="0" applyBorder="0" applyAlignment="0" applyProtection="0"/>
    <xf numFmtId="0" fontId="32" fillId="0" borderId="3"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0" applyNumberFormat="0" applyFill="0" applyBorder="0" applyAlignment="0" applyProtection="0"/>
    <xf numFmtId="0" fontId="35" fillId="3" borderId="1" applyNumberFormat="0" applyAlignment="0" applyProtection="0"/>
    <xf numFmtId="0" fontId="36" fillId="0" borderId="6" applyNumberFormat="0" applyFill="0" applyAlignment="0" applyProtection="0"/>
    <xf numFmtId="0" fontId="37" fillId="7" borderId="0" applyNumberFormat="0" applyBorder="0" applyAlignment="0" applyProtection="0"/>
    <xf numFmtId="0" fontId="5" fillId="4" borderId="7" applyNumberFormat="0" applyFont="0" applyAlignment="0" applyProtection="0"/>
    <xf numFmtId="0" fontId="38" fillId="5" borderId="8" applyNumberFormat="0" applyAlignment="0" applyProtection="0"/>
    <xf numFmtId="0" fontId="39" fillId="0" borderId="0" applyNumberFormat="0" applyFill="0" applyBorder="0" applyAlignment="0" applyProtection="0"/>
    <xf numFmtId="0" fontId="40" fillId="0" borderId="9" applyNumberFormat="0" applyFill="0" applyAlignment="0" applyProtection="0"/>
    <xf numFmtId="0" fontId="41" fillId="0" borderId="0" applyNumberFormat="0" applyFill="0" applyBorder="0" applyAlignment="0" applyProtection="0"/>
    <xf numFmtId="0" fontId="45" fillId="0" borderId="0" applyNumberFormat="0" applyFill="0" applyBorder="0" applyAlignment="0" applyProtection="0">
      <alignment vertical="top"/>
      <protection locked="0"/>
    </xf>
    <xf numFmtId="0" fontId="46" fillId="0" borderId="0"/>
    <xf numFmtId="0" fontId="4" fillId="0" borderId="0"/>
    <xf numFmtId="0" fontId="49"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17">
    <xf numFmtId="0" fontId="0" fillId="0" borderId="0" xfId="0"/>
    <xf numFmtId="0" fontId="7" fillId="0" borderId="0" xfId="0" applyFont="1"/>
    <xf numFmtId="0" fontId="0" fillId="0" borderId="0" xfId="0" applyAlignment="1" applyProtection="1">
      <alignment vertical="center"/>
      <protection locked="0"/>
    </xf>
    <xf numFmtId="0" fontId="7" fillId="0" borderId="0" xfId="0" applyFont="1" applyAlignment="1">
      <alignment horizontal="right"/>
    </xf>
    <xf numFmtId="0" fontId="7" fillId="0" borderId="0" xfId="0" applyFont="1" applyAlignment="1">
      <alignment horizontal="center"/>
    </xf>
    <xf numFmtId="164" fontId="7" fillId="0" borderId="0" xfId="0" applyNumberFormat="1" applyFont="1"/>
    <xf numFmtId="0" fontId="7" fillId="0" borderId="0" xfId="0" applyFont="1" applyAlignment="1">
      <alignment horizontal="left" indent="1"/>
    </xf>
    <xf numFmtId="0" fontId="10" fillId="17" borderId="10" xfId="0" applyFont="1" applyFill="1" applyBorder="1" applyAlignment="1">
      <alignment horizontal="center"/>
    </xf>
    <xf numFmtId="4" fontId="10" fillId="17" borderId="10" xfId="0" applyNumberFormat="1" applyFont="1" applyFill="1" applyBorder="1" applyAlignment="1">
      <alignment horizontal="center"/>
    </xf>
    <xf numFmtId="4" fontId="7" fillId="0" borderId="0" xfId="0" applyNumberFormat="1" applyFont="1"/>
    <xf numFmtId="0" fontId="7" fillId="0" borderId="0" xfId="0" applyFont="1" applyAlignment="1">
      <alignment horizontal="left"/>
    </xf>
    <xf numFmtId="14" fontId="11" fillId="0" borderId="0" xfId="0" applyNumberFormat="1" applyFont="1" applyAlignment="1">
      <alignment horizontal="left" indent="1"/>
    </xf>
    <xf numFmtId="0" fontId="10" fillId="0" borderId="0" xfId="0" applyFont="1" applyAlignment="1">
      <alignment horizontal="left"/>
    </xf>
    <xf numFmtId="40" fontId="7" fillId="0" borderId="0" xfId="0" applyNumberFormat="1" applyFont="1"/>
    <xf numFmtId="4" fontId="7" fillId="0" borderId="0" xfId="0" applyNumberFormat="1" applyFont="1" applyAlignment="1">
      <alignment horizontal="left"/>
    </xf>
    <xf numFmtId="14" fontId="7" fillId="0" borderId="0" xfId="0" applyNumberFormat="1" applyFont="1" applyAlignment="1">
      <alignment horizontal="left"/>
    </xf>
    <xf numFmtId="0" fontId="0" fillId="0" borderId="0" xfId="0" applyAlignment="1">
      <alignment horizontal="center"/>
    </xf>
    <xf numFmtId="4" fontId="0" fillId="0" borderId="0" xfId="0" applyNumberFormat="1"/>
    <xf numFmtId="44" fontId="13" fillId="0" borderId="0" xfId="0" applyNumberFormat="1" applyFont="1" applyAlignment="1">
      <alignment horizontal="center"/>
    </xf>
    <xf numFmtId="44" fontId="0" fillId="0" borderId="0" xfId="0" applyNumberFormat="1" applyAlignment="1">
      <alignment horizontal="center"/>
    </xf>
    <xf numFmtId="0" fontId="14" fillId="0" borderId="0" xfId="0" applyFont="1" applyAlignment="1">
      <alignment horizontal="center"/>
    </xf>
    <xf numFmtId="0" fontId="15" fillId="0" borderId="0" xfId="0" applyFont="1"/>
    <xf numFmtId="0" fontId="16" fillId="0" borderId="0" xfId="0" applyFont="1"/>
    <xf numFmtId="44" fontId="16" fillId="0" borderId="0" xfId="0" applyNumberFormat="1" applyFont="1" applyAlignment="1">
      <alignment horizontal="center"/>
    </xf>
    <xf numFmtId="0" fontId="13" fillId="0" borderId="0" xfId="0" applyFont="1"/>
    <xf numFmtId="0" fontId="0" fillId="0" borderId="11" xfId="0" applyBorder="1" applyAlignment="1">
      <alignment horizontal="center"/>
    </xf>
    <xf numFmtId="0" fontId="0" fillId="0" borderId="12" xfId="0" applyBorder="1" applyAlignment="1">
      <alignment horizontal="center"/>
    </xf>
    <xf numFmtId="0" fontId="0" fillId="0" borderId="12" xfId="0" applyBorder="1"/>
    <xf numFmtId="0" fontId="0" fillId="0" borderId="13" xfId="0" applyBorder="1" applyAlignment="1">
      <alignment horizontal="center"/>
    </xf>
    <xf numFmtId="0" fontId="0" fillId="0" borderId="14" xfId="0" applyBorder="1"/>
    <xf numFmtId="0" fontId="0" fillId="0" borderId="15" xfId="0" applyBorder="1"/>
    <xf numFmtId="4" fontId="0" fillId="0" borderId="15" xfId="0" applyNumberFormat="1" applyBorder="1"/>
    <xf numFmtId="44" fontId="13" fillId="0" borderId="15" xfId="0" applyNumberFormat="1" applyFont="1" applyBorder="1" applyAlignment="1">
      <alignment horizontal="center"/>
    </xf>
    <xf numFmtId="44" fontId="0" fillId="0" borderId="15" xfId="0" applyNumberFormat="1" applyBorder="1" applyAlignment="1">
      <alignment horizontal="center"/>
    </xf>
    <xf numFmtId="0" fontId="13" fillId="0" borderId="0" xfId="0" applyFont="1" applyAlignment="1">
      <alignment horizontal="left"/>
    </xf>
    <xf numFmtId="0" fontId="18" fillId="0" borderId="0" xfId="0" applyFont="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xf numFmtId="0" fontId="0" fillId="0" borderId="11" xfId="0" applyBorder="1"/>
    <xf numFmtId="0" fontId="0" fillId="0" borderId="13" xfId="0" applyBorder="1"/>
    <xf numFmtId="0" fontId="13" fillId="0" borderId="0" xfId="0" applyFont="1" applyAlignment="1">
      <alignment horizontal="center"/>
    </xf>
    <xf numFmtId="0" fontId="19" fillId="0" borderId="0" xfId="0" applyFont="1"/>
    <xf numFmtId="0" fontId="17" fillId="0" borderId="0" xfId="0" applyFont="1"/>
    <xf numFmtId="0" fontId="21" fillId="18" borderId="12" xfId="0" applyFont="1" applyFill="1" applyBorder="1"/>
    <xf numFmtId="0" fontId="21" fillId="18" borderId="17" xfId="0" applyFont="1" applyFill="1" applyBorder="1"/>
    <xf numFmtId="0" fontId="13" fillId="0" borderId="0" xfId="0" applyFont="1" applyAlignment="1">
      <alignment horizontal="right"/>
    </xf>
    <xf numFmtId="0" fontId="0" fillId="0" borderId="0" xfId="0" applyProtection="1">
      <protection locked="0"/>
    </xf>
    <xf numFmtId="0" fontId="0" fillId="0" borderId="0" xfId="0" applyAlignment="1" applyProtection="1">
      <alignment horizontal="right"/>
      <protection locked="0"/>
    </xf>
    <xf numFmtId="0" fontId="16" fillId="0" borderId="0" xfId="0" applyFont="1" applyProtection="1">
      <protection locked="0"/>
    </xf>
    <xf numFmtId="0" fontId="0" fillId="0" borderId="0" xfId="0" applyAlignment="1">
      <alignment vertical="center"/>
    </xf>
    <xf numFmtId="0" fontId="13" fillId="0" borderId="0" xfId="0" applyFont="1" applyAlignment="1" applyProtection="1">
      <alignment horizontal="right"/>
      <protection locked="0"/>
    </xf>
    <xf numFmtId="0" fontId="24" fillId="16" borderId="0" xfId="0" applyFont="1" applyFill="1"/>
    <xf numFmtId="0" fontId="24" fillId="16" borderId="0" xfId="0" applyFont="1" applyFill="1" applyAlignment="1">
      <alignment horizontal="right"/>
    </xf>
    <xf numFmtId="0" fontId="24" fillId="19" borderId="0" xfId="0" applyFont="1" applyFill="1" applyProtection="1">
      <protection locked="0"/>
    </xf>
    <xf numFmtId="0" fontId="24" fillId="19" borderId="0" xfId="0" applyFont="1" applyFill="1"/>
    <xf numFmtId="0" fontId="22" fillId="0" borderId="0" xfId="0" applyFont="1"/>
    <xf numFmtId="14" fontId="7" fillId="0" borderId="0" xfId="0" applyNumberFormat="1" applyFont="1" applyAlignment="1">
      <alignment horizontal="right"/>
    </xf>
    <xf numFmtId="14" fontId="10" fillId="0" borderId="0" xfId="0" applyNumberFormat="1" applyFont="1" applyAlignment="1">
      <alignment horizontal="right"/>
    </xf>
    <xf numFmtId="164" fontId="7" fillId="0" borderId="18" xfId="0" applyNumberFormat="1" applyFont="1" applyBorder="1" applyProtection="1">
      <protection locked="0"/>
    </xf>
    <xf numFmtId="164" fontId="7" fillId="0" borderId="20" xfId="0" applyNumberFormat="1" applyFont="1" applyBorder="1" applyProtection="1">
      <protection locked="0"/>
    </xf>
    <xf numFmtId="14" fontId="10" fillId="0" borderId="0" xfId="0" applyNumberFormat="1" applyFont="1" applyAlignment="1">
      <alignment horizontal="left"/>
    </xf>
    <xf numFmtId="0" fontId="23" fillId="0" borderId="41" xfId="0" applyFont="1" applyBorder="1" applyProtection="1">
      <protection locked="0"/>
    </xf>
    <xf numFmtId="0" fontId="23" fillId="0" borderId="42" xfId="0" applyFont="1" applyBorder="1" applyProtection="1">
      <protection locked="0"/>
    </xf>
    <xf numFmtId="0" fontId="42" fillId="0" borderId="42" xfId="0" applyFont="1" applyBorder="1" applyProtection="1">
      <protection locked="0"/>
    </xf>
    <xf numFmtId="0" fontId="42" fillId="0" borderId="45" xfId="0" applyFont="1" applyBorder="1" applyProtection="1">
      <protection locked="0"/>
    </xf>
    <xf numFmtId="0" fontId="5" fillId="0" borderId="46" xfId="43" applyFont="1" applyBorder="1"/>
    <xf numFmtId="0" fontId="47" fillId="0" borderId="47" xfId="43" applyFont="1" applyBorder="1" applyAlignment="1">
      <alignment horizontal="left" vertical="center"/>
    </xf>
    <xf numFmtId="0" fontId="46" fillId="0" borderId="46" xfId="43" applyBorder="1"/>
    <xf numFmtId="0" fontId="46" fillId="0" borderId="0" xfId="43"/>
    <xf numFmtId="0" fontId="18" fillId="0" borderId="48" xfId="43" applyFont="1" applyBorder="1" applyAlignment="1">
      <alignment horizontal="left" wrapText="1" indent="1"/>
    </xf>
    <xf numFmtId="0" fontId="18" fillId="0" borderId="46" xfId="43" applyFont="1" applyBorder="1"/>
    <xf numFmtId="0" fontId="18" fillId="0" borderId="46" xfId="43" applyFont="1" applyBorder="1" applyAlignment="1">
      <alignment horizontal="left" wrapText="1"/>
    </xf>
    <xf numFmtId="0" fontId="48" fillId="0" borderId="46" xfId="43" applyFont="1" applyBorder="1" applyAlignment="1">
      <alignment horizontal="left" wrapText="1"/>
    </xf>
    <xf numFmtId="0" fontId="49" fillId="0" borderId="46" xfId="45" applyBorder="1" applyAlignment="1" applyProtection="1">
      <alignment horizontal="left" wrapText="1"/>
    </xf>
    <xf numFmtId="0" fontId="18" fillId="0" borderId="46" xfId="43" applyFont="1" applyBorder="1" applyAlignment="1">
      <alignment horizontal="left"/>
    </xf>
    <xf numFmtId="0" fontId="5" fillId="0" borderId="0" xfId="43" applyFont="1"/>
    <xf numFmtId="0" fontId="45" fillId="0" borderId="0" xfId="42" applyAlignment="1" applyProtection="1"/>
    <xf numFmtId="0" fontId="2" fillId="0" borderId="0" xfId="47"/>
    <xf numFmtId="0" fontId="9" fillId="0" borderId="0" xfId="0" applyFont="1"/>
    <xf numFmtId="0" fontId="24" fillId="0" borderId="0" xfId="0" applyFont="1"/>
    <xf numFmtId="0" fontId="7" fillId="0" borderId="0" xfId="0" applyFont="1" applyAlignment="1">
      <alignment vertical="top" wrapText="1"/>
    </xf>
    <xf numFmtId="0" fontId="51" fillId="0" borderId="0" xfId="0" applyFont="1"/>
    <xf numFmtId="0" fontId="9" fillId="23" borderId="0" xfId="0" applyFont="1" applyFill="1"/>
    <xf numFmtId="0" fontId="0" fillId="23" borderId="0" xfId="0" applyFill="1"/>
    <xf numFmtId="0" fontId="24" fillId="23" borderId="0" xfId="0" applyFont="1" applyFill="1"/>
    <xf numFmtId="0" fontId="24" fillId="23" borderId="0" xfId="0" applyFont="1" applyFill="1" applyAlignment="1">
      <alignment vertical="center"/>
    </xf>
    <xf numFmtId="0" fontId="24" fillId="23" borderId="0" xfId="0" applyFont="1" applyFill="1" applyAlignment="1">
      <alignment horizontal="center" vertical="center"/>
    </xf>
    <xf numFmtId="0" fontId="9" fillId="23" borderId="0" xfId="0" applyFont="1" applyFill="1" applyAlignment="1">
      <alignment horizontal="center" vertical="center"/>
    </xf>
    <xf numFmtId="0" fontId="9" fillId="23" borderId="0" xfId="0" applyFont="1" applyFill="1" applyAlignment="1">
      <alignment horizontal="center"/>
    </xf>
    <xf numFmtId="0" fontId="45" fillId="23" borderId="0" xfId="42" applyFill="1" applyAlignment="1" applyProtection="1"/>
    <xf numFmtId="0" fontId="0" fillId="21" borderId="0" xfId="0" applyFill="1" applyAlignment="1">
      <alignment horizontal="left" vertical="top"/>
    </xf>
    <xf numFmtId="0" fontId="9" fillId="21" borderId="0" xfId="0" applyFont="1" applyFill="1"/>
    <xf numFmtId="0" fontId="0" fillId="21" borderId="0" xfId="0" applyFill="1" applyProtection="1">
      <protection locked="0"/>
    </xf>
    <xf numFmtId="0" fontId="5" fillId="21" borderId="0" xfId="0" applyFont="1" applyFill="1"/>
    <xf numFmtId="0" fontId="0" fillId="21" borderId="0" xfId="0" applyFill="1" applyProtection="1">
      <protection locked="0" hidden="1"/>
    </xf>
    <xf numFmtId="0" fontId="0" fillId="21" borderId="0" xfId="0" applyFill="1"/>
    <xf numFmtId="0" fontId="45" fillId="21" borderId="0" xfId="42" applyFill="1" applyAlignment="1" applyProtection="1"/>
    <xf numFmtId="0" fontId="7" fillId="24" borderId="0" xfId="0" applyFont="1" applyFill="1"/>
    <xf numFmtId="14" fontId="7" fillId="24" borderId="0" xfId="0" applyNumberFormat="1" applyFont="1" applyFill="1"/>
    <xf numFmtId="4" fontId="7" fillId="24" borderId="0" xfId="0" applyNumberFormat="1" applyFont="1" applyFill="1"/>
    <xf numFmtId="0" fontId="7" fillId="24" borderId="0" xfId="0" applyFont="1" applyFill="1" applyAlignment="1">
      <alignment horizontal="center"/>
    </xf>
    <xf numFmtId="0" fontId="7" fillId="26" borderId="0" xfId="0" applyFont="1" applyFill="1"/>
    <xf numFmtId="14" fontId="7" fillId="0" borderId="0" xfId="0" applyNumberFormat="1" applyFont="1"/>
    <xf numFmtId="0" fontId="52" fillId="0" borderId="0" xfId="0" applyFont="1" applyAlignment="1">
      <alignment horizontal="left" vertical="center"/>
    </xf>
    <xf numFmtId="14" fontId="53" fillId="0" borderId="0" xfId="0" applyNumberFormat="1" applyFont="1"/>
    <xf numFmtId="4" fontId="16" fillId="0" borderId="0" xfId="0" applyNumberFormat="1" applyFont="1"/>
    <xf numFmtId="0" fontId="16" fillId="0" borderId="0" xfId="0" applyFont="1" applyAlignment="1">
      <alignment horizontal="center"/>
    </xf>
    <xf numFmtId="4" fontId="54" fillId="0" borderId="0" xfId="0" applyNumberFormat="1" applyFont="1"/>
    <xf numFmtId="0" fontId="55" fillId="0" borderId="0" xfId="0" applyFont="1" applyAlignment="1">
      <alignment horizontal="left" vertical="center"/>
    </xf>
    <xf numFmtId="4" fontId="7" fillId="0" borderId="0" xfId="0" applyNumberFormat="1" applyFont="1" applyAlignment="1">
      <alignment shrinkToFit="1"/>
    </xf>
    <xf numFmtId="4" fontId="10" fillId="0" borderId="0" xfId="0" applyNumberFormat="1" applyFont="1"/>
    <xf numFmtId="0" fontId="10" fillId="0" borderId="0" xfId="0" applyFont="1"/>
    <xf numFmtId="0" fontId="7" fillId="0" borderId="0" xfId="0" applyFont="1" applyAlignment="1">
      <alignment horizontal="right" indent="1"/>
    </xf>
    <xf numFmtId="14" fontId="11" fillId="0" borderId="0" xfId="0" applyNumberFormat="1" applyFont="1"/>
    <xf numFmtId="0" fontId="10" fillId="27" borderId="10" xfId="0" applyFont="1" applyFill="1" applyBorder="1"/>
    <xf numFmtId="14" fontId="10" fillId="27" borderId="10" xfId="0" applyNumberFormat="1" applyFont="1" applyFill="1" applyBorder="1" applyAlignment="1">
      <alignment horizontal="center"/>
    </xf>
    <xf numFmtId="4" fontId="10" fillId="27" borderId="10" xfId="0" applyNumberFormat="1" applyFont="1" applyFill="1" applyBorder="1" applyAlignment="1">
      <alignment horizontal="center"/>
    </xf>
    <xf numFmtId="0" fontId="10" fillId="27" borderId="10" xfId="0" applyFont="1" applyFill="1" applyBorder="1" applyAlignment="1">
      <alignment horizontal="center"/>
    </xf>
    <xf numFmtId="17" fontId="7" fillId="0" borderId="0" xfId="0" applyNumberFormat="1" applyFont="1"/>
    <xf numFmtId="0" fontId="56" fillId="0" borderId="0" xfId="0" applyFont="1" applyAlignment="1">
      <alignment vertical="center"/>
    </xf>
    <xf numFmtId="0" fontId="52" fillId="0" borderId="0" xfId="0" applyFont="1" applyAlignment="1">
      <alignment vertical="center"/>
    </xf>
    <xf numFmtId="14" fontId="52" fillId="0" borderId="0" xfId="0" applyNumberFormat="1" applyFont="1" applyAlignment="1">
      <alignment vertical="center"/>
    </xf>
    <xf numFmtId="0" fontId="56" fillId="0" borderId="0" xfId="0" applyFont="1" applyAlignment="1">
      <alignment horizontal="left" vertical="center"/>
    </xf>
    <xf numFmtId="0" fontId="56" fillId="0" borderId="0" xfId="0" applyFont="1" applyAlignment="1">
      <alignment horizontal="center" vertical="center"/>
    </xf>
    <xf numFmtId="4" fontId="56" fillId="0" borderId="0" xfId="0" applyNumberFormat="1" applyFont="1" applyAlignment="1">
      <alignment vertical="center"/>
    </xf>
    <xf numFmtId="0" fontId="10" fillId="28" borderId="10" xfId="0" applyFont="1" applyFill="1" applyBorder="1" applyAlignment="1">
      <alignment horizontal="center"/>
    </xf>
    <xf numFmtId="14" fontId="10" fillId="28" borderId="10" xfId="0" applyNumberFormat="1" applyFont="1" applyFill="1" applyBorder="1" applyAlignment="1">
      <alignment horizontal="center"/>
    </xf>
    <xf numFmtId="4" fontId="10" fillId="28" borderId="10" xfId="0" applyNumberFormat="1" applyFont="1" applyFill="1" applyBorder="1" applyAlignment="1">
      <alignment horizontal="center"/>
    </xf>
    <xf numFmtId="0" fontId="58" fillId="0" borderId="0" xfId="0" applyFont="1" applyAlignment="1">
      <alignment horizontal="right" vertical="center"/>
    </xf>
    <xf numFmtId="166" fontId="7" fillId="0" borderId="0" xfId="0" applyNumberFormat="1" applyFont="1" applyAlignment="1">
      <alignment horizontal="left" shrinkToFit="1"/>
    </xf>
    <xf numFmtId="164" fontId="10" fillId="27" borderId="10" xfId="0" applyNumberFormat="1" applyFont="1" applyFill="1" applyBorder="1" applyAlignment="1">
      <alignment horizontal="center"/>
    </xf>
    <xf numFmtId="49" fontId="7" fillId="0" borderId="0" xfId="0" applyNumberFormat="1" applyFont="1"/>
    <xf numFmtId="0" fontId="56" fillId="0" borderId="0" xfId="0" applyFont="1"/>
    <xf numFmtId="14" fontId="52" fillId="0" borderId="0" xfId="0" applyNumberFormat="1" applyFont="1"/>
    <xf numFmtId="49" fontId="56" fillId="0" borderId="0" xfId="0" applyNumberFormat="1" applyFont="1" applyAlignment="1">
      <alignment horizontal="left"/>
    </xf>
    <xf numFmtId="4" fontId="56" fillId="0" borderId="0" xfId="0" applyNumberFormat="1" applyFont="1" applyAlignment="1">
      <alignment horizontal="left"/>
    </xf>
    <xf numFmtId="49" fontId="7" fillId="0" borderId="0" xfId="0" applyNumberFormat="1" applyFont="1" applyAlignment="1">
      <alignment horizontal="left"/>
    </xf>
    <xf numFmtId="164" fontId="7" fillId="0" borderId="51" xfId="0" applyNumberFormat="1" applyFont="1" applyBorder="1" applyProtection="1">
      <protection locked="0"/>
    </xf>
    <xf numFmtId="0" fontId="7" fillId="0" borderId="0" xfId="0" applyFont="1" applyAlignment="1">
      <alignment wrapText="1"/>
    </xf>
    <xf numFmtId="14" fontId="10" fillId="27" borderId="19" xfId="0" applyNumberFormat="1" applyFont="1" applyFill="1" applyBorder="1" applyAlignment="1">
      <alignment horizontal="left" indent="1"/>
    </xf>
    <xf numFmtId="164" fontId="10" fillId="27" borderId="21" xfId="0" applyNumberFormat="1" applyFont="1" applyFill="1" applyBorder="1" applyAlignment="1">
      <alignment horizontal="left" indent="1"/>
    </xf>
    <xf numFmtId="49" fontId="10" fillId="27" borderId="10" xfId="0" applyNumberFormat="1" applyFont="1" applyFill="1" applyBorder="1" applyAlignment="1">
      <alignment horizontal="center"/>
    </xf>
    <xf numFmtId="0" fontId="1" fillId="0" borderId="0" xfId="48"/>
    <xf numFmtId="167" fontId="42" fillId="0" borderId="10" xfId="0" applyNumberFormat="1" applyFont="1" applyBorder="1" applyAlignment="1" applyProtection="1">
      <alignment horizontal="center"/>
      <protection locked="0"/>
    </xf>
    <xf numFmtId="0" fontId="23" fillId="0" borderId="10" xfId="0" applyFont="1" applyBorder="1" applyAlignment="1" applyProtection="1">
      <alignment horizontal="left"/>
      <protection locked="0"/>
    </xf>
    <xf numFmtId="0" fontId="44" fillId="21" borderId="0" xfId="0" applyFont="1" applyFill="1" applyAlignment="1">
      <alignment horizontal="center" vertical="center" wrapText="1"/>
    </xf>
    <xf numFmtId="0" fontId="6" fillId="20" borderId="0" xfId="0" applyFont="1" applyFill="1" applyAlignment="1" applyProtection="1">
      <alignment horizontal="center"/>
      <protection locked="0"/>
    </xf>
    <xf numFmtId="0" fontId="42" fillId="0" borderId="27" xfId="0" applyFont="1" applyBorder="1" applyAlignment="1" applyProtection="1">
      <alignment horizontal="center"/>
      <protection locked="0"/>
    </xf>
    <xf numFmtId="0" fontId="42" fillId="0" borderId="10" xfId="0" applyFont="1" applyBorder="1" applyAlignment="1" applyProtection="1">
      <alignment horizontal="center"/>
      <protection locked="0"/>
    </xf>
    <xf numFmtId="0" fontId="42" fillId="0" borderId="10" xfId="0" applyFont="1" applyBorder="1" applyAlignment="1" applyProtection="1">
      <alignment horizontal="left"/>
      <protection locked="0"/>
    </xf>
    <xf numFmtId="0" fontId="23" fillId="0" borderId="36" xfId="0" applyFont="1" applyBorder="1" applyAlignment="1" applyProtection="1">
      <alignment horizontal="center"/>
      <protection locked="0"/>
    </xf>
    <xf numFmtId="0" fontId="23" fillId="0" borderId="37" xfId="0" applyFont="1" applyBorder="1" applyAlignment="1" applyProtection="1">
      <alignment horizontal="center"/>
      <protection locked="0"/>
    </xf>
    <xf numFmtId="165" fontId="45" fillId="22" borderId="0" xfId="42" applyNumberFormat="1" applyFill="1" applyAlignment="1" applyProtection="1">
      <alignment horizontal="center" vertical="center" wrapText="1"/>
      <protection locked="0"/>
    </xf>
    <xf numFmtId="0" fontId="6" fillId="23" borderId="0" xfId="0" applyFont="1" applyFill="1" applyAlignment="1">
      <alignment horizontal="center"/>
    </xf>
    <xf numFmtId="0" fontId="9" fillId="20" borderId="0" xfId="0" applyFont="1" applyFill="1" applyAlignment="1" applyProtection="1">
      <alignment horizontal="center"/>
      <protection locked="0"/>
    </xf>
    <xf numFmtId="0" fontId="42" fillId="0" borderId="12" xfId="0" applyFont="1" applyBorder="1" applyAlignment="1" applyProtection="1">
      <alignment horizontal="center"/>
      <protection locked="0"/>
    </xf>
    <xf numFmtId="0" fontId="42" fillId="0" borderId="17" xfId="0" applyFont="1" applyBorder="1" applyAlignment="1" applyProtection="1">
      <alignment horizontal="center"/>
      <protection locked="0"/>
    </xf>
    <xf numFmtId="0" fontId="42" fillId="0" borderId="15" xfId="0" applyFont="1" applyBorder="1" applyAlignment="1" applyProtection="1">
      <alignment horizontal="center"/>
      <protection locked="0"/>
    </xf>
    <xf numFmtId="0" fontId="42" fillId="0" borderId="16" xfId="0" applyFont="1" applyBorder="1" applyAlignment="1" applyProtection="1">
      <alignment horizontal="center"/>
      <protection locked="0"/>
    </xf>
    <xf numFmtId="0" fontId="42" fillId="0" borderId="0" xfId="0" applyFont="1" applyAlignment="1" applyProtection="1">
      <alignment horizontal="center"/>
      <protection locked="0"/>
    </xf>
    <xf numFmtId="0" fontId="21" fillId="18" borderId="11" xfId="0" applyFont="1" applyFill="1" applyBorder="1" applyAlignment="1">
      <alignment horizontal="center"/>
    </xf>
    <xf numFmtId="0" fontId="21" fillId="18" borderId="12" xfId="0" applyFont="1" applyFill="1" applyBorder="1" applyAlignment="1">
      <alignment horizontal="center"/>
    </xf>
    <xf numFmtId="0" fontId="23" fillId="0" borderId="25" xfId="0" applyFont="1" applyBorder="1" applyAlignment="1" applyProtection="1">
      <alignment horizontal="center"/>
      <protection locked="0"/>
    </xf>
    <xf numFmtId="0" fontId="23" fillId="0" borderId="26" xfId="0" applyFont="1" applyBorder="1" applyAlignment="1" applyProtection="1">
      <alignment horizontal="center"/>
      <protection locked="0"/>
    </xf>
    <xf numFmtId="0" fontId="23" fillId="0" borderId="27" xfId="0" applyFont="1" applyBorder="1" applyAlignment="1" applyProtection="1">
      <alignment horizontal="center"/>
      <protection locked="0"/>
    </xf>
    <xf numFmtId="0" fontId="23" fillId="0" borderId="10" xfId="0" applyFont="1" applyBorder="1" applyAlignment="1" applyProtection="1">
      <alignment horizontal="center"/>
      <protection locked="0"/>
    </xf>
    <xf numFmtId="0" fontId="23" fillId="0" borderId="26" xfId="0" applyFont="1" applyBorder="1" applyAlignment="1" applyProtection="1">
      <alignment horizontal="left"/>
      <protection locked="0"/>
    </xf>
    <xf numFmtId="0" fontId="6" fillId="0" borderId="15" xfId="0" applyFont="1" applyBorder="1" applyAlignment="1" applyProtection="1">
      <alignment horizontal="center"/>
      <protection locked="0"/>
    </xf>
    <xf numFmtId="4" fontId="6" fillId="0" borderId="12" xfId="0" applyNumberFormat="1" applyFont="1" applyBorder="1" applyAlignment="1">
      <alignment horizontal="center"/>
    </xf>
    <xf numFmtId="0" fontId="6" fillId="0" borderId="12" xfId="0" applyFont="1" applyBorder="1" applyAlignment="1">
      <alignment horizontal="center"/>
    </xf>
    <xf numFmtId="167" fontId="42" fillId="0" borderId="30" xfId="0" applyNumberFormat="1" applyFont="1" applyBorder="1" applyAlignment="1">
      <alignment horizontal="center"/>
    </xf>
    <xf numFmtId="167" fontId="42" fillId="0" borderId="31" xfId="0" applyNumberFormat="1" applyFont="1" applyBorder="1" applyAlignment="1">
      <alignment horizontal="center"/>
    </xf>
    <xf numFmtId="167" fontId="42" fillId="0" borderId="32" xfId="0" applyNumberFormat="1" applyFont="1" applyBorder="1" applyAlignment="1">
      <alignment horizontal="center"/>
    </xf>
    <xf numFmtId="167" fontId="42" fillId="0" borderId="29" xfId="0" applyNumberFormat="1" applyFont="1" applyBorder="1" applyAlignment="1" applyProtection="1">
      <alignment horizontal="center"/>
      <protection locked="0"/>
    </xf>
    <xf numFmtId="168" fontId="13" fillId="0" borderId="15" xfId="0" applyNumberFormat="1" applyFont="1" applyBorder="1" applyAlignment="1" applyProtection="1">
      <alignment horizontal="center"/>
      <protection locked="0"/>
    </xf>
    <xf numFmtId="4" fontId="0" fillId="0" borderId="15" xfId="0" applyNumberFormat="1" applyBorder="1" applyAlignment="1" applyProtection="1">
      <alignment horizontal="center"/>
      <protection locked="0"/>
    </xf>
    <xf numFmtId="0" fontId="9" fillId="0" borderId="0" xfId="0" applyFont="1" applyAlignment="1">
      <alignment horizontal="center"/>
    </xf>
    <xf numFmtId="0" fontId="42" fillId="0" borderId="28" xfId="0" applyFont="1" applyBorder="1" applyAlignment="1" applyProtection="1">
      <alignment horizontal="center"/>
      <protection locked="0"/>
    </xf>
    <xf numFmtId="0" fontId="42" fillId="0" borderId="29" xfId="0" applyFont="1" applyBorder="1" applyAlignment="1" applyProtection="1">
      <alignment horizontal="center"/>
      <protection locked="0"/>
    </xf>
    <xf numFmtId="0" fontId="42" fillId="0" borderId="29" xfId="0" applyFont="1" applyBorder="1" applyAlignment="1" applyProtection="1">
      <alignment horizontal="left"/>
      <protection locked="0"/>
    </xf>
    <xf numFmtId="0" fontId="13" fillId="0" borderId="0" xfId="0" applyFont="1" applyAlignment="1">
      <alignment horizontal="right"/>
    </xf>
    <xf numFmtId="167" fontId="13" fillId="0" borderId="22" xfId="0" applyNumberFormat="1" applyFont="1" applyBorder="1" applyAlignment="1" applyProtection="1">
      <alignment horizontal="center"/>
      <protection locked="0"/>
    </xf>
    <xf numFmtId="167" fontId="13" fillId="0" borderId="23" xfId="0" applyNumberFormat="1" applyFont="1" applyBorder="1" applyAlignment="1" applyProtection="1">
      <alignment horizontal="center"/>
      <protection locked="0"/>
    </xf>
    <xf numFmtId="167" fontId="13" fillId="0" borderId="24" xfId="0" applyNumberFormat="1" applyFont="1" applyBorder="1" applyAlignment="1" applyProtection="1">
      <alignment horizontal="center"/>
      <protection locked="0"/>
    </xf>
    <xf numFmtId="0" fontId="13" fillId="0" borderId="12" xfId="0" applyFont="1" applyBorder="1" applyAlignment="1">
      <alignment horizontal="right"/>
    </xf>
    <xf numFmtId="10" fontId="13" fillId="0" borderId="0" xfId="0" applyNumberFormat="1" applyFont="1" applyAlignment="1" applyProtection="1">
      <alignment horizontal="right"/>
      <protection locked="0"/>
    </xf>
    <xf numFmtId="167" fontId="13" fillId="0" borderId="22" xfId="0" applyNumberFormat="1" applyFont="1" applyBorder="1" applyAlignment="1">
      <alignment horizontal="center"/>
    </xf>
    <xf numFmtId="167" fontId="13" fillId="0" borderId="23" xfId="0" applyNumberFormat="1" applyFont="1" applyBorder="1" applyAlignment="1">
      <alignment horizontal="center"/>
    </xf>
    <xf numFmtId="167" fontId="13" fillId="0" borderId="24" xfId="0" applyNumberFormat="1" applyFont="1" applyBorder="1" applyAlignment="1">
      <alignment horizontal="center"/>
    </xf>
    <xf numFmtId="0" fontId="23" fillId="0" borderId="44" xfId="0" applyFont="1" applyBorder="1" applyAlignment="1" applyProtection="1">
      <alignment horizontal="center"/>
      <protection locked="0"/>
    </xf>
    <xf numFmtId="0" fontId="23" fillId="0" borderId="15" xfId="0" applyFont="1" applyBorder="1" applyAlignment="1" applyProtection="1">
      <alignment horizontal="center"/>
      <protection locked="0"/>
    </xf>
    <xf numFmtId="0" fontId="43" fillId="0" borderId="0" xfId="0" applyFont="1" applyAlignment="1">
      <alignment horizontal="right" vertical="center"/>
    </xf>
    <xf numFmtId="167" fontId="23" fillId="0" borderId="26" xfId="0" applyNumberFormat="1" applyFont="1" applyBorder="1" applyAlignment="1" applyProtection="1">
      <alignment horizontal="center"/>
      <protection locked="0"/>
    </xf>
    <xf numFmtId="0" fontId="23" fillId="0" borderId="0" xfId="0" applyFont="1" applyAlignment="1">
      <alignment horizontal="center"/>
    </xf>
    <xf numFmtId="167" fontId="42" fillId="0" borderId="36" xfId="0" applyNumberFormat="1" applyFont="1" applyBorder="1" applyAlignment="1">
      <alignment horizontal="center"/>
    </xf>
    <xf numFmtId="167" fontId="42" fillId="0" borderId="37" xfId="0" applyNumberFormat="1" applyFont="1" applyBorder="1" applyAlignment="1">
      <alignment horizontal="center"/>
    </xf>
    <xf numFmtId="167" fontId="42" fillId="0" borderId="38" xfId="0" applyNumberFormat="1" applyFont="1" applyBorder="1" applyAlignment="1">
      <alignment horizontal="center"/>
    </xf>
    <xf numFmtId="167" fontId="23" fillId="0" borderId="33" xfId="0" applyNumberFormat="1" applyFont="1" applyBorder="1" applyAlignment="1">
      <alignment horizontal="center"/>
    </xf>
    <xf numFmtId="167" fontId="23" fillId="0" borderId="34" xfId="0" applyNumberFormat="1" applyFont="1" applyBorder="1" applyAlignment="1">
      <alignment horizontal="center"/>
    </xf>
    <xf numFmtId="167" fontId="23" fillId="0" borderId="35" xfId="0" applyNumberFormat="1" applyFont="1" applyBorder="1" applyAlignment="1">
      <alignment horizontal="center"/>
    </xf>
    <xf numFmtId="0" fontId="23" fillId="0" borderId="43" xfId="0" applyFont="1" applyBorder="1" applyAlignment="1" applyProtection="1">
      <alignment horizontal="center"/>
      <protection locked="0"/>
    </xf>
    <xf numFmtId="0" fontId="23" fillId="0" borderId="12" xfId="0" applyFont="1" applyBorder="1" applyAlignment="1" applyProtection="1">
      <alignment horizontal="center"/>
      <protection locked="0"/>
    </xf>
    <xf numFmtId="167" fontId="23" fillId="0" borderId="36" xfId="0" applyNumberFormat="1" applyFont="1" applyBorder="1" applyAlignment="1">
      <alignment horizontal="center"/>
    </xf>
    <xf numFmtId="167" fontId="23" fillId="0" borderId="37" xfId="0" applyNumberFormat="1" applyFont="1" applyBorder="1" applyAlignment="1">
      <alignment horizontal="center"/>
    </xf>
    <xf numFmtId="167" fontId="23" fillId="0" borderId="38" xfId="0" applyNumberFormat="1" applyFont="1" applyBorder="1" applyAlignment="1">
      <alignment horizontal="center"/>
    </xf>
    <xf numFmtId="167" fontId="23" fillId="0" borderId="10" xfId="0" applyNumberFormat="1" applyFont="1" applyBorder="1" applyAlignment="1" applyProtection="1">
      <alignment horizontal="center"/>
      <protection locked="0"/>
    </xf>
    <xf numFmtId="0" fontId="7" fillId="25" borderId="0" xfId="0" applyFont="1" applyFill="1" applyAlignment="1">
      <alignment horizontal="center"/>
    </xf>
    <xf numFmtId="0" fontId="55" fillId="0" borderId="0" xfId="0" applyFont="1" applyAlignment="1">
      <alignment horizontal="right" vertical="center"/>
    </xf>
    <xf numFmtId="4" fontId="57" fillId="0" borderId="0" xfId="0" applyNumberFormat="1" applyFont="1" applyAlignment="1">
      <alignment horizontal="right" vertical="center"/>
    </xf>
    <xf numFmtId="164" fontId="57" fillId="0" borderId="0" xfId="0" applyNumberFormat="1" applyFont="1" applyAlignment="1">
      <alignment horizontal="right" vertical="center"/>
    </xf>
    <xf numFmtId="14" fontId="10" fillId="27" borderId="39" xfId="0" applyNumberFormat="1" applyFont="1" applyFill="1" applyBorder="1" applyAlignment="1">
      <alignment horizontal="left" indent="1"/>
    </xf>
    <xf numFmtId="14" fontId="10" fillId="27" borderId="40" xfId="0" applyNumberFormat="1" applyFont="1" applyFill="1" applyBorder="1" applyAlignment="1">
      <alignment horizontal="left" indent="1"/>
    </xf>
    <xf numFmtId="14" fontId="10" fillId="27" borderId="49" xfId="0" applyNumberFormat="1" applyFont="1" applyFill="1" applyBorder="1" applyAlignment="1">
      <alignment horizontal="left" indent="1"/>
    </xf>
    <xf numFmtId="14" fontId="10" fillId="27" borderId="50" xfId="0" applyNumberFormat="1" applyFont="1" applyFill="1" applyBorder="1" applyAlignment="1">
      <alignment horizontal="left" indent="1"/>
    </xf>
    <xf numFmtId="14" fontId="10" fillId="27" borderId="19" xfId="0" applyNumberFormat="1" applyFont="1" applyFill="1" applyBorder="1" applyAlignment="1">
      <alignment horizontal="left" indent="1"/>
    </xf>
    <xf numFmtId="14" fontId="10" fillId="27" borderId="21" xfId="0" applyNumberFormat="1" applyFont="1" applyFill="1" applyBorder="1" applyAlignment="1">
      <alignment horizontal="left" indent="1"/>
    </xf>
  </cellXfs>
  <cellStyles count="4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42" builtinId="8"/>
    <cellStyle name="Hyperlink 2" xfId="45" xr:uid="{00000000-0005-0000-0000-000022000000}"/>
    <cellStyle name="Input" xfId="34" builtinId="20" customBuiltin="1"/>
    <cellStyle name="Linked Cell" xfId="35" builtinId="24" customBuiltin="1"/>
    <cellStyle name="Neutral" xfId="36"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139A79EE-0E67-4E14-BADE-51E8683AF665}"/>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jobinvoicesampletaxabl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4</xdr:col>
      <xdr:colOff>28575</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3827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4</xdr:col>
      <xdr:colOff>28575</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3827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8</xdr:col>
      <xdr:colOff>161925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03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8</xdr:col>
      <xdr:colOff>161925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03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12</xdr:col>
      <xdr:colOff>123825</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52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12</xdr:col>
      <xdr:colOff>123825</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52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23</xdr:col>
      <xdr:colOff>104775</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52197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23</xdr:col>
      <xdr:colOff>104775</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52197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26</xdr:col>
      <xdr:colOff>342900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61722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26</xdr:col>
      <xdr:colOff>342900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61722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30</xdr:col>
      <xdr:colOff>200025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71247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30</xdr:col>
      <xdr:colOff>209550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71342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0</xdr:col>
      <xdr:colOff>38100</xdr:colOff>
      <xdr:row>0</xdr:row>
      <xdr:rowOff>400050</xdr:rowOff>
    </xdr:from>
    <xdr:ext cx="1343025" cy="224998"/>
    <xdr:sp macro="_xll.ExecImeCommand" textlink="">
      <xdr:nvSpPr>
        <xdr:cNvPr id="14" name="oknCmdAbout">
          <a:extLst>
            <a:ext uri="{FF2B5EF4-FFF2-40B4-BE49-F238E27FC236}">
              <a16:creationId xmlns:a16="http://schemas.microsoft.com/office/drawing/2014/main" id="{00000000-0008-0000-0000-00000E000000}"/>
            </a:ext>
          </a:extLst>
        </xdr:cNvPr>
        <xdr:cNvSpPr txBox="1"/>
      </xdr:nvSpPr>
      <xdr:spPr>
        <a:xfrm>
          <a:off x="38100"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4</xdr:col>
      <xdr:colOff>38100</xdr:colOff>
      <xdr:row>33</xdr:row>
      <xdr:rowOff>38100</xdr:rowOff>
    </xdr:from>
    <xdr:ext cx="171450" cy="171450"/>
    <xdr:sp macro="_xll.ExecImeCommand" textlink="">
      <xdr:nvSpPr>
        <xdr:cNvPr id="15" name="oknCboPID_1">
          <a:extLst>
            <a:ext uri="{FF2B5EF4-FFF2-40B4-BE49-F238E27FC236}">
              <a16:creationId xmlns:a16="http://schemas.microsoft.com/office/drawing/2014/main" id="{00000000-0008-0000-0000-00000F000000}"/>
            </a:ext>
          </a:extLst>
        </xdr:cNvPr>
        <xdr:cNvSpPr txBox="1"/>
      </xdr:nvSpPr>
      <xdr:spPr>
        <a:xfrm>
          <a:off x="1447800" y="63055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4</xdr:col>
      <xdr:colOff>38100</xdr:colOff>
      <xdr:row>34</xdr:row>
      <xdr:rowOff>38100</xdr:rowOff>
    </xdr:from>
    <xdr:ext cx="171450" cy="171450"/>
    <xdr:sp macro="_xll.ExecImeCommand" textlink="">
      <xdr:nvSpPr>
        <xdr:cNvPr id="16" name="oknCboPID_2">
          <a:extLst>
            <a:ext uri="{FF2B5EF4-FFF2-40B4-BE49-F238E27FC236}">
              <a16:creationId xmlns:a16="http://schemas.microsoft.com/office/drawing/2014/main" id="{00000000-0008-0000-0000-000010000000}"/>
            </a:ext>
          </a:extLst>
        </xdr:cNvPr>
        <xdr:cNvSpPr txBox="1"/>
      </xdr:nvSpPr>
      <xdr:spPr>
        <a:xfrm>
          <a:off x="1447800" y="66008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4</xdr:col>
      <xdr:colOff>38100</xdr:colOff>
      <xdr:row>35</xdr:row>
      <xdr:rowOff>38100</xdr:rowOff>
    </xdr:from>
    <xdr:ext cx="171450" cy="171450"/>
    <xdr:sp macro="_xll.ExecImeCommand" textlink="">
      <xdr:nvSpPr>
        <xdr:cNvPr id="17" name="oknCboPID_3">
          <a:extLst>
            <a:ext uri="{FF2B5EF4-FFF2-40B4-BE49-F238E27FC236}">
              <a16:creationId xmlns:a16="http://schemas.microsoft.com/office/drawing/2014/main" id="{00000000-0008-0000-0000-000011000000}"/>
            </a:ext>
          </a:extLst>
        </xdr:cNvPr>
        <xdr:cNvSpPr txBox="1"/>
      </xdr:nvSpPr>
      <xdr:spPr>
        <a:xfrm>
          <a:off x="1447800" y="67913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4</xdr:col>
      <xdr:colOff>38100</xdr:colOff>
      <xdr:row>36</xdr:row>
      <xdr:rowOff>38100</xdr:rowOff>
    </xdr:from>
    <xdr:ext cx="171450" cy="171450"/>
    <xdr:sp macro="_xll.ExecImeCommand" textlink="">
      <xdr:nvSpPr>
        <xdr:cNvPr id="18" name="oknCboPID_4">
          <a:extLst>
            <a:ext uri="{FF2B5EF4-FFF2-40B4-BE49-F238E27FC236}">
              <a16:creationId xmlns:a16="http://schemas.microsoft.com/office/drawing/2014/main" id="{00000000-0008-0000-0000-000012000000}"/>
            </a:ext>
          </a:extLst>
        </xdr:cNvPr>
        <xdr:cNvSpPr txBox="1"/>
      </xdr:nvSpPr>
      <xdr:spPr>
        <a:xfrm>
          <a:off x="1447800" y="69818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4</xdr:col>
      <xdr:colOff>38100</xdr:colOff>
      <xdr:row>37</xdr:row>
      <xdr:rowOff>38100</xdr:rowOff>
    </xdr:from>
    <xdr:ext cx="171450" cy="171450"/>
    <xdr:sp macro="_xll.ExecImeCommand" textlink="">
      <xdr:nvSpPr>
        <xdr:cNvPr id="19" name="oknCboPID_5">
          <a:extLst>
            <a:ext uri="{FF2B5EF4-FFF2-40B4-BE49-F238E27FC236}">
              <a16:creationId xmlns:a16="http://schemas.microsoft.com/office/drawing/2014/main" id="{00000000-0008-0000-0000-000013000000}"/>
            </a:ext>
          </a:extLst>
        </xdr:cNvPr>
        <xdr:cNvSpPr txBox="1"/>
      </xdr:nvSpPr>
      <xdr:spPr>
        <a:xfrm>
          <a:off x="1447800" y="71723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4</xdr:col>
      <xdr:colOff>38100</xdr:colOff>
      <xdr:row>38</xdr:row>
      <xdr:rowOff>38100</xdr:rowOff>
    </xdr:from>
    <xdr:ext cx="171450" cy="171450"/>
    <xdr:sp macro="_xll.ExecImeCommand" textlink="">
      <xdr:nvSpPr>
        <xdr:cNvPr id="20" name="oknCboPID_6">
          <a:extLst>
            <a:ext uri="{FF2B5EF4-FFF2-40B4-BE49-F238E27FC236}">
              <a16:creationId xmlns:a16="http://schemas.microsoft.com/office/drawing/2014/main" id="{00000000-0008-0000-0000-000014000000}"/>
            </a:ext>
          </a:extLst>
        </xdr:cNvPr>
        <xdr:cNvSpPr txBox="1"/>
      </xdr:nvSpPr>
      <xdr:spPr>
        <a:xfrm>
          <a:off x="1447800" y="73628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4</xdr:col>
      <xdr:colOff>38100</xdr:colOff>
      <xdr:row>39</xdr:row>
      <xdr:rowOff>38100</xdr:rowOff>
    </xdr:from>
    <xdr:ext cx="171450" cy="171450"/>
    <xdr:sp macro="_xll.ExecImeCommand" textlink="">
      <xdr:nvSpPr>
        <xdr:cNvPr id="21" name="oknCboPID_7">
          <a:extLst>
            <a:ext uri="{FF2B5EF4-FFF2-40B4-BE49-F238E27FC236}">
              <a16:creationId xmlns:a16="http://schemas.microsoft.com/office/drawing/2014/main" id="{00000000-0008-0000-0000-000015000000}"/>
            </a:ext>
          </a:extLst>
        </xdr:cNvPr>
        <xdr:cNvSpPr txBox="1"/>
      </xdr:nvSpPr>
      <xdr:spPr>
        <a:xfrm>
          <a:off x="1447800" y="75533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4</xdr:col>
      <xdr:colOff>38100</xdr:colOff>
      <xdr:row>40</xdr:row>
      <xdr:rowOff>38100</xdr:rowOff>
    </xdr:from>
    <xdr:ext cx="171450" cy="171450"/>
    <xdr:sp macro="_xll.ExecImeCommand" textlink="">
      <xdr:nvSpPr>
        <xdr:cNvPr id="22" name="oknCboPID_8">
          <a:extLst>
            <a:ext uri="{FF2B5EF4-FFF2-40B4-BE49-F238E27FC236}">
              <a16:creationId xmlns:a16="http://schemas.microsoft.com/office/drawing/2014/main" id="{00000000-0008-0000-0000-000016000000}"/>
            </a:ext>
          </a:extLst>
        </xdr:cNvPr>
        <xdr:cNvSpPr txBox="1"/>
      </xdr:nvSpPr>
      <xdr:spPr>
        <a:xfrm>
          <a:off x="1447800" y="77438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4</xdr:col>
      <xdr:colOff>38100</xdr:colOff>
      <xdr:row>41</xdr:row>
      <xdr:rowOff>38100</xdr:rowOff>
    </xdr:from>
    <xdr:ext cx="171450" cy="171450"/>
    <xdr:sp macro="_xll.ExecImeCommand" textlink="">
      <xdr:nvSpPr>
        <xdr:cNvPr id="23" name="oknCboPID_9">
          <a:extLst>
            <a:ext uri="{FF2B5EF4-FFF2-40B4-BE49-F238E27FC236}">
              <a16:creationId xmlns:a16="http://schemas.microsoft.com/office/drawing/2014/main" id="{00000000-0008-0000-0000-000017000000}"/>
            </a:ext>
          </a:extLst>
        </xdr:cNvPr>
        <xdr:cNvSpPr txBox="1"/>
      </xdr:nvSpPr>
      <xdr:spPr>
        <a:xfrm>
          <a:off x="1447800" y="79343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4</xdr:col>
      <xdr:colOff>38100</xdr:colOff>
      <xdr:row>42</xdr:row>
      <xdr:rowOff>38100</xdr:rowOff>
    </xdr:from>
    <xdr:ext cx="171450" cy="171450"/>
    <xdr:sp macro="_xll.ExecImeCommand" textlink="">
      <xdr:nvSpPr>
        <xdr:cNvPr id="24" name="oknCboPID_10">
          <a:extLst>
            <a:ext uri="{FF2B5EF4-FFF2-40B4-BE49-F238E27FC236}">
              <a16:creationId xmlns:a16="http://schemas.microsoft.com/office/drawing/2014/main" id="{00000000-0008-0000-0000-000018000000}"/>
            </a:ext>
          </a:extLst>
        </xdr:cNvPr>
        <xdr:cNvSpPr txBox="1"/>
      </xdr:nvSpPr>
      <xdr:spPr>
        <a:xfrm>
          <a:off x="1447800" y="81248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4</xdr:col>
      <xdr:colOff>38100</xdr:colOff>
      <xdr:row>43</xdr:row>
      <xdr:rowOff>38100</xdr:rowOff>
    </xdr:from>
    <xdr:ext cx="171450" cy="171450"/>
    <xdr:sp macro="_xll.ExecImeCommand" textlink="">
      <xdr:nvSpPr>
        <xdr:cNvPr id="25" name="oknCboPID_11">
          <a:extLst>
            <a:ext uri="{FF2B5EF4-FFF2-40B4-BE49-F238E27FC236}">
              <a16:creationId xmlns:a16="http://schemas.microsoft.com/office/drawing/2014/main" id="{00000000-0008-0000-0000-000019000000}"/>
            </a:ext>
          </a:extLst>
        </xdr:cNvPr>
        <xdr:cNvSpPr txBox="1"/>
      </xdr:nvSpPr>
      <xdr:spPr>
        <a:xfrm>
          <a:off x="1447800" y="83153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4</xdr:col>
      <xdr:colOff>38100</xdr:colOff>
      <xdr:row>44</xdr:row>
      <xdr:rowOff>38100</xdr:rowOff>
    </xdr:from>
    <xdr:ext cx="171450" cy="171450"/>
    <xdr:sp macro="_xll.ExecImeCommand" textlink="">
      <xdr:nvSpPr>
        <xdr:cNvPr id="26" name="oknCboPID_12">
          <a:extLst>
            <a:ext uri="{FF2B5EF4-FFF2-40B4-BE49-F238E27FC236}">
              <a16:creationId xmlns:a16="http://schemas.microsoft.com/office/drawing/2014/main" id="{00000000-0008-0000-0000-00001A000000}"/>
            </a:ext>
          </a:extLst>
        </xdr:cNvPr>
        <xdr:cNvSpPr txBox="1"/>
      </xdr:nvSpPr>
      <xdr:spPr>
        <a:xfrm>
          <a:off x="1447800" y="84010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10</xdr:row>
      <xdr:rowOff>28575</xdr:rowOff>
    </xdr:from>
    <xdr:ext cx="1323975" cy="224998"/>
    <xdr:sp macro="_xll.ExecImeCommand" textlink="">
      <xdr:nvSpPr>
        <xdr:cNvPr id="27" name="oknCmdCustomerEdit">
          <a:extLst>
            <a:ext uri="{FF2B5EF4-FFF2-40B4-BE49-F238E27FC236}">
              <a16:creationId xmlns:a16="http://schemas.microsoft.com/office/drawing/2014/main" id="{00000000-0008-0000-0000-00001B000000}"/>
            </a:ext>
          </a:extLst>
        </xdr:cNvPr>
        <xdr:cNvSpPr txBox="1"/>
      </xdr:nvSpPr>
      <xdr:spPr>
        <a:xfrm>
          <a:off x="47625" y="2286000"/>
          <a:ext cx="132397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0</xdr:col>
      <xdr:colOff>57150</xdr:colOff>
      <xdr:row>8</xdr:row>
      <xdr:rowOff>104775</xdr:rowOff>
    </xdr:from>
    <xdr:ext cx="1323975" cy="224998"/>
    <xdr:sp macro="_xll.ExecImeCommand" textlink="">
      <xdr:nvSpPr>
        <xdr:cNvPr id="28" name="oknCmdSaveAsNewCustomer">
          <a:extLst>
            <a:ext uri="{FF2B5EF4-FFF2-40B4-BE49-F238E27FC236}">
              <a16:creationId xmlns:a16="http://schemas.microsoft.com/office/drawing/2014/main" id="{00000000-0008-0000-0000-00001C000000}"/>
            </a:ext>
          </a:extLst>
        </xdr:cNvPr>
        <xdr:cNvSpPr txBox="1"/>
      </xdr:nvSpPr>
      <xdr:spPr>
        <a:xfrm>
          <a:off x="57150" y="1981200"/>
          <a:ext cx="132397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mc:AlternateContent xmlns:mc="http://schemas.openxmlformats.org/markup-compatibility/2006">
    <mc:Choice xmlns:a14="http://schemas.microsoft.com/office/drawing/2010/main" Requires="a14">
      <xdr:twoCellAnchor>
        <xdr:from>
          <xdr:col>11</xdr:col>
          <xdr:colOff>57150</xdr:colOff>
          <xdr:row>33</xdr:row>
          <xdr:rowOff>9525</xdr:rowOff>
        </xdr:from>
        <xdr:to>
          <xdr:col>12</xdr:col>
          <xdr:colOff>19050</xdr:colOff>
          <xdr:row>44</xdr:row>
          <xdr:rowOff>180975</xdr:rowOff>
        </xdr:to>
        <xdr:grpSp>
          <xdr:nvGrpSpPr>
            <xdr:cNvPr id="29" name="oknWidget_taxablegroup">
              <a:extLst>
                <a:ext uri="{FF2B5EF4-FFF2-40B4-BE49-F238E27FC236}">
                  <a16:creationId xmlns:a16="http://schemas.microsoft.com/office/drawing/2014/main" id="{00000000-0008-0000-0000-00001D000000}"/>
                </a:ext>
              </a:extLst>
            </xdr:cNvPr>
            <xdr:cNvGrpSpPr/>
          </xdr:nvGrpSpPr>
          <xdr:grpSpPr>
            <a:xfrm>
              <a:off x="3009900" y="6381750"/>
              <a:ext cx="238125" cy="2266950"/>
              <a:chOff x="3009900" y="6381750"/>
              <a:chExt cx="238125" cy="2266950"/>
            </a:xfrm>
          </xdr:grpSpPr>
          <xdr:sp macro="" textlink="">
            <xdr:nvSpPr>
              <xdr:cNvPr id="8288" name="oknWidget_taxable_n1" hidden="1">
                <a:extLst>
                  <a:ext uri="{63B3BB69-23CF-44E3-9099-C40C66FF867C}">
                    <a14:compatExt spid="_x0000_s8288"/>
                  </a:ext>
                  <a:ext uri="{FF2B5EF4-FFF2-40B4-BE49-F238E27FC236}">
                    <a16:creationId xmlns:a16="http://schemas.microsoft.com/office/drawing/2014/main" id="{00000000-0008-0000-0000-000060200000}"/>
                  </a:ext>
                </a:extLst>
              </xdr:cNvPr>
              <xdr:cNvSpPr/>
            </xdr:nvSpPr>
            <xdr:spPr bwMode="auto">
              <a:xfrm>
                <a:off x="3009900" y="63817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89" name="oknWidget_taxable_n2" hidden="1">
                <a:extLst>
                  <a:ext uri="{63B3BB69-23CF-44E3-9099-C40C66FF867C}">
                    <a14:compatExt spid="_x0000_s8289"/>
                  </a:ext>
                  <a:ext uri="{FF2B5EF4-FFF2-40B4-BE49-F238E27FC236}">
                    <a16:creationId xmlns:a16="http://schemas.microsoft.com/office/drawing/2014/main" id="{00000000-0008-0000-0000-000061200000}"/>
                  </a:ext>
                </a:extLst>
              </xdr:cNvPr>
              <xdr:cNvSpPr/>
            </xdr:nvSpPr>
            <xdr:spPr bwMode="auto">
              <a:xfrm>
                <a:off x="3009900" y="65722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0" name="oknWidget_taxable_n3" hidden="1">
                <a:extLst>
                  <a:ext uri="{63B3BB69-23CF-44E3-9099-C40C66FF867C}">
                    <a14:compatExt spid="_x0000_s8290"/>
                  </a:ext>
                  <a:ext uri="{FF2B5EF4-FFF2-40B4-BE49-F238E27FC236}">
                    <a16:creationId xmlns:a16="http://schemas.microsoft.com/office/drawing/2014/main" id="{00000000-0008-0000-0000-000062200000}"/>
                  </a:ext>
                </a:extLst>
              </xdr:cNvPr>
              <xdr:cNvSpPr/>
            </xdr:nvSpPr>
            <xdr:spPr bwMode="auto">
              <a:xfrm>
                <a:off x="3009900" y="67627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1" name="oknWidget_taxable_n4" hidden="1">
                <a:extLst>
                  <a:ext uri="{63B3BB69-23CF-44E3-9099-C40C66FF867C}">
                    <a14:compatExt spid="_x0000_s8291"/>
                  </a:ext>
                  <a:ext uri="{FF2B5EF4-FFF2-40B4-BE49-F238E27FC236}">
                    <a16:creationId xmlns:a16="http://schemas.microsoft.com/office/drawing/2014/main" id="{00000000-0008-0000-0000-000063200000}"/>
                  </a:ext>
                </a:extLst>
              </xdr:cNvPr>
              <xdr:cNvSpPr/>
            </xdr:nvSpPr>
            <xdr:spPr bwMode="auto">
              <a:xfrm>
                <a:off x="3009900" y="69532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2" name="oknWidget_taxable_n5" hidden="1">
                <a:extLst>
                  <a:ext uri="{63B3BB69-23CF-44E3-9099-C40C66FF867C}">
                    <a14:compatExt spid="_x0000_s8292"/>
                  </a:ext>
                  <a:ext uri="{FF2B5EF4-FFF2-40B4-BE49-F238E27FC236}">
                    <a16:creationId xmlns:a16="http://schemas.microsoft.com/office/drawing/2014/main" id="{00000000-0008-0000-0000-000064200000}"/>
                  </a:ext>
                </a:extLst>
              </xdr:cNvPr>
              <xdr:cNvSpPr/>
            </xdr:nvSpPr>
            <xdr:spPr bwMode="auto">
              <a:xfrm>
                <a:off x="3009900" y="71437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3" name="oknWidget_taxable_n6" hidden="1">
                <a:extLst>
                  <a:ext uri="{63B3BB69-23CF-44E3-9099-C40C66FF867C}">
                    <a14:compatExt spid="_x0000_s8293"/>
                  </a:ext>
                  <a:ext uri="{FF2B5EF4-FFF2-40B4-BE49-F238E27FC236}">
                    <a16:creationId xmlns:a16="http://schemas.microsoft.com/office/drawing/2014/main" id="{00000000-0008-0000-0000-000065200000}"/>
                  </a:ext>
                </a:extLst>
              </xdr:cNvPr>
              <xdr:cNvSpPr/>
            </xdr:nvSpPr>
            <xdr:spPr bwMode="auto">
              <a:xfrm>
                <a:off x="3009900" y="73342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4" name="oknWidget_taxable_n7" hidden="1">
                <a:extLst>
                  <a:ext uri="{63B3BB69-23CF-44E3-9099-C40C66FF867C}">
                    <a14:compatExt spid="_x0000_s8294"/>
                  </a:ext>
                  <a:ext uri="{FF2B5EF4-FFF2-40B4-BE49-F238E27FC236}">
                    <a16:creationId xmlns:a16="http://schemas.microsoft.com/office/drawing/2014/main" id="{00000000-0008-0000-0000-000066200000}"/>
                  </a:ext>
                </a:extLst>
              </xdr:cNvPr>
              <xdr:cNvSpPr/>
            </xdr:nvSpPr>
            <xdr:spPr bwMode="auto">
              <a:xfrm>
                <a:off x="3009900" y="75247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5" name="oknWidget_taxable_n8" hidden="1">
                <a:extLst>
                  <a:ext uri="{63B3BB69-23CF-44E3-9099-C40C66FF867C}">
                    <a14:compatExt spid="_x0000_s8295"/>
                  </a:ext>
                  <a:ext uri="{FF2B5EF4-FFF2-40B4-BE49-F238E27FC236}">
                    <a16:creationId xmlns:a16="http://schemas.microsoft.com/office/drawing/2014/main" id="{00000000-0008-0000-0000-000067200000}"/>
                  </a:ext>
                </a:extLst>
              </xdr:cNvPr>
              <xdr:cNvSpPr/>
            </xdr:nvSpPr>
            <xdr:spPr bwMode="auto">
              <a:xfrm>
                <a:off x="3009900" y="77152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6" name="oknWidget_taxable_n9" hidden="1">
                <a:extLst>
                  <a:ext uri="{63B3BB69-23CF-44E3-9099-C40C66FF867C}">
                    <a14:compatExt spid="_x0000_s8296"/>
                  </a:ext>
                  <a:ext uri="{FF2B5EF4-FFF2-40B4-BE49-F238E27FC236}">
                    <a16:creationId xmlns:a16="http://schemas.microsoft.com/office/drawing/2014/main" id="{00000000-0008-0000-0000-000068200000}"/>
                  </a:ext>
                </a:extLst>
              </xdr:cNvPr>
              <xdr:cNvSpPr/>
            </xdr:nvSpPr>
            <xdr:spPr bwMode="auto">
              <a:xfrm>
                <a:off x="3009900" y="79057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7" name="oknWidget_taxable_n10" hidden="1">
                <a:extLst>
                  <a:ext uri="{63B3BB69-23CF-44E3-9099-C40C66FF867C}">
                    <a14:compatExt spid="_x0000_s8297"/>
                  </a:ext>
                  <a:ext uri="{FF2B5EF4-FFF2-40B4-BE49-F238E27FC236}">
                    <a16:creationId xmlns:a16="http://schemas.microsoft.com/office/drawing/2014/main" id="{00000000-0008-0000-0000-000069200000}"/>
                  </a:ext>
                </a:extLst>
              </xdr:cNvPr>
              <xdr:cNvSpPr/>
            </xdr:nvSpPr>
            <xdr:spPr bwMode="auto">
              <a:xfrm>
                <a:off x="3009900" y="80962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8" name="oknWidget_taxable_n11" hidden="1">
                <a:extLst>
                  <a:ext uri="{63B3BB69-23CF-44E3-9099-C40C66FF867C}">
                    <a14:compatExt spid="_x0000_s8298"/>
                  </a:ext>
                  <a:ext uri="{FF2B5EF4-FFF2-40B4-BE49-F238E27FC236}">
                    <a16:creationId xmlns:a16="http://schemas.microsoft.com/office/drawing/2014/main" id="{00000000-0008-0000-0000-00006A200000}"/>
                  </a:ext>
                </a:extLst>
              </xdr:cNvPr>
              <xdr:cNvSpPr/>
            </xdr:nvSpPr>
            <xdr:spPr bwMode="auto">
              <a:xfrm>
                <a:off x="3009900" y="82867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8299" name="oknWidget_taxable_n12" hidden="1">
                <a:extLst>
                  <a:ext uri="{63B3BB69-23CF-44E3-9099-C40C66FF867C}">
                    <a14:compatExt spid="_x0000_s8299"/>
                  </a:ext>
                  <a:ext uri="{FF2B5EF4-FFF2-40B4-BE49-F238E27FC236}">
                    <a16:creationId xmlns:a16="http://schemas.microsoft.com/office/drawing/2014/main" id="{00000000-0008-0000-0000-00006B200000}"/>
                  </a:ext>
                </a:extLst>
              </xdr:cNvPr>
              <xdr:cNvSpPr/>
            </xdr:nvSpPr>
            <xdr:spPr bwMode="auto">
              <a:xfrm>
                <a:off x="3009900" y="8477250"/>
                <a:ext cx="238125" cy="17145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35</xdr:col>
      <xdr:colOff>0</xdr:colOff>
      <xdr:row>1</xdr:row>
      <xdr:rowOff>0</xdr:rowOff>
    </xdr:from>
    <xdr:to>
      <xdr:col>43</xdr:col>
      <xdr:colOff>581739</xdr:colOff>
      <xdr:row>15</xdr:row>
      <xdr:rowOff>9888</xdr:rowOff>
    </xdr:to>
    <xdr:pic>
      <xdr:nvPicPr>
        <xdr:cNvPr id="56" name="oknQuickStart">
          <a:hlinkClick xmlns:r="http://schemas.openxmlformats.org/officeDocument/2006/relationships" r:id="rId1"/>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15300" y="723900"/>
          <a:ext cx="5115639" cy="2600688"/>
        </a:xfrm>
        <a:prstGeom prst="rect">
          <a:avLst/>
        </a:prstGeom>
      </xdr:spPr>
    </xdr:pic>
    <xdr:clientData/>
  </xdr:twoCellAnchor>
  <xdr:twoCellAnchor editAs="oneCell">
    <xdr:from>
      <xdr:col>22</xdr:col>
      <xdr:colOff>177800</xdr:colOff>
      <xdr:row>1</xdr:row>
      <xdr:rowOff>38100</xdr:rowOff>
    </xdr:from>
    <xdr:to>
      <xdr:col>26</xdr:col>
      <xdr:colOff>12700</xdr:colOff>
      <xdr:row>4</xdr:row>
      <xdr:rowOff>57150</xdr:rowOff>
    </xdr:to>
    <xdr:pic>
      <xdr:nvPicPr>
        <xdr:cNvPr id="31" name="oknWidget_logo">
          <a:hlinkClick xmlns:r="http://schemas.openxmlformats.org/officeDocument/2006/relationships" r:id="rId3"/>
          <a:extLst>
            <a:ext uri="{FF2B5EF4-FFF2-40B4-BE49-F238E27FC236}">
              <a16:creationId xmlns:a16="http://schemas.microsoft.com/office/drawing/2014/main" id="{00000000-0008-0000-0000-00001F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054600" y="7620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7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7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7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7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7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7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7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7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jobinvoicesampletaxable.html" TargetMode="External"/><Relationship Id="rId21" Type="http://schemas.openxmlformats.org/officeDocument/2006/relationships/ctrlProp" Target="../ctrlProps/ctrlProp11.xml"/><Relationship Id="rId7" Type="http://schemas.openxmlformats.org/officeDocument/2006/relationships/hyperlink" Target="http://www.invoicingtemplate.com/jobinvoicesampletaxable.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jobinvoicesampletaxable.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jobinvoicesampletaxable.html" TargetMode="External"/><Relationship Id="rId11" Type="http://schemas.openxmlformats.org/officeDocument/2006/relationships/ctrlProp" Target="../ctrlProps/ctrlProp1.xml"/><Relationship Id="rId5" Type="http://schemas.openxmlformats.org/officeDocument/2006/relationships/hyperlink" Target="http://www.invoicingtemplate.com/jobinvoicesampletaxable.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jobinvoicesampletaxable.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jobinvoicesampletaxable.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1:AKO999"/>
  <sheetViews>
    <sheetView showGridLines="0" showRowColHeaders="0" showZeros="0" tabSelected="1" showOutlineSymbols="0" zoomScaleNormal="100" workbookViewId="0">
      <pane xSplit="4" ySplit="1" topLeftCell="E2" activePane="bottomRight" state="frozen"/>
      <selection pane="topRight" activeCell="E1" sqref="E1"/>
      <selection pane="bottomLeft" activeCell="A2" sqref="A2"/>
      <selection pane="bottomRight" activeCell="J8" sqref="J8:T9"/>
    </sheetView>
  </sheetViews>
  <sheetFormatPr defaultRowHeight="15.75" x14ac:dyDescent="0.25"/>
  <cols>
    <col min="1" max="1" width="9.85546875" style="83" customWidth="1"/>
    <col min="2" max="2" width="11.28515625" style="83" customWidth="1"/>
    <col min="3" max="3" width="10.28515625" style="47" hidden="1" customWidth="1"/>
    <col min="4" max="4" width="16" style="47" hidden="1" customWidth="1"/>
    <col min="5" max="5" width="3.5703125" customWidth="1"/>
    <col min="6" max="6" width="1.7109375" customWidth="1"/>
    <col min="7" max="11" width="3.5703125" customWidth="1"/>
    <col min="12" max="12" width="4.140625" customWidth="1"/>
    <col min="13" max="13" width="3.5703125" customWidth="1"/>
    <col min="14" max="14" width="1.85546875" customWidth="1"/>
    <col min="15" max="15" width="2.140625" customWidth="1"/>
    <col min="16" max="16" width="1.7109375" customWidth="1"/>
    <col min="17" max="17" width="1.7109375" style="17" customWidth="1"/>
    <col min="18" max="18" width="2.140625" style="18" customWidth="1"/>
    <col min="19" max="19" width="2.140625" style="19" customWidth="1"/>
    <col min="20" max="20" width="4.140625" customWidth="1"/>
    <col min="21" max="21" width="3.5703125" customWidth="1"/>
    <col min="22" max="22" width="1.7109375" customWidth="1"/>
    <col min="23" max="26" width="3.5703125" customWidth="1"/>
    <col min="27" max="27" width="5.42578125" customWidth="1"/>
    <col min="28" max="28" width="3.85546875" customWidth="1"/>
    <col min="29" max="35" width="3.5703125" customWidth="1"/>
    <col min="36" max="36" width="5" customWidth="1"/>
    <col min="37" max="37" width="10" customWidth="1"/>
    <col min="38" max="38" width="7.28515625" customWidth="1"/>
    <col min="39" max="46" width="9.140625" style="80"/>
    <col min="50" max="52" width="0" hidden="1" customWidth="1"/>
  </cols>
  <sheetData>
    <row r="1" spans="1:977" s="96" customFormat="1" ht="57" customHeight="1" x14ac:dyDescent="0.2">
      <c r="A1" s="91" t="s">
        <v>112</v>
      </c>
      <c r="B1" s="92"/>
      <c r="C1" s="93"/>
      <c r="D1" s="93"/>
      <c r="E1" s="94"/>
      <c r="F1" s="94"/>
      <c r="G1" s="95"/>
      <c r="H1" s="95"/>
      <c r="AP1" s="92"/>
      <c r="AQ1" s="92"/>
      <c r="AR1" s="92"/>
      <c r="AS1" s="92"/>
      <c r="AT1" s="92"/>
      <c r="AHY1" s="97" t="s">
        <v>125</v>
      </c>
      <c r="AKF1" s="97" t="s">
        <v>125</v>
      </c>
      <c r="AKO1" s="97" t="s">
        <v>125</v>
      </c>
    </row>
    <row r="2" spans="1:977" ht="22.5" customHeight="1" x14ac:dyDescent="0.3">
      <c r="A2" s="154" t="s">
        <v>23</v>
      </c>
      <c r="B2" s="154"/>
      <c r="E2" s="16"/>
      <c r="F2" s="43" t="s">
        <v>107</v>
      </c>
      <c r="G2" s="56"/>
      <c r="H2" s="56"/>
      <c r="I2" s="56"/>
      <c r="J2" s="56"/>
      <c r="K2" s="56"/>
      <c r="L2" s="56"/>
      <c r="M2" s="56"/>
      <c r="N2" s="56"/>
      <c r="O2" s="56"/>
      <c r="P2" s="56"/>
      <c r="Q2" s="56"/>
      <c r="R2" s="56"/>
      <c r="S2" s="56"/>
      <c r="T2" s="56"/>
      <c r="U2" s="56"/>
      <c r="V2" s="56"/>
      <c r="W2" s="56"/>
      <c r="X2" s="56"/>
      <c r="Y2" s="56"/>
      <c r="Z2" s="56"/>
      <c r="AA2" s="192" t="s">
        <v>106</v>
      </c>
      <c r="AB2" s="192"/>
      <c r="AC2" s="192"/>
      <c r="AD2" s="192"/>
      <c r="AE2" s="192"/>
      <c r="AF2" s="192"/>
      <c r="AG2" s="192"/>
      <c r="AH2" s="192"/>
      <c r="AI2" s="56"/>
      <c r="AM2"/>
      <c r="AN2"/>
      <c r="AO2"/>
      <c r="AP2" s="79"/>
      <c r="AQ2" s="79"/>
      <c r="AR2" s="79"/>
      <c r="AS2" s="79"/>
      <c r="AT2" s="79"/>
    </row>
    <row r="3" spans="1:977" ht="18" customHeight="1" x14ac:dyDescent="0.25">
      <c r="A3" s="155" t="s">
        <v>110</v>
      </c>
      <c r="B3" s="155"/>
      <c r="E3" s="16"/>
      <c r="F3" s="82" t="s">
        <v>89</v>
      </c>
      <c r="G3" s="24"/>
      <c r="H3" s="24"/>
      <c r="I3" s="24"/>
      <c r="J3" s="24"/>
      <c r="K3" s="24"/>
      <c r="L3" s="24"/>
      <c r="M3" s="24"/>
      <c r="N3" s="24"/>
      <c r="O3" s="24"/>
      <c r="P3" s="24"/>
      <c r="Q3" s="24"/>
      <c r="R3" s="24"/>
      <c r="S3" s="24"/>
      <c r="T3" s="24"/>
      <c r="U3" s="24"/>
      <c r="V3" s="24"/>
      <c r="W3" s="24"/>
      <c r="X3" s="24"/>
      <c r="Y3" s="24"/>
      <c r="Z3" s="24"/>
      <c r="AA3" s="192"/>
      <c r="AB3" s="192"/>
      <c r="AC3" s="192"/>
      <c r="AD3" s="192"/>
      <c r="AE3" s="192"/>
      <c r="AF3" s="192"/>
      <c r="AG3" s="192"/>
      <c r="AH3" s="192"/>
      <c r="AM3"/>
      <c r="AN3"/>
      <c r="AO3"/>
      <c r="AP3" s="79"/>
      <c r="AQ3" s="79"/>
      <c r="AR3" s="79"/>
      <c r="AS3" s="79"/>
      <c r="AT3" s="79"/>
    </row>
    <row r="4" spans="1:977" ht="18" customHeight="1" x14ac:dyDescent="0.25">
      <c r="A4" s="154" t="s">
        <v>56</v>
      </c>
      <c r="B4" s="154"/>
      <c r="E4" s="16"/>
      <c r="F4" s="82" t="s">
        <v>90</v>
      </c>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M4"/>
      <c r="AN4"/>
      <c r="AO4"/>
      <c r="AP4" s="79"/>
      <c r="AQ4" s="79"/>
      <c r="AR4" s="79"/>
      <c r="AS4" s="79"/>
      <c r="AT4" s="79"/>
    </row>
    <row r="5" spans="1:977" ht="18" customHeight="1" x14ac:dyDescent="0.25">
      <c r="A5" s="155" t="s">
        <v>99</v>
      </c>
      <c r="B5" s="155"/>
      <c r="E5" s="16"/>
      <c r="F5" s="82" t="s">
        <v>91</v>
      </c>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M5"/>
      <c r="AN5"/>
      <c r="AO5"/>
      <c r="AP5" s="79"/>
      <c r="AQ5" s="79"/>
      <c r="AR5" s="79"/>
      <c r="AS5" s="79"/>
      <c r="AT5" s="79"/>
    </row>
    <row r="6" spans="1:977" ht="4.5" customHeight="1" x14ac:dyDescent="0.25">
      <c r="E6" s="16"/>
      <c r="F6" s="16"/>
      <c r="G6" s="16"/>
      <c r="H6" s="16"/>
      <c r="I6" s="16"/>
      <c r="J6" s="16"/>
      <c r="K6" s="16"/>
      <c r="L6" s="16"/>
      <c r="M6" s="16"/>
      <c r="AM6"/>
      <c r="AN6"/>
      <c r="AO6"/>
      <c r="AP6" s="79"/>
      <c r="AQ6" s="79"/>
      <c r="AR6" s="79"/>
      <c r="AS6" s="79"/>
      <c r="AT6" s="79"/>
    </row>
    <row r="7" spans="1:977" ht="3" customHeight="1" thickBot="1" x14ac:dyDescent="0.3">
      <c r="E7" s="20" t="s">
        <v>55</v>
      </c>
      <c r="F7" s="16"/>
      <c r="G7" s="16"/>
      <c r="H7" s="16"/>
      <c r="I7" s="16"/>
      <c r="J7" s="16"/>
      <c r="K7" s="16"/>
      <c r="L7" s="16"/>
      <c r="M7" s="16"/>
      <c r="AM7"/>
      <c r="AN7"/>
      <c r="AO7"/>
      <c r="AP7" s="79"/>
      <c r="AQ7" s="79"/>
      <c r="AR7" s="79"/>
      <c r="AS7" s="79"/>
      <c r="AT7" s="79"/>
    </row>
    <row r="8" spans="1:977" ht="15" customHeight="1" x14ac:dyDescent="0.2">
      <c r="C8" s="47" t="s">
        <v>4</v>
      </c>
      <c r="E8" s="16"/>
      <c r="F8" s="25"/>
      <c r="G8" s="26"/>
      <c r="H8" s="26"/>
      <c r="I8" s="26"/>
      <c r="J8" s="156"/>
      <c r="K8" s="156"/>
      <c r="L8" s="156"/>
      <c r="M8" s="156"/>
      <c r="N8" s="156"/>
      <c r="O8" s="156"/>
      <c r="P8" s="156"/>
      <c r="Q8" s="156"/>
      <c r="R8" s="156"/>
      <c r="S8" s="156"/>
      <c r="T8" s="157"/>
      <c r="V8" s="39"/>
      <c r="W8" s="27"/>
      <c r="X8" s="27"/>
      <c r="Y8" s="27"/>
      <c r="Z8" s="27"/>
      <c r="AA8" s="156"/>
      <c r="AB8" s="156"/>
      <c r="AC8" s="156"/>
      <c r="AD8" s="156"/>
      <c r="AE8" s="156"/>
      <c r="AF8" s="156"/>
      <c r="AG8" s="156"/>
      <c r="AH8" s="157"/>
      <c r="AM8"/>
      <c r="AN8"/>
      <c r="AO8"/>
      <c r="AP8" s="79"/>
      <c r="AQ8" s="79"/>
      <c r="AR8" s="79"/>
      <c r="AS8" s="79"/>
      <c r="AT8" s="79"/>
    </row>
    <row r="9" spans="1:977" ht="15" customHeight="1" thickBot="1" x14ac:dyDescent="0.3">
      <c r="C9" s="47">
        <v>1</v>
      </c>
      <c r="D9" s="48"/>
      <c r="E9" s="16"/>
      <c r="F9" s="28"/>
      <c r="G9" s="34" t="s">
        <v>65</v>
      </c>
      <c r="H9" s="35"/>
      <c r="I9" s="16"/>
      <c r="J9" s="158"/>
      <c r="K9" s="158"/>
      <c r="L9" s="158"/>
      <c r="M9" s="158"/>
      <c r="N9" s="158"/>
      <c r="O9" s="158"/>
      <c r="P9" s="158"/>
      <c r="Q9" s="158"/>
      <c r="R9" s="158"/>
      <c r="S9" s="158"/>
      <c r="T9" s="159"/>
      <c r="V9" s="40"/>
      <c r="W9" s="34" t="s">
        <v>75</v>
      </c>
      <c r="AA9" s="158"/>
      <c r="AB9" s="158"/>
      <c r="AC9" s="158"/>
      <c r="AD9" s="158"/>
      <c r="AE9" s="158"/>
      <c r="AF9" s="158"/>
      <c r="AG9" s="158"/>
      <c r="AH9" s="159"/>
      <c r="AM9"/>
      <c r="AN9"/>
      <c r="AO9"/>
      <c r="AP9" s="79"/>
      <c r="AQ9" s="79"/>
      <c r="AR9" s="79"/>
      <c r="AS9" s="79"/>
      <c r="AT9" s="79"/>
    </row>
    <row r="10" spans="1:977" ht="15" customHeight="1" x14ac:dyDescent="0.25">
      <c r="C10" s="47">
        <v>0</v>
      </c>
      <c r="D10" s="48"/>
      <c r="E10" s="16"/>
      <c r="F10" s="28"/>
      <c r="G10" s="34"/>
      <c r="H10" s="35"/>
      <c r="I10" s="16"/>
      <c r="J10" s="16"/>
      <c r="K10" s="156"/>
      <c r="L10" s="156"/>
      <c r="M10" s="156"/>
      <c r="N10" s="156"/>
      <c r="O10" s="156"/>
      <c r="P10" s="156"/>
      <c r="Q10" s="156"/>
      <c r="R10" s="156"/>
      <c r="S10" s="156"/>
      <c r="T10" s="157"/>
      <c r="V10" s="40"/>
      <c r="Y10" s="160"/>
      <c r="Z10" s="160"/>
      <c r="AA10" s="156"/>
      <c r="AB10" s="156"/>
      <c r="AC10" s="156"/>
      <c r="AD10" s="156"/>
      <c r="AE10" s="156"/>
      <c r="AF10" s="156"/>
      <c r="AG10" s="156"/>
      <c r="AH10" s="157"/>
      <c r="AM10"/>
      <c r="AN10"/>
      <c r="AO10"/>
      <c r="AP10" s="79"/>
      <c r="AQ10" s="79"/>
      <c r="AR10" s="79"/>
      <c r="AS10" s="79"/>
      <c r="AT10" s="79"/>
    </row>
    <row r="11" spans="1:977" ht="15" customHeight="1" thickBot="1" x14ac:dyDescent="0.3">
      <c r="C11" s="47">
        <v>0</v>
      </c>
      <c r="D11" s="48"/>
      <c r="E11" s="16"/>
      <c r="F11" s="28"/>
      <c r="G11" s="34" t="s">
        <v>64</v>
      </c>
      <c r="H11" s="35"/>
      <c r="I11" s="16"/>
      <c r="J11" s="16"/>
      <c r="K11" s="158"/>
      <c r="L11" s="158"/>
      <c r="M11" s="158"/>
      <c r="N11" s="158"/>
      <c r="O11" s="158"/>
      <c r="P11" s="158"/>
      <c r="Q11" s="158"/>
      <c r="R11" s="158"/>
      <c r="S11" s="158"/>
      <c r="T11" s="159"/>
      <c r="V11" s="40"/>
      <c r="W11" s="34" t="s">
        <v>59</v>
      </c>
      <c r="Y11" s="158"/>
      <c r="Z11" s="158"/>
      <c r="AA11" s="158"/>
      <c r="AB11" s="158"/>
      <c r="AC11" s="158"/>
      <c r="AD11" s="158"/>
      <c r="AE11" s="158"/>
      <c r="AF11" s="158"/>
      <c r="AG11" s="158"/>
      <c r="AH11" s="159"/>
      <c r="AM11"/>
      <c r="AN11"/>
      <c r="AO11"/>
      <c r="AQ11" s="79"/>
      <c r="AR11" s="79"/>
      <c r="AS11" s="79"/>
      <c r="AT11" s="79"/>
    </row>
    <row r="12" spans="1:977" ht="15" customHeight="1" x14ac:dyDescent="0.2">
      <c r="C12" s="47">
        <v>5.2999999999999999E-2</v>
      </c>
      <c r="D12" s="48"/>
      <c r="E12" s="16"/>
      <c r="F12" s="28"/>
      <c r="G12" s="160"/>
      <c r="H12" s="160"/>
      <c r="I12" s="160"/>
      <c r="J12" s="160"/>
      <c r="K12" s="156"/>
      <c r="L12" s="156"/>
      <c r="M12" s="156"/>
      <c r="N12" s="156"/>
      <c r="O12" s="156"/>
      <c r="P12" s="156"/>
      <c r="Q12" s="156"/>
      <c r="R12" s="156"/>
      <c r="S12" s="156"/>
      <c r="T12" s="157"/>
      <c r="V12" s="40"/>
      <c r="AB12" s="156"/>
      <c r="AC12" s="156"/>
      <c r="AD12" s="156"/>
      <c r="AE12" s="156"/>
      <c r="AF12" s="156"/>
      <c r="AG12" s="156"/>
      <c r="AH12" s="157"/>
      <c r="AM12"/>
      <c r="AN12"/>
      <c r="AO12"/>
      <c r="AQ12" s="79"/>
      <c r="AR12" s="79"/>
      <c r="AS12" s="79"/>
      <c r="AT12" s="79"/>
    </row>
    <row r="13" spans="1:977" ht="15" customHeight="1" thickBot="1" x14ac:dyDescent="0.3">
      <c r="A13" s="154" t="s">
        <v>88</v>
      </c>
      <c r="B13" s="154"/>
      <c r="C13" s="47">
        <v>7.1199999999999999E-2</v>
      </c>
      <c r="D13" s="48"/>
      <c r="E13" s="16"/>
      <c r="F13" s="28"/>
      <c r="G13" s="158"/>
      <c r="H13" s="158"/>
      <c r="I13" s="158"/>
      <c r="J13" s="158"/>
      <c r="K13" s="158"/>
      <c r="L13" s="158"/>
      <c r="M13" s="158"/>
      <c r="N13" s="158"/>
      <c r="O13" s="158"/>
      <c r="P13" s="158"/>
      <c r="Q13" s="158"/>
      <c r="R13" s="158"/>
      <c r="S13" s="158"/>
      <c r="T13" s="159"/>
      <c r="V13" s="40"/>
      <c r="W13" s="34" t="s">
        <v>60</v>
      </c>
      <c r="AB13" s="158"/>
      <c r="AC13" s="158"/>
      <c r="AD13" s="158"/>
      <c r="AE13" s="158"/>
      <c r="AF13" s="158"/>
      <c r="AG13" s="158"/>
      <c r="AH13" s="159"/>
      <c r="AM13"/>
      <c r="AN13"/>
      <c r="AO13"/>
      <c r="AQ13" s="79"/>
      <c r="AR13" s="79"/>
      <c r="AS13" s="79"/>
      <c r="AT13" s="79"/>
    </row>
    <row r="14" spans="1:977" ht="15" customHeight="1" x14ac:dyDescent="0.2">
      <c r="A14" s="147"/>
      <c r="B14" s="147"/>
      <c r="E14" s="20"/>
      <c r="F14" s="28"/>
      <c r="H14" s="35"/>
      <c r="I14" s="16"/>
      <c r="J14" s="16"/>
      <c r="K14" s="16"/>
      <c r="L14" s="156"/>
      <c r="M14" s="156"/>
      <c r="N14" s="156"/>
      <c r="O14" s="156"/>
      <c r="P14" s="156"/>
      <c r="Q14" s="156"/>
      <c r="R14" s="156"/>
      <c r="S14" s="156"/>
      <c r="T14" s="157"/>
      <c r="V14" s="40"/>
      <c r="Y14" s="160"/>
      <c r="Z14" s="160"/>
      <c r="AA14" s="160"/>
      <c r="AB14" s="156"/>
      <c r="AF14" s="156"/>
      <c r="AG14" s="156"/>
      <c r="AH14" s="157"/>
      <c r="AM14" s="79"/>
      <c r="AQ14" s="79"/>
      <c r="AR14" s="79"/>
      <c r="AS14" s="79"/>
      <c r="AT14" s="79"/>
    </row>
    <row r="15" spans="1:977" ht="15" customHeight="1" thickBot="1" x14ac:dyDescent="0.3">
      <c r="A15" s="84"/>
      <c r="B15" s="84"/>
      <c r="E15" s="16"/>
      <c r="F15" s="28"/>
      <c r="G15" s="34" t="s">
        <v>58</v>
      </c>
      <c r="H15" s="16"/>
      <c r="I15" s="16"/>
      <c r="J15" s="16"/>
      <c r="K15" s="16"/>
      <c r="L15" s="158"/>
      <c r="M15" s="158"/>
      <c r="N15" s="158"/>
      <c r="O15" s="158"/>
      <c r="P15" s="158"/>
      <c r="Q15" s="158"/>
      <c r="R15" s="158"/>
      <c r="S15" s="158"/>
      <c r="T15" s="159"/>
      <c r="V15" s="40"/>
      <c r="W15" s="34" t="s">
        <v>61</v>
      </c>
      <c r="Y15" s="158"/>
      <c r="Z15" s="158"/>
      <c r="AA15" s="158"/>
      <c r="AB15" s="158"/>
      <c r="AC15" s="34" t="s">
        <v>62</v>
      </c>
      <c r="AF15" s="158"/>
      <c r="AG15" s="158"/>
      <c r="AH15" s="159"/>
      <c r="AM15" s="79"/>
      <c r="AQ15" s="79"/>
      <c r="AR15" s="79"/>
      <c r="AS15" s="79"/>
      <c r="AT15" s="79"/>
    </row>
    <row r="16" spans="1:977" ht="15" customHeight="1" thickBot="1" x14ac:dyDescent="0.3">
      <c r="A16" s="84"/>
      <c r="B16" s="84"/>
      <c r="C16" s="2"/>
      <c r="D16" s="2"/>
      <c r="E16" s="20"/>
      <c r="F16" s="36"/>
      <c r="G16" s="37"/>
      <c r="H16" s="37"/>
      <c r="I16" s="37"/>
      <c r="J16" s="37"/>
      <c r="K16" s="37"/>
      <c r="L16" s="37"/>
      <c r="M16" s="37"/>
      <c r="N16" s="30"/>
      <c r="O16" s="30"/>
      <c r="P16" s="30"/>
      <c r="Q16" s="31"/>
      <c r="R16" s="32"/>
      <c r="S16" s="33"/>
      <c r="T16" s="38"/>
      <c r="V16" s="29"/>
      <c r="W16" s="30"/>
      <c r="X16" s="30"/>
      <c r="Y16" s="30"/>
      <c r="Z16" s="30"/>
      <c r="AA16" s="30"/>
      <c r="AB16" s="30"/>
      <c r="AC16" s="30"/>
      <c r="AD16" s="30"/>
      <c r="AE16" s="30"/>
      <c r="AF16" s="30"/>
      <c r="AG16" s="30"/>
      <c r="AH16" s="38"/>
      <c r="AM16" s="79"/>
      <c r="AQ16" s="79"/>
      <c r="AR16" s="79"/>
      <c r="AS16" s="79"/>
      <c r="AT16" s="79"/>
    </row>
    <row r="17" spans="1:46" ht="6" customHeight="1" x14ac:dyDescent="0.25">
      <c r="A17" s="84"/>
      <c r="B17" s="84"/>
      <c r="C17" s="2"/>
      <c r="D17" s="2"/>
      <c r="AG17" s="27"/>
      <c r="AM17" s="79"/>
      <c r="AQ17" s="79"/>
      <c r="AR17" s="79"/>
      <c r="AS17" s="79"/>
      <c r="AT17" s="79"/>
    </row>
    <row r="18" spans="1:46" x14ac:dyDescent="0.25">
      <c r="A18" s="84"/>
      <c r="B18" s="84"/>
      <c r="G18" s="24" t="s">
        <v>63</v>
      </c>
      <c r="AM18" s="79"/>
      <c r="AQ18" s="79"/>
      <c r="AR18" s="79"/>
      <c r="AS18" s="79"/>
      <c r="AT18" s="79"/>
    </row>
    <row r="19" spans="1:46" ht="4.5" customHeight="1" thickBot="1" x14ac:dyDescent="0.3">
      <c r="A19" s="84"/>
      <c r="B19" s="84"/>
      <c r="AM19" s="79"/>
      <c r="AN19" s="79"/>
      <c r="AO19" s="79"/>
      <c r="AP19" s="79"/>
      <c r="AQ19" s="79"/>
      <c r="AR19" s="79"/>
      <c r="AS19" s="79"/>
      <c r="AT19" s="79"/>
    </row>
    <row r="20" spans="1:46" ht="15" customHeight="1" x14ac:dyDescent="0.2">
      <c r="A20" s="84"/>
      <c r="B20" s="84"/>
      <c r="F20" s="39"/>
      <c r="G20" s="27"/>
      <c r="H20" s="27"/>
      <c r="I20" s="27"/>
      <c r="J20" s="156"/>
      <c r="K20" s="156"/>
      <c r="L20" s="156"/>
      <c r="M20" s="156"/>
      <c r="N20" s="156"/>
      <c r="O20" s="156"/>
      <c r="P20" s="156"/>
      <c r="Q20" s="156"/>
      <c r="R20" s="156"/>
      <c r="S20" s="156"/>
      <c r="T20" s="157"/>
      <c r="V20" s="39"/>
      <c r="W20" s="27"/>
      <c r="X20" s="27"/>
      <c r="Y20" s="27"/>
      <c r="Z20" s="156"/>
      <c r="AA20" s="156"/>
      <c r="AB20" s="156"/>
      <c r="AC20" s="156"/>
      <c r="AD20" s="156"/>
      <c r="AE20" s="156"/>
      <c r="AF20" s="156"/>
      <c r="AG20" s="156"/>
      <c r="AH20" s="157"/>
      <c r="AM20" s="79"/>
      <c r="AN20" s="79"/>
      <c r="AO20" s="79"/>
      <c r="AP20" s="79"/>
      <c r="AQ20" s="79"/>
      <c r="AR20" s="79"/>
      <c r="AS20" s="79"/>
      <c r="AT20" s="79"/>
    </row>
    <row r="21" spans="1:46" ht="15" customHeight="1" thickBot="1" x14ac:dyDescent="0.3">
      <c r="A21" s="84"/>
      <c r="B21" s="84"/>
      <c r="F21" s="40"/>
      <c r="G21" s="24" t="s">
        <v>65</v>
      </c>
      <c r="J21" s="158"/>
      <c r="K21" s="158"/>
      <c r="L21" s="158"/>
      <c r="M21" s="158"/>
      <c r="N21" s="158"/>
      <c r="O21" s="158"/>
      <c r="P21" s="158"/>
      <c r="Q21" s="158"/>
      <c r="R21" s="158"/>
      <c r="S21" s="158"/>
      <c r="T21" s="159"/>
      <c r="V21" s="40"/>
      <c r="W21" s="24" t="s">
        <v>65</v>
      </c>
      <c r="Z21" s="158"/>
      <c r="AA21" s="158"/>
      <c r="AB21" s="158"/>
      <c r="AC21" s="158"/>
      <c r="AD21" s="158"/>
      <c r="AE21" s="158"/>
      <c r="AF21" s="158"/>
      <c r="AG21" s="158"/>
      <c r="AH21" s="159"/>
      <c r="AM21" s="79"/>
      <c r="AN21" s="79"/>
      <c r="AO21" s="79"/>
      <c r="AP21" s="79"/>
      <c r="AQ21" s="79"/>
      <c r="AR21" s="79"/>
      <c r="AS21" s="79"/>
      <c r="AT21" s="79"/>
    </row>
    <row r="22" spans="1:46" ht="15" customHeight="1" x14ac:dyDescent="0.2">
      <c r="A22" s="84"/>
      <c r="B22" s="84"/>
      <c r="F22" s="40"/>
      <c r="K22" s="156"/>
      <c r="L22" s="156"/>
      <c r="M22" s="156"/>
      <c r="N22" s="156"/>
      <c r="O22" s="156"/>
      <c r="P22" s="156"/>
      <c r="Q22" s="156"/>
      <c r="R22" s="156"/>
      <c r="S22" s="156"/>
      <c r="T22" s="157"/>
      <c r="V22" s="40"/>
      <c r="AA22" s="156"/>
      <c r="AB22" s="156"/>
      <c r="AC22" s="156"/>
      <c r="AD22" s="156"/>
      <c r="AE22" s="156"/>
      <c r="AF22" s="156"/>
      <c r="AG22" s="156"/>
      <c r="AH22" s="157"/>
      <c r="AM22" s="79"/>
      <c r="AN22" s="79"/>
      <c r="AO22" s="79"/>
      <c r="AP22" s="79"/>
      <c r="AQ22" s="79"/>
      <c r="AR22" s="79"/>
      <c r="AS22" s="79"/>
      <c r="AT22" s="79"/>
    </row>
    <row r="23" spans="1:46" ht="15" customHeight="1" thickBot="1" x14ac:dyDescent="0.3">
      <c r="A23" s="84"/>
      <c r="B23" s="84"/>
      <c r="F23" s="40"/>
      <c r="G23" s="24" t="s">
        <v>57</v>
      </c>
      <c r="K23" s="158"/>
      <c r="L23" s="158"/>
      <c r="M23" s="158"/>
      <c r="N23" s="158"/>
      <c r="O23" s="158"/>
      <c r="P23" s="158"/>
      <c r="Q23" s="158"/>
      <c r="R23" s="158"/>
      <c r="S23" s="158"/>
      <c r="T23" s="159"/>
      <c r="V23" s="40"/>
      <c r="W23" s="24" t="s">
        <v>64</v>
      </c>
      <c r="AA23" s="158"/>
      <c r="AB23" s="158"/>
      <c r="AC23" s="158"/>
      <c r="AD23" s="158"/>
      <c r="AE23" s="158"/>
      <c r="AF23" s="158"/>
      <c r="AG23" s="158"/>
      <c r="AH23" s="159"/>
      <c r="AM23" s="79"/>
      <c r="AN23" s="79"/>
      <c r="AO23" s="79"/>
      <c r="AP23" s="79"/>
      <c r="AQ23" s="79"/>
      <c r="AR23" s="79"/>
      <c r="AS23" s="79"/>
      <c r="AT23" s="79"/>
    </row>
    <row r="24" spans="1:46" ht="15" customHeight="1" x14ac:dyDescent="0.2">
      <c r="A24" s="84"/>
      <c r="B24" s="84"/>
      <c r="F24" s="40"/>
      <c r="L24" s="156"/>
      <c r="M24" s="156"/>
      <c r="N24" s="156"/>
      <c r="O24" s="156"/>
      <c r="P24" s="156"/>
      <c r="Q24" s="156"/>
      <c r="R24" s="156"/>
      <c r="S24" s="156"/>
      <c r="T24" s="157"/>
      <c r="V24" s="40"/>
      <c r="AC24" s="156"/>
      <c r="AD24" s="156"/>
      <c r="AE24" s="156"/>
      <c r="AF24" s="156"/>
      <c r="AG24" s="156"/>
      <c r="AH24" s="157"/>
      <c r="AM24" s="79"/>
      <c r="AN24" s="79"/>
      <c r="AO24" s="79"/>
      <c r="AP24" s="79"/>
      <c r="AQ24" s="79"/>
      <c r="AR24" s="79"/>
      <c r="AS24" s="79"/>
      <c r="AT24" s="79"/>
    </row>
    <row r="25" spans="1:46" ht="15" customHeight="1" thickBot="1" x14ac:dyDescent="0.3">
      <c r="A25" s="84"/>
      <c r="B25" s="84"/>
      <c r="F25" s="40"/>
      <c r="G25" s="24" t="s">
        <v>58</v>
      </c>
      <c r="L25" s="158"/>
      <c r="M25" s="158"/>
      <c r="N25" s="158"/>
      <c r="O25" s="158"/>
      <c r="P25" s="158"/>
      <c r="Q25" s="158"/>
      <c r="R25" s="158"/>
      <c r="S25" s="158"/>
      <c r="T25" s="159"/>
      <c r="V25" s="40"/>
      <c r="W25" s="24" t="s">
        <v>66</v>
      </c>
      <c r="AC25" s="158"/>
      <c r="AD25" s="158"/>
      <c r="AE25" s="158"/>
      <c r="AF25" s="158"/>
      <c r="AG25" s="158"/>
      <c r="AH25" s="159"/>
      <c r="AJ25" s="81"/>
      <c r="AK25" s="81"/>
      <c r="AL25" s="81"/>
      <c r="AM25" s="79"/>
      <c r="AN25" s="79"/>
      <c r="AO25" s="79"/>
      <c r="AP25" s="79"/>
      <c r="AQ25" s="79"/>
      <c r="AR25" s="79"/>
      <c r="AS25" s="79"/>
      <c r="AT25" s="79"/>
    </row>
    <row r="26" spans="1:46" ht="15" customHeight="1" thickBot="1" x14ac:dyDescent="0.3">
      <c r="A26" s="85"/>
      <c r="B26" s="85"/>
      <c r="F26" s="29"/>
      <c r="G26" s="30"/>
      <c r="H26" s="30"/>
      <c r="I26" s="30"/>
      <c r="J26" s="30"/>
      <c r="K26" s="30"/>
      <c r="L26" s="30"/>
      <c r="M26" s="30"/>
      <c r="N26" s="30"/>
      <c r="O26" s="30"/>
      <c r="P26" s="30"/>
      <c r="Q26" s="31"/>
      <c r="R26" s="32"/>
      <c r="S26" s="33"/>
      <c r="T26" s="38"/>
      <c r="V26" s="29"/>
      <c r="W26" s="30"/>
      <c r="X26" s="30"/>
      <c r="Y26" s="30"/>
      <c r="Z26" s="30"/>
      <c r="AA26" s="30"/>
      <c r="AB26" s="30"/>
      <c r="AC26" s="30"/>
      <c r="AD26" s="30"/>
      <c r="AE26" s="30"/>
      <c r="AF26" s="30"/>
      <c r="AG26" s="30"/>
      <c r="AH26" s="38"/>
      <c r="AM26"/>
      <c r="AN26" s="79"/>
      <c r="AO26" s="79"/>
      <c r="AP26" s="79"/>
      <c r="AQ26" s="79"/>
      <c r="AR26" s="79"/>
      <c r="AS26" s="79"/>
      <c r="AT26" s="79"/>
    </row>
    <row r="27" spans="1:46" ht="6" customHeight="1" x14ac:dyDescent="0.25">
      <c r="A27" s="85"/>
      <c r="B27" s="85"/>
      <c r="AM27"/>
      <c r="AN27" s="79"/>
      <c r="AO27" s="79"/>
      <c r="AP27" s="79"/>
      <c r="AQ27" s="79"/>
      <c r="AR27" s="79"/>
      <c r="AS27" s="79"/>
      <c r="AT27" s="79"/>
    </row>
    <row r="28" spans="1:46" ht="18" customHeight="1" x14ac:dyDescent="0.35">
      <c r="A28" s="86"/>
      <c r="B28" s="86"/>
      <c r="H28" s="42"/>
      <c r="L28" s="21"/>
      <c r="R28" s="43" t="s">
        <v>67</v>
      </c>
      <c r="AJ28" s="146" t="s">
        <v>108</v>
      </c>
      <c r="AK28" s="146"/>
      <c r="AL28" s="146"/>
      <c r="AM28"/>
      <c r="AN28" s="79"/>
      <c r="AO28" s="79"/>
      <c r="AP28" s="79"/>
      <c r="AQ28" s="79"/>
      <c r="AR28" s="79"/>
      <c r="AS28" s="79"/>
      <c r="AT28" s="79"/>
    </row>
    <row r="29" spans="1:46" ht="15.75" customHeight="1" x14ac:dyDescent="0.2">
      <c r="A29" s="86"/>
      <c r="B29" s="86"/>
      <c r="E29" s="194" t="s">
        <v>93</v>
      </c>
      <c r="F29" s="194"/>
      <c r="G29" s="194"/>
      <c r="H29" s="194"/>
      <c r="I29" s="194"/>
      <c r="J29" s="194"/>
      <c r="K29" s="194"/>
      <c r="L29" s="194"/>
      <c r="M29" s="194"/>
      <c r="N29" s="194"/>
      <c r="O29" s="194"/>
      <c r="P29" s="194"/>
      <c r="Q29" s="194"/>
      <c r="R29" s="194"/>
      <c r="S29" s="194"/>
      <c r="T29" s="194"/>
      <c r="U29" s="194"/>
      <c r="V29" s="194"/>
      <c r="W29" s="194"/>
      <c r="X29" s="194"/>
      <c r="Y29" s="194"/>
      <c r="Z29" s="194"/>
      <c r="AA29" s="194"/>
      <c r="AB29" s="194"/>
      <c r="AC29" s="194"/>
      <c r="AD29" s="194"/>
      <c r="AE29" s="194"/>
      <c r="AF29" s="194"/>
      <c r="AG29" s="194"/>
      <c r="AH29" s="194"/>
      <c r="AI29" s="194"/>
      <c r="AJ29" s="146"/>
      <c r="AK29" s="146"/>
      <c r="AL29" s="146"/>
      <c r="AM29"/>
      <c r="AN29" s="79"/>
      <c r="AO29" s="79"/>
      <c r="AP29" s="79"/>
      <c r="AQ29" s="79"/>
      <c r="AR29" s="79"/>
      <c r="AS29" s="79"/>
      <c r="AT29" s="79"/>
    </row>
    <row r="30" spans="1:46" ht="15.75" customHeight="1" x14ac:dyDescent="0.2">
      <c r="A30" s="86"/>
      <c r="B30" s="86"/>
      <c r="E30" s="194" t="s">
        <v>94</v>
      </c>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46"/>
      <c r="AK30" s="146"/>
      <c r="AL30" s="146"/>
      <c r="AM30"/>
      <c r="AN30" s="79"/>
      <c r="AR30" s="79"/>
      <c r="AS30" s="79"/>
      <c r="AT30" s="79"/>
    </row>
    <row r="31" spans="1:46" ht="15.75" customHeight="1" x14ac:dyDescent="0.2">
      <c r="A31" s="86"/>
      <c r="B31" s="86"/>
      <c r="E31" s="194" t="s">
        <v>94</v>
      </c>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46"/>
      <c r="AK31" s="146"/>
      <c r="AL31" s="146"/>
      <c r="AM31"/>
      <c r="AN31" s="79"/>
      <c r="AR31" s="79"/>
      <c r="AS31" s="79"/>
      <c r="AT31" s="79"/>
    </row>
    <row r="32" spans="1:46" s="22" customFormat="1" ht="3.75" customHeight="1" thickBot="1" x14ac:dyDescent="0.3">
      <c r="A32" s="86"/>
      <c r="B32" s="86"/>
      <c r="C32" s="49"/>
      <c r="D32" s="49"/>
      <c r="R32" s="23"/>
      <c r="S32" s="23"/>
      <c r="AJ32" s="146"/>
      <c r="AK32" s="146"/>
      <c r="AL32" s="146"/>
      <c r="AM32"/>
    </row>
    <row r="33" spans="2:52" ht="20.100000000000001" customHeight="1" thickBot="1" x14ac:dyDescent="0.3">
      <c r="B33" s="87" t="s">
        <v>92</v>
      </c>
      <c r="C33" s="2" t="s">
        <v>3</v>
      </c>
      <c r="D33" s="2" t="s">
        <v>24</v>
      </c>
      <c r="F33" s="161" t="s">
        <v>68</v>
      </c>
      <c r="G33" s="162"/>
      <c r="H33" s="162"/>
      <c r="I33" s="44" t="s">
        <v>113</v>
      </c>
      <c r="J33" s="44"/>
      <c r="K33" s="44"/>
      <c r="L33" s="45"/>
      <c r="M33" s="161" t="s">
        <v>69</v>
      </c>
      <c r="N33" s="162"/>
      <c r="O33" s="162"/>
      <c r="P33" s="162"/>
      <c r="Q33" s="162"/>
      <c r="R33" s="162"/>
      <c r="S33" s="162"/>
      <c r="T33" s="162"/>
      <c r="U33" s="162"/>
      <c r="V33" s="162"/>
      <c r="W33" s="162"/>
      <c r="X33" s="162"/>
      <c r="Y33" s="162"/>
      <c r="Z33" s="162"/>
      <c r="AA33" s="162"/>
      <c r="AB33" s="162" t="s">
        <v>71</v>
      </c>
      <c r="AC33" s="162"/>
      <c r="AD33" s="162"/>
      <c r="AE33" s="44" t="s">
        <v>70</v>
      </c>
      <c r="AF33" s="44"/>
      <c r="AG33" s="44"/>
      <c r="AH33" s="45"/>
      <c r="AJ33" s="146"/>
      <c r="AK33" s="146"/>
      <c r="AL33" s="146"/>
      <c r="AM33"/>
    </row>
    <row r="34" spans="2:52" ht="15" customHeight="1" x14ac:dyDescent="0.2">
      <c r="B34" s="88">
        <v>1</v>
      </c>
      <c r="C34" s="2">
        <v>0</v>
      </c>
      <c r="D34" s="2">
        <v>0</v>
      </c>
      <c r="F34" s="163">
        <v>0</v>
      </c>
      <c r="G34" s="164"/>
      <c r="H34" s="164"/>
      <c r="I34" s="201"/>
      <c r="J34" s="202"/>
      <c r="K34" s="202"/>
      <c r="L34" s="62"/>
      <c r="M34" s="167"/>
      <c r="N34" s="167"/>
      <c r="O34" s="167"/>
      <c r="P34" s="167"/>
      <c r="Q34" s="167"/>
      <c r="R34" s="167"/>
      <c r="S34" s="167"/>
      <c r="T34" s="167"/>
      <c r="U34" s="167"/>
      <c r="V34" s="167"/>
      <c r="W34" s="167"/>
      <c r="X34" s="167"/>
      <c r="Y34" s="167"/>
      <c r="Z34" s="167"/>
      <c r="AA34" s="167"/>
      <c r="AB34" s="193">
        <v>0</v>
      </c>
      <c r="AC34" s="193"/>
      <c r="AD34" s="193"/>
      <c r="AE34" s="198">
        <f>ROUND(oknQuantity_1*oknPrice_1,2)</f>
        <v>0</v>
      </c>
      <c r="AF34" s="199"/>
      <c r="AG34" s="199"/>
      <c r="AH34" s="200"/>
      <c r="AJ34" s="153" t="s">
        <v>109</v>
      </c>
      <c r="AK34" s="153"/>
      <c r="AL34" s="153"/>
      <c r="AM34"/>
    </row>
    <row r="35" spans="2:52" ht="15" customHeight="1" x14ac:dyDescent="0.2">
      <c r="B35" s="88">
        <v>2</v>
      </c>
      <c r="C35" s="2">
        <v>0</v>
      </c>
      <c r="D35" s="2">
        <v>0</v>
      </c>
      <c r="F35" s="165">
        <v>0</v>
      </c>
      <c r="G35" s="166"/>
      <c r="H35" s="166"/>
      <c r="I35" s="151"/>
      <c r="J35" s="152"/>
      <c r="K35" s="152"/>
      <c r="L35" s="63"/>
      <c r="M35" s="145"/>
      <c r="N35" s="145"/>
      <c r="O35" s="145"/>
      <c r="P35" s="145"/>
      <c r="Q35" s="145"/>
      <c r="R35" s="145"/>
      <c r="S35" s="145"/>
      <c r="T35" s="145"/>
      <c r="U35" s="145"/>
      <c r="V35" s="145"/>
      <c r="W35" s="145"/>
      <c r="X35" s="145"/>
      <c r="Y35" s="145"/>
      <c r="Z35" s="145"/>
      <c r="AA35" s="145"/>
      <c r="AB35" s="206">
        <v>0</v>
      </c>
      <c r="AC35" s="206"/>
      <c r="AD35" s="206"/>
      <c r="AE35" s="203">
        <f>ROUND(oknQuantity_2*oknPrice_2,2)</f>
        <v>0</v>
      </c>
      <c r="AF35" s="204"/>
      <c r="AG35" s="204"/>
      <c r="AH35" s="205"/>
      <c r="AJ35" s="153"/>
      <c r="AK35" s="153"/>
      <c r="AL35" s="153"/>
    </row>
    <row r="36" spans="2:52" ht="15" customHeight="1" x14ac:dyDescent="0.2">
      <c r="B36" s="88">
        <v>3</v>
      </c>
      <c r="C36" s="2">
        <v>0</v>
      </c>
      <c r="D36" s="2">
        <v>0</v>
      </c>
      <c r="F36" s="165">
        <v>0</v>
      </c>
      <c r="G36" s="166"/>
      <c r="H36" s="166"/>
      <c r="I36" s="151"/>
      <c r="J36" s="152"/>
      <c r="K36" s="152"/>
      <c r="L36" s="63"/>
      <c r="M36" s="145"/>
      <c r="N36" s="145"/>
      <c r="O36" s="145"/>
      <c r="P36" s="145"/>
      <c r="Q36" s="145"/>
      <c r="R36" s="145"/>
      <c r="S36" s="145"/>
      <c r="T36" s="145"/>
      <c r="U36" s="145"/>
      <c r="V36" s="145"/>
      <c r="W36" s="145"/>
      <c r="X36" s="145"/>
      <c r="Y36" s="145"/>
      <c r="Z36" s="145"/>
      <c r="AA36" s="145"/>
      <c r="AB36" s="206">
        <v>0</v>
      </c>
      <c r="AC36" s="206"/>
      <c r="AD36" s="206"/>
      <c r="AE36" s="203">
        <f>ROUND(oknQuantity_3*oknPrice_3,2)</f>
        <v>0</v>
      </c>
      <c r="AF36" s="204"/>
      <c r="AG36" s="204"/>
      <c r="AH36" s="205"/>
      <c r="AJ36" s="153"/>
      <c r="AK36" s="153"/>
      <c r="AL36" s="153"/>
    </row>
    <row r="37" spans="2:52" ht="15" customHeight="1" x14ac:dyDescent="0.2">
      <c r="B37" s="89">
        <v>4</v>
      </c>
      <c r="C37" s="2">
        <v>0</v>
      </c>
      <c r="D37" s="2">
        <v>0</v>
      </c>
      <c r="F37" s="165">
        <v>0</v>
      </c>
      <c r="G37" s="166"/>
      <c r="H37" s="166"/>
      <c r="I37" s="151"/>
      <c r="J37" s="152"/>
      <c r="K37" s="152"/>
      <c r="L37" s="63"/>
      <c r="M37" s="145"/>
      <c r="N37" s="145"/>
      <c r="O37" s="145"/>
      <c r="P37" s="145"/>
      <c r="Q37" s="145"/>
      <c r="R37" s="145"/>
      <c r="S37" s="145"/>
      <c r="T37" s="145"/>
      <c r="U37" s="145"/>
      <c r="V37" s="145"/>
      <c r="W37" s="145"/>
      <c r="X37" s="145"/>
      <c r="Y37" s="145"/>
      <c r="Z37" s="145"/>
      <c r="AA37" s="145"/>
      <c r="AB37" s="206">
        <v>0</v>
      </c>
      <c r="AC37" s="206"/>
      <c r="AD37" s="206"/>
      <c r="AE37" s="203">
        <f>ROUND(oknQuantity_4*oknPrice_4,2)</f>
        <v>0</v>
      </c>
      <c r="AF37" s="204"/>
      <c r="AG37" s="204"/>
      <c r="AH37" s="205"/>
      <c r="AJ37" s="153"/>
      <c r="AK37" s="153"/>
      <c r="AL37" s="153"/>
    </row>
    <row r="38" spans="2:52" ht="15" customHeight="1" x14ac:dyDescent="0.25">
      <c r="B38" s="89">
        <v>5</v>
      </c>
      <c r="C38" s="2">
        <v>0</v>
      </c>
      <c r="D38" s="2">
        <v>0</v>
      </c>
      <c r="F38" s="148">
        <v>0</v>
      </c>
      <c r="G38" s="149"/>
      <c r="H38" s="149"/>
      <c r="I38" s="151"/>
      <c r="J38" s="152"/>
      <c r="K38" s="152"/>
      <c r="L38" s="64"/>
      <c r="M38" s="150"/>
      <c r="N38" s="150"/>
      <c r="O38" s="150"/>
      <c r="P38" s="150"/>
      <c r="Q38" s="150"/>
      <c r="R38" s="150"/>
      <c r="S38" s="150"/>
      <c r="T38" s="150"/>
      <c r="U38" s="150"/>
      <c r="V38" s="150"/>
      <c r="W38" s="150"/>
      <c r="X38" s="150"/>
      <c r="Y38" s="150"/>
      <c r="Z38" s="150"/>
      <c r="AA38" s="150"/>
      <c r="AB38" s="144">
        <v>0</v>
      </c>
      <c r="AC38" s="144"/>
      <c r="AD38" s="144"/>
      <c r="AE38" s="195">
        <f>ROUND(oknQuantity_5*oknPrice_5,2)</f>
        <v>0</v>
      </c>
      <c r="AF38" s="196"/>
      <c r="AG38" s="196"/>
      <c r="AH38" s="197"/>
      <c r="AJ38" s="153"/>
      <c r="AK38" s="153"/>
      <c r="AL38" s="153"/>
    </row>
    <row r="39" spans="2:52" ht="15" customHeight="1" x14ac:dyDescent="0.25">
      <c r="B39" s="88">
        <v>6</v>
      </c>
      <c r="C39" s="2">
        <v>0</v>
      </c>
      <c r="D39" s="2">
        <v>0</v>
      </c>
      <c r="F39" s="148">
        <v>0</v>
      </c>
      <c r="G39" s="149"/>
      <c r="H39" s="149"/>
      <c r="I39" s="151"/>
      <c r="J39" s="152"/>
      <c r="K39" s="152"/>
      <c r="L39" s="64"/>
      <c r="M39" s="150"/>
      <c r="N39" s="150"/>
      <c r="O39" s="150"/>
      <c r="P39" s="150"/>
      <c r="Q39" s="150"/>
      <c r="R39" s="150"/>
      <c r="S39" s="150"/>
      <c r="T39" s="150"/>
      <c r="U39" s="150"/>
      <c r="V39" s="150"/>
      <c r="W39" s="150"/>
      <c r="X39" s="150"/>
      <c r="Y39" s="150"/>
      <c r="Z39" s="150"/>
      <c r="AA39" s="150"/>
      <c r="AB39" s="144">
        <v>0</v>
      </c>
      <c r="AC39" s="144"/>
      <c r="AD39" s="144"/>
      <c r="AE39" s="195">
        <f>ROUND(oknQuantity_6*oknPrice_6,2)</f>
        <v>0</v>
      </c>
      <c r="AF39" s="196"/>
      <c r="AG39" s="196"/>
      <c r="AH39" s="197"/>
      <c r="AJ39" s="79"/>
      <c r="AK39" s="79"/>
      <c r="AL39" s="79"/>
    </row>
    <row r="40" spans="2:52" ht="15" customHeight="1" x14ac:dyDescent="0.25">
      <c r="B40" s="88">
        <v>7</v>
      </c>
      <c r="C40" s="2">
        <v>0</v>
      </c>
      <c r="D40" s="2">
        <v>0</v>
      </c>
      <c r="F40" s="148">
        <v>0</v>
      </c>
      <c r="G40" s="149"/>
      <c r="H40" s="149"/>
      <c r="I40" s="151"/>
      <c r="J40" s="152"/>
      <c r="K40" s="152"/>
      <c r="L40" s="64"/>
      <c r="M40" s="150"/>
      <c r="N40" s="150"/>
      <c r="O40" s="150"/>
      <c r="P40" s="150"/>
      <c r="Q40" s="150"/>
      <c r="R40" s="150"/>
      <c r="S40" s="150"/>
      <c r="T40" s="150"/>
      <c r="U40" s="150"/>
      <c r="V40" s="150"/>
      <c r="W40" s="150"/>
      <c r="X40" s="150"/>
      <c r="Y40" s="150"/>
      <c r="Z40" s="150"/>
      <c r="AA40" s="150"/>
      <c r="AB40" s="144">
        <v>0</v>
      </c>
      <c r="AC40" s="144"/>
      <c r="AD40" s="144"/>
      <c r="AE40" s="195">
        <f>ROUND(oknQuantity_7*oknPrice_7,2)</f>
        <v>0</v>
      </c>
      <c r="AF40" s="196"/>
      <c r="AG40" s="196"/>
      <c r="AH40" s="197"/>
      <c r="AJ40" s="79"/>
      <c r="AK40" s="79"/>
      <c r="AL40" s="79"/>
      <c r="AX40" s="52" t="s">
        <v>83</v>
      </c>
      <c r="AY40" s="52"/>
      <c r="AZ40" s="52"/>
    </row>
    <row r="41" spans="2:52" ht="15" customHeight="1" x14ac:dyDescent="0.25">
      <c r="B41" s="88">
        <v>8</v>
      </c>
      <c r="C41" s="2">
        <v>0</v>
      </c>
      <c r="D41" s="2">
        <v>0</v>
      </c>
      <c r="F41" s="148">
        <v>0</v>
      </c>
      <c r="G41" s="149"/>
      <c r="H41" s="149"/>
      <c r="I41" s="151"/>
      <c r="J41" s="152"/>
      <c r="K41" s="152"/>
      <c r="L41" s="64"/>
      <c r="M41" s="150"/>
      <c r="N41" s="150"/>
      <c r="O41" s="150"/>
      <c r="P41" s="150"/>
      <c r="Q41" s="150"/>
      <c r="R41" s="150"/>
      <c r="S41" s="150"/>
      <c r="T41" s="150"/>
      <c r="U41" s="150"/>
      <c r="V41" s="150"/>
      <c r="W41" s="150"/>
      <c r="X41" s="150"/>
      <c r="Y41" s="150"/>
      <c r="Z41" s="150"/>
      <c r="AA41" s="150"/>
      <c r="AB41" s="144">
        <v>0</v>
      </c>
      <c r="AC41" s="144"/>
      <c r="AD41" s="144"/>
      <c r="AE41" s="195">
        <f>ROUND(oknQuantity_8*oknPrice_8,2)</f>
        <v>0</v>
      </c>
      <c r="AF41" s="196"/>
      <c r="AG41" s="196"/>
      <c r="AH41" s="197"/>
      <c r="AJ41" s="79"/>
      <c r="AK41" s="79"/>
      <c r="AL41" s="79"/>
      <c r="AX41" s="52"/>
      <c r="AY41" s="53" t="s">
        <v>79</v>
      </c>
      <c r="AZ41" s="54">
        <v>0</v>
      </c>
    </row>
    <row r="42" spans="2:52" ht="15" customHeight="1" x14ac:dyDescent="0.25">
      <c r="B42" s="89">
        <v>9</v>
      </c>
      <c r="C42" s="2">
        <v>0</v>
      </c>
      <c r="D42" s="2">
        <v>0</v>
      </c>
      <c r="F42" s="148">
        <v>0</v>
      </c>
      <c r="G42" s="149"/>
      <c r="H42" s="149"/>
      <c r="I42" s="151"/>
      <c r="J42" s="152"/>
      <c r="K42" s="152"/>
      <c r="L42" s="64"/>
      <c r="M42" s="150"/>
      <c r="N42" s="150"/>
      <c r="O42" s="150"/>
      <c r="P42" s="150"/>
      <c r="Q42" s="150"/>
      <c r="R42" s="150"/>
      <c r="S42" s="150"/>
      <c r="T42" s="150"/>
      <c r="U42" s="150"/>
      <c r="V42" s="150"/>
      <c r="W42" s="150"/>
      <c r="X42" s="150"/>
      <c r="Y42" s="150"/>
      <c r="Z42" s="150"/>
      <c r="AA42" s="150"/>
      <c r="AB42" s="144">
        <v>0</v>
      </c>
      <c r="AC42" s="144"/>
      <c r="AD42" s="144"/>
      <c r="AE42" s="195">
        <f>ROUND(oknQuantity_9*oknPrice_9,2)</f>
        <v>0</v>
      </c>
      <c r="AF42" s="196"/>
      <c r="AG42" s="196"/>
      <c r="AH42" s="197"/>
      <c r="AJ42" s="79"/>
      <c r="AK42" s="79"/>
      <c r="AL42" s="79"/>
      <c r="AX42" s="52"/>
      <c r="AY42" s="52" t="s">
        <v>80</v>
      </c>
      <c r="AZ42" s="54">
        <v>0</v>
      </c>
    </row>
    <row r="43" spans="2:52" ht="15" customHeight="1" x14ac:dyDescent="0.25">
      <c r="B43" s="89">
        <v>10</v>
      </c>
      <c r="C43" s="2">
        <v>0</v>
      </c>
      <c r="D43" s="2">
        <v>0</v>
      </c>
      <c r="F43" s="148">
        <v>0</v>
      </c>
      <c r="G43" s="149"/>
      <c r="H43" s="149"/>
      <c r="I43" s="151"/>
      <c r="J43" s="152"/>
      <c r="K43" s="152"/>
      <c r="L43" s="64"/>
      <c r="M43" s="150"/>
      <c r="N43" s="150"/>
      <c r="O43" s="150"/>
      <c r="P43" s="150"/>
      <c r="Q43" s="150"/>
      <c r="R43" s="150"/>
      <c r="S43" s="150"/>
      <c r="T43" s="150"/>
      <c r="U43" s="150"/>
      <c r="V43" s="150"/>
      <c r="W43" s="150"/>
      <c r="X43" s="150"/>
      <c r="Y43" s="150"/>
      <c r="Z43" s="150"/>
      <c r="AA43" s="150"/>
      <c r="AB43" s="144">
        <v>0</v>
      </c>
      <c r="AC43" s="144"/>
      <c r="AD43" s="144"/>
      <c r="AE43" s="195">
        <f>ROUND(oknQuantity_10*oknPrice_10,2)</f>
        <v>0</v>
      </c>
      <c r="AF43" s="196"/>
      <c r="AG43" s="196"/>
      <c r="AH43" s="197"/>
      <c r="AJ43" s="79"/>
      <c r="AK43" s="79"/>
      <c r="AL43" s="79"/>
      <c r="AX43" s="52"/>
      <c r="AY43" s="52" t="s">
        <v>81</v>
      </c>
      <c r="AZ43" s="55">
        <f>ROUND(oknTotal-oknPayments,2)</f>
        <v>0</v>
      </c>
    </row>
    <row r="44" spans="2:52" ht="15" customHeight="1" x14ac:dyDescent="0.25">
      <c r="B44" s="88">
        <v>11</v>
      </c>
      <c r="C44" s="2">
        <v>0</v>
      </c>
      <c r="D44" s="2">
        <v>0</v>
      </c>
      <c r="F44" s="148">
        <v>0</v>
      </c>
      <c r="G44" s="149"/>
      <c r="H44" s="149"/>
      <c r="I44" s="151"/>
      <c r="J44" s="152"/>
      <c r="K44" s="152"/>
      <c r="L44" s="64"/>
      <c r="M44" s="150"/>
      <c r="N44" s="150"/>
      <c r="O44" s="150"/>
      <c r="P44" s="150"/>
      <c r="Q44" s="150"/>
      <c r="R44" s="150"/>
      <c r="S44" s="150"/>
      <c r="T44" s="150"/>
      <c r="U44" s="150"/>
      <c r="V44" s="150"/>
      <c r="W44" s="150"/>
      <c r="X44" s="150"/>
      <c r="Y44" s="150"/>
      <c r="Z44" s="150"/>
      <c r="AA44" s="150"/>
      <c r="AB44" s="144">
        <v>0</v>
      </c>
      <c r="AC44" s="144"/>
      <c r="AD44" s="144"/>
      <c r="AE44" s="195">
        <f>ROUND(oknQuantity_11*oknPrice_11,2)</f>
        <v>0</v>
      </c>
      <c r="AF44" s="196"/>
      <c r="AG44" s="196"/>
      <c r="AH44" s="197"/>
      <c r="AM44"/>
      <c r="AN44"/>
    </row>
    <row r="45" spans="2:52" ht="15" customHeight="1" thickBot="1" x14ac:dyDescent="0.3">
      <c r="B45" s="88">
        <v>12</v>
      </c>
      <c r="C45" s="2">
        <v>0</v>
      </c>
      <c r="D45" s="2">
        <v>0</v>
      </c>
      <c r="F45" s="178">
        <v>0</v>
      </c>
      <c r="G45" s="179"/>
      <c r="H45" s="179"/>
      <c r="I45" s="190"/>
      <c r="J45" s="191"/>
      <c r="K45" s="191"/>
      <c r="L45" s="65"/>
      <c r="M45" s="180"/>
      <c r="N45" s="180"/>
      <c r="O45" s="180"/>
      <c r="P45" s="180"/>
      <c r="Q45" s="180"/>
      <c r="R45" s="180"/>
      <c r="S45" s="180"/>
      <c r="T45" s="180"/>
      <c r="U45" s="180"/>
      <c r="V45" s="180"/>
      <c r="W45" s="180"/>
      <c r="X45" s="180"/>
      <c r="Y45" s="180"/>
      <c r="Z45" s="180"/>
      <c r="AA45" s="180"/>
      <c r="AB45" s="174">
        <v>0</v>
      </c>
      <c r="AC45" s="174"/>
      <c r="AD45" s="174"/>
      <c r="AE45" s="171">
        <f>ROUND(oknQuantity_12*oknPrice_12,2)</f>
        <v>0</v>
      </c>
      <c r="AF45" s="172"/>
      <c r="AG45" s="172"/>
      <c r="AH45" s="173"/>
      <c r="AM45"/>
      <c r="AN45"/>
    </row>
    <row r="46" spans="2:52" ht="15" customHeight="1" thickBot="1" x14ac:dyDescent="0.3">
      <c r="C46" s="2"/>
      <c r="D46" s="50">
        <f t="array" ref="D46">SUM(oknTaxable_1:oknTaxable_12*oknLineTotal_1:oknLineTotal_12)</f>
        <v>0</v>
      </c>
      <c r="F46" s="41"/>
      <c r="G46" s="41"/>
      <c r="H46" s="41"/>
      <c r="I46" s="41"/>
      <c r="J46" s="41"/>
      <c r="K46" s="41"/>
      <c r="L46" s="41"/>
      <c r="M46" s="41"/>
      <c r="N46" s="41"/>
      <c r="O46" s="41"/>
      <c r="P46" s="41"/>
      <c r="Q46" s="41"/>
      <c r="R46" s="41"/>
      <c r="S46" s="41"/>
      <c r="T46" s="41"/>
      <c r="U46" s="41"/>
      <c r="V46" s="41"/>
      <c r="W46" s="41"/>
      <c r="X46" s="46"/>
      <c r="Y46" s="46"/>
      <c r="Z46" s="46"/>
      <c r="AA46" s="185" t="s">
        <v>77</v>
      </c>
      <c r="AB46" s="185"/>
      <c r="AC46" s="185"/>
      <c r="AD46" s="185"/>
      <c r="AE46" s="187">
        <f>SUM(oknLineTotal_1:oknLineTotal_12)</f>
        <v>0</v>
      </c>
      <c r="AF46" s="188"/>
      <c r="AG46" s="188"/>
      <c r="AH46" s="189"/>
      <c r="AM46"/>
      <c r="AN46"/>
    </row>
    <row r="47" spans="2:52" ht="15" customHeight="1" thickBot="1" x14ac:dyDescent="0.3">
      <c r="C47" s="2"/>
      <c r="D47" s="2"/>
      <c r="F47" s="41"/>
      <c r="G47" s="41"/>
      <c r="H47" s="41"/>
      <c r="I47" s="41"/>
      <c r="J47" s="41"/>
      <c r="K47" s="41"/>
      <c r="L47" s="41"/>
      <c r="M47" s="41"/>
      <c r="N47" s="41"/>
      <c r="O47" s="41"/>
      <c r="P47" s="41"/>
      <c r="Q47" s="41"/>
      <c r="R47" s="41"/>
      <c r="S47" s="41"/>
      <c r="T47" s="41"/>
      <c r="U47" s="41"/>
      <c r="V47" s="41"/>
      <c r="W47" s="41"/>
      <c r="X47" s="46"/>
      <c r="Y47" s="46"/>
      <c r="Z47" s="51" t="s">
        <v>84</v>
      </c>
      <c r="AA47" s="186">
        <v>5.2999999999999999E-2</v>
      </c>
      <c r="AB47" s="186"/>
      <c r="AC47" s="186"/>
      <c r="AD47" s="186"/>
      <c r="AE47" s="187">
        <f>ROUND(IF(oknTaxType=0,0, oknTax1Rate*(oknLineTotalTaxable+IF(oknTaxTotalIncludingShippingCost=0,0,oknShippingCost))),2)</f>
        <v>0</v>
      </c>
      <c r="AF47" s="188"/>
      <c r="AG47" s="188"/>
      <c r="AH47" s="189"/>
      <c r="AM47"/>
      <c r="AN47"/>
    </row>
    <row r="48" spans="2:52" ht="15.95" hidden="1" customHeight="1" thickBot="1" x14ac:dyDescent="0.3">
      <c r="C48" s="2"/>
      <c r="D48" s="2"/>
      <c r="F48" s="41"/>
      <c r="G48" s="41"/>
      <c r="H48" s="41"/>
      <c r="I48" s="41"/>
      <c r="J48" s="41"/>
      <c r="K48" s="41"/>
      <c r="L48" s="41"/>
      <c r="M48" s="41"/>
      <c r="N48" s="41"/>
      <c r="O48" s="41"/>
      <c r="P48" s="41"/>
      <c r="Q48" s="41"/>
      <c r="R48" s="41"/>
      <c r="S48" s="41"/>
      <c r="T48" s="41"/>
      <c r="U48" s="41"/>
      <c r="V48" s="41"/>
      <c r="W48" s="41"/>
      <c r="X48" s="46"/>
      <c r="Y48" s="46"/>
      <c r="Z48" s="51" t="s">
        <v>82</v>
      </c>
      <c r="AA48" s="186">
        <v>7.1199999999999999E-2</v>
      </c>
      <c r="AB48" s="186"/>
      <c r="AC48" s="186"/>
      <c r="AD48" s="186"/>
      <c r="AE48" s="187">
        <f>ROUND(IF(oknTaxType&lt;&gt;2,0,oknTax2Rate*(oknLineTotalTaxable+IF(oknTaxTotalIncludingShippingCost=0,0,oknShippingCost)+IF(oknTax2IsAppliedToTax1=0,0,oknTax1))),2)</f>
        <v>0</v>
      </c>
      <c r="AF48" s="188"/>
      <c r="AG48" s="188"/>
      <c r="AH48" s="189"/>
      <c r="AM48"/>
      <c r="AN48"/>
    </row>
    <row r="49" spans="2:40" ht="15.95" customHeight="1" thickBot="1" x14ac:dyDescent="0.3">
      <c r="C49" s="2"/>
      <c r="D49" s="2"/>
      <c r="F49" s="41"/>
      <c r="G49" s="41"/>
      <c r="H49" s="41"/>
      <c r="I49" s="41"/>
      <c r="J49" s="41"/>
      <c r="K49" s="41"/>
      <c r="L49" s="41"/>
      <c r="M49" s="41"/>
      <c r="N49" s="41"/>
      <c r="O49" s="41"/>
      <c r="P49" s="41"/>
      <c r="Q49" s="41"/>
      <c r="R49" s="41"/>
      <c r="S49" s="41"/>
      <c r="T49" s="41"/>
      <c r="U49" s="41"/>
      <c r="V49" s="41"/>
      <c r="W49" s="41"/>
      <c r="X49" s="181" t="s">
        <v>78</v>
      </c>
      <c r="Y49" s="181"/>
      <c r="Z49" s="181"/>
      <c r="AA49" s="181"/>
      <c r="AB49" s="181"/>
      <c r="AC49" s="181"/>
      <c r="AD49" s="181"/>
      <c r="AE49" s="182">
        <v>0</v>
      </c>
      <c r="AF49" s="183"/>
      <c r="AG49" s="183"/>
      <c r="AH49" s="184"/>
      <c r="AM49"/>
      <c r="AN49"/>
    </row>
    <row r="50" spans="2:40" ht="15.95" customHeight="1" thickBot="1" x14ac:dyDescent="0.3">
      <c r="C50" s="2"/>
      <c r="F50" s="41"/>
      <c r="G50" s="41"/>
      <c r="H50" s="41"/>
      <c r="I50" s="41"/>
      <c r="J50" s="41"/>
      <c r="K50" s="41"/>
      <c r="L50" s="41"/>
      <c r="M50" s="41"/>
      <c r="N50" s="41"/>
      <c r="O50" s="41"/>
      <c r="P50" s="41"/>
      <c r="Q50" s="41"/>
      <c r="R50" s="41"/>
      <c r="S50" s="41"/>
      <c r="T50" s="41"/>
      <c r="U50" s="41"/>
      <c r="V50" s="41"/>
      <c r="W50" s="41"/>
      <c r="X50" s="46"/>
      <c r="Y50" s="46"/>
      <c r="Z50" s="46"/>
      <c r="AA50" s="181" t="s">
        <v>76</v>
      </c>
      <c r="AB50" s="181"/>
      <c r="AC50" s="181"/>
      <c r="AD50" s="181"/>
      <c r="AE50" s="187">
        <f>ROUND(oknSubTotal -oknLessDed + oknShippingCost + IF(oknTaxType=0,0,IF(oknTaxType=1,oknTax1,oknTax1+oknTax2)),2)</f>
        <v>0</v>
      </c>
      <c r="AF50" s="188"/>
      <c r="AG50" s="188"/>
      <c r="AH50" s="189"/>
      <c r="AM50"/>
      <c r="AN50"/>
    </row>
    <row r="51" spans="2:40" ht="15.75" customHeight="1" x14ac:dyDescent="0.2">
      <c r="B51" s="84"/>
      <c r="E51" s="177" t="s">
        <v>95</v>
      </c>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M51"/>
      <c r="AN51"/>
    </row>
    <row r="52" spans="2:40" ht="15.75" customHeight="1" x14ac:dyDescent="0.2">
      <c r="E52" s="177" t="s">
        <v>96</v>
      </c>
      <c r="F52" s="177"/>
      <c r="G52" s="177"/>
      <c r="H52" s="177"/>
      <c r="I52" s="177"/>
      <c r="J52" s="177"/>
      <c r="K52" s="177"/>
      <c r="L52" s="177"/>
      <c r="M52" s="177"/>
      <c r="N52" s="177"/>
      <c r="O52" s="177"/>
      <c r="P52" s="177"/>
      <c r="Q52" s="177"/>
      <c r="R52" s="177"/>
      <c r="S52" s="177"/>
      <c r="T52" s="177"/>
      <c r="U52" s="177"/>
      <c r="V52" s="177"/>
      <c r="W52" s="177"/>
      <c r="X52" s="177"/>
      <c r="Y52" s="177"/>
      <c r="Z52" s="177"/>
      <c r="AA52" s="177"/>
      <c r="AB52" s="177"/>
      <c r="AC52" s="177"/>
      <c r="AD52" s="177"/>
      <c r="AE52" s="177"/>
      <c r="AF52" s="177"/>
      <c r="AG52" s="177"/>
      <c r="AH52" s="177"/>
      <c r="AI52" s="177"/>
      <c r="AM52"/>
      <c r="AN52"/>
    </row>
    <row r="53" spans="2:40" ht="15.75" customHeight="1" x14ac:dyDescent="0.2">
      <c r="E53" s="177" t="s">
        <v>97</v>
      </c>
      <c r="F53" s="177"/>
      <c r="G53" s="177"/>
      <c r="H53" s="177"/>
      <c r="I53" s="177"/>
      <c r="J53" s="177"/>
      <c r="K53" s="177"/>
      <c r="L53" s="177"/>
      <c r="M53" s="177"/>
      <c r="N53" s="177"/>
      <c r="O53" s="177"/>
      <c r="P53" s="177"/>
      <c r="Q53" s="177"/>
      <c r="R53" s="177"/>
      <c r="S53" s="177"/>
      <c r="T53" s="177"/>
      <c r="U53" s="177"/>
      <c r="V53" s="177"/>
      <c r="W53" s="177"/>
      <c r="X53" s="177"/>
      <c r="Y53" s="177"/>
      <c r="Z53" s="177"/>
      <c r="AA53" s="177"/>
      <c r="AB53" s="177"/>
      <c r="AC53" s="177"/>
      <c r="AD53" s="177"/>
      <c r="AE53" s="177"/>
      <c r="AF53" s="177"/>
      <c r="AG53" s="177"/>
      <c r="AH53" s="177"/>
      <c r="AI53" s="177"/>
      <c r="AM53"/>
      <c r="AN53"/>
    </row>
    <row r="54" spans="2:40" ht="15.75" hidden="1" customHeight="1" x14ac:dyDescent="0.25">
      <c r="AM54"/>
      <c r="AN54"/>
    </row>
    <row r="55" spans="2:40" ht="16.5" thickBot="1" x14ac:dyDescent="0.3">
      <c r="F55" s="175"/>
      <c r="G55" s="175"/>
      <c r="H55" s="175"/>
      <c r="I55" s="175"/>
      <c r="J55" s="175"/>
      <c r="K55" s="175"/>
      <c r="Q55" s="176"/>
      <c r="R55" s="176"/>
      <c r="S55" s="176"/>
      <c r="T55" s="176"/>
      <c r="U55" s="176"/>
      <c r="V55" s="176"/>
      <c r="W55" s="176"/>
      <c r="X55" s="176"/>
      <c r="AD55" s="168"/>
      <c r="AE55" s="168"/>
      <c r="AF55" s="168"/>
      <c r="AG55" s="168"/>
      <c r="AH55" s="168"/>
      <c r="AM55"/>
      <c r="AN55"/>
    </row>
    <row r="56" spans="2:40" ht="15.75" customHeight="1" x14ac:dyDescent="0.2">
      <c r="F56" s="170" t="s">
        <v>73</v>
      </c>
      <c r="G56" s="170"/>
      <c r="H56" s="170"/>
      <c r="I56" s="170"/>
      <c r="J56" s="170"/>
      <c r="K56" s="170"/>
      <c r="Q56" s="169" t="s">
        <v>74</v>
      </c>
      <c r="R56" s="169"/>
      <c r="S56" s="169"/>
      <c r="T56" s="169"/>
      <c r="U56" s="169"/>
      <c r="V56" s="169"/>
      <c r="W56" s="169"/>
      <c r="X56" s="169"/>
      <c r="AD56" s="170" t="s">
        <v>72</v>
      </c>
      <c r="AE56" s="170"/>
      <c r="AF56" s="170"/>
      <c r="AG56" s="170"/>
      <c r="AH56" s="170"/>
      <c r="AM56"/>
      <c r="AN56"/>
    </row>
    <row r="57" spans="2:40" x14ac:dyDescent="0.25">
      <c r="AM57"/>
      <c r="AN57"/>
    </row>
    <row r="58" spans="2:40" x14ac:dyDescent="0.25">
      <c r="E58" s="20"/>
      <c r="AM58"/>
      <c r="AN58"/>
    </row>
    <row r="59" spans="2:40" x14ac:dyDescent="0.25">
      <c r="AM59"/>
      <c r="AN59"/>
    </row>
    <row r="60" spans="2:40" x14ac:dyDescent="0.25">
      <c r="AM60"/>
      <c r="AN60"/>
    </row>
    <row r="61" spans="2:40" x14ac:dyDescent="0.25">
      <c r="AM61"/>
      <c r="AN61"/>
    </row>
    <row r="62" spans="2:40" x14ac:dyDescent="0.25">
      <c r="AM62"/>
      <c r="AN62"/>
    </row>
    <row r="63" spans="2:40" x14ac:dyDescent="0.25">
      <c r="AM63"/>
      <c r="AN63"/>
    </row>
    <row r="928" spans="1:1" hidden="1" x14ac:dyDescent="0.25">
      <c r="A928" s="90" t="s">
        <v>124</v>
      </c>
    </row>
    <row r="988" spans="1:1" hidden="1" x14ac:dyDescent="0.25">
      <c r="A988" s="90" t="s">
        <v>124</v>
      </c>
    </row>
    <row r="999" spans="1:1" hidden="1" x14ac:dyDescent="0.25">
      <c r="A999" s="90" t="s">
        <v>124</v>
      </c>
    </row>
  </sheetData>
  <sheetProtection sheet="1" objects="1" scenarios="1" selectLockedCells="1"/>
  <mergeCells count="109">
    <mergeCell ref="A13:B13"/>
    <mergeCell ref="AC24:AH25"/>
    <mergeCell ref="AE42:AH42"/>
    <mergeCell ref="AE41:AH41"/>
    <mergeCell ref="I34:K34"/>
    <mergeCell ref="I35:K35"/>
    <mergeCell ref="I36:K36"/>
    <mergeCell ref="I37:K37"/>
    <mergeCell ref="I38:K38"/>
    <mergeCell ref="I39:K39"/>
    <mergeCell ref="I40:K40"/>
    <mergeCell ref="I41:K41"/>
    <mergeCell ref="I42:K42"/>
    <mergeCell ref="M41:AA41"/>
    <mergeCell ref="AE35:AH35"/>
    <mergeCell ref="AE36:AH36"/>
    <mergeCell ref="AE37:AH37"/>
    <mergeCell ref="AE38:AH38"/>
    <mergeCell ref="AB35:AD35"/>
    <mergeCell ref="AB36:AD36"/>
    <mergeCell ref="AB37:AD37"/>
    <mergeCell ref="AB38:AD38"/>
    <mergeCell ref="AB39:AD39"/>
    <mergeCell ref="AB12:AH13"/>
    <mergeCell ref="Y10:AH11"/>
    <mergeCell ref="E51:AI51"/>
    <mergeCell ref="AA2:AH3"/>
    <mergeCell ref="AA8:AH9"/>
    <mergeCell ref="K10:T11"/>
    <mergeCell ref="J8:T9"/>
    <mergeCell ref="AB33:AD33"/>
    <mergeCell ref="AB34:AD34"/>
    <mergeCell ref="E29:AI29"/>
    <mergeCell ref="E30:AI30"/>
    <mergeCell ref="E31:AI31"/>
    <mergeCell ref="AE50:AH50"/>
    <mergeCell ref="AA50:AD50"/>
    <mergeCell ref="AE43:AH43"/>
    <mergeCell ref="AE44:AH44"/>
    <mergeCell ref="AE34:AH34"/>
    <mergeCell ref="Y14:AB15"/>
    <mergeCell ref="AF14:AH15"/>
    <mergeCell ref="Z20:AH21"/>
    <mergeCell ref="AA22:AH23"/>
    <mergeCell ref="M43:AA43"/>
    <mergeCell ref="M44:AA44"/>
    <mergeCell ref="AE39:AH39"/>
    <mergeCell ref="AE40:AH40"/>
    <mergeCell ref="AD55:AH55"/>
    <mergeCell ref="Q56:X56"/>
    <mergeCell ref="AD56:AH56"/>
    <mergeCell ref="F56:K56"/>
    <mergeCell ref="AE45:AH45"/>
    <mergeCell ref="AB44:AD44"/>
    <mergeCell ref="AB45:AD45"/>
    <mergeCell ref="F55:K55"/>
    <mergeCell ref="Q55:X55"/>
    <mergeCell ref="E52:AI52"/>
    <mergeCell ref="E53:AI53"/>
    <mergeCell ref="F45:H45"/>
    <mergeCell ref="M45:AA45"/>
    <mergeCell ref="F44:H44"/>
    <mergeCell ref="X49:AD49"/>
    <mergeCell ref="AE49:AH49"/>
    <mergeCell ref="AA46:AD46"/>
    <mergeCell ref="AA47:AD47"/>
    <mergeCell ref="AA48:AD48"/>
    <mergeCell ref="AE46:AH46"/>
    <mergeCell ref="AE47:AH47"/>
    <mergeCell ref="AE48:AH48"/>
    <mergeCell ref="I44:K44"/>
    <mergeCell ref="I45:K45"/>
    <mergeCell ref="A2:B2"/>
    <mergeCell ref="A3:B3"/>
    <mergeCell ref="A4:B4"/>
    <mergeCell ref="A5:B5"/>
    <mergeCell ref="F43:H43"/>
    <mergeCell ref="L24:T25"/>
    <mergeCell ref="K22:T23"/>
    <mergeCell ref="J20:T21"/>
    <mergeCell ref="L14:T15"/>
    <mergeCell ref="G12:T13"/>
    <mergeCell ref="F33:H33"/>
    <mergeCell ref="F34:H34"/>
    <mergeCell ref="F35:H35"/>
    <mergeCell ref="F36:H36"/>
    <mergeCell ref="M34:AA34"/>
    <mergeCell ref="F37:H37"/>
    <mergeCell ref="F38:H38"/>
    <mergeCell ref="F39:H39"/>
    <mergeCell ref="F40:H40"/>
    <mergeCell ref="F41:H41"/>
    <mergeCell ref="M42:AA42"/>
    <mergeCell ref="M33:AA33"/>
    <mergeCell ref="M39:AA39"/>
    <mergeCell ref="M40:AA40"/>
    <mergeCell ref="AB43:AD43"/>
    <mergeCell ref="M35:AA35"/>
    <mergeCell ref="AJ28:AL33"/>
    <mergeCell ref="A14:B14"/>
    <mergeCell ref="F42:H42"/>
    <mergeCell ref="AB40:AD40"/>
    <mergeCell ref="AB41:AD41"/>
    <mergeCell ref="AB42:AD42"/>
    <mergeCell ref="M36:AA36"/>
    <mergeCell ref="M37:AA37"/>
    <mergeCell ref="M38:AA38"/>
    <mergeCell ref="I43:K43"/>
    <mergeCell ref="AJ34:AL38"/>
  </mergeCells>
  <phoneticPr fontId="12" type="noConversion"/>
  <hyperlinks>
    <hyperlink ref="AJ34" r:id="rId1" display="http://www.InvoicingTemplates.com" xr:uid="{00000000-0004-0000-0000-000006000000}"/>
    <hyperlink ref="A999" r:id="rId2" tooltip="Job Billing Sample (Taxable Column)" display="http://www.invoicingtemplate.com/jobinvoicesampletaxable.html" xr:uid="{00000000-0004-0000-0000-000009000000}"/>
    <hyperlink ref="AHY1" r:id="rId3" tooltip="Job Invoice Sample (Taxable Column)" display="http://www.invoicingtemplate.com/jobinvoicesampletaxable.html" xr:uid="{00000000-0004-0000-0000-00000A000000}"/>
    <hyperlink ref="A988" r:id="rId4" tooltip="Job Billing Sample (Taxable Column)" display="http://www.invoicingtemplate.com/jobinvoicesampletaxable.html" xr:uid="{00000000-0004-0000-0000-00000B000000}"/>
    <hyperlink ref="AKF1" r:id="rId5" tooltip="Job Invoice Sample (Taxable Column)" display="http://www.invoicingtemplate.com/jobinvoicesampletaxable.html" xr:uid="{00000000-0004-0000-0000-00000C000000}"/>
    <hyperlink ref="A928" r:id="rId6" tooltip="Job Billing Sample (Taxable Column)" display="http://www.invoicingtemplate.com/jobinvoicesampletaxable.html" xr:uid="{00000000-0004-0000-0000-00000D000000}"/>
    <hyperlink ref="AKO1" r:id="rId7" tooltip="Job Invoice Sample (Taxable Column)" display="http://www.invoicingtemplate.com/jobinvoicesampletaxable.html" xr:uid="{00000000-0004-0000-0000-00000E000000}"/>
  </hyperlinks>
  <printOptions horizontalCentered="1" verticalCentered="1"/>
  <pageMargins left="0" right="0" top="0.23622047244094491" bottom="0" header="0.51181102362204722" footer="0"/>
  <pageSetup paperSize="9" orientation="portrait" horizontalDpi="4294967293"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8288" r:id="rId11" name="oknWidget_taxable_n1">
              <controlPr defaultSize="0" autoFill="0" autoLine="0" autoPict="0" altText="">
                <anchor moveWithCells="1">
                  <from>
                    <xdr:col>11</xdr:col>
                    <xdr:colOff>57150</xdr:colOff>
                    <xdr:row>33</xdr:row>
                    <xdr:rowOff>9525</xdr:rowOff>
                  </from>
                  <to>
                    <xdr:col>12</xdr:col>
                    <xdr:colOff>19050</xdr:colOff>
                    <xdr:row>33</xdr:row>
                    <xdr:rowOff>180975</xdr:rowOff>
                  </to>
                </anchor>
              </controlPr>
            </control>
          </mc:Choice>
        </mc:AlternateContent>
        <mc:AlternateContent xmlns:mc="http://schemas.openxmlformats.org/markup-compatibility/2006">
          <mc:Choice Requires="x14">
            <control shapeId="8289" r:id="rId12" name="oknWidget_taxable_n2">
              <controlPr defaultSize="0" autoFill="0" autoLine="0" autoPict="0" altText="">
                <anchor moveWithCells="1">
                  <from>
                    <xdr:col>11</xdr:col>
                    <xdr:colOff>57150</xdr:colOff>
                    <xdr:row>34</xdr:row>
                    <xdr:rowOff>9525</xdr:rowOff>
                  </from>
                  <to>
                    <xdr:col>12</xdr:col>
                    <xdr:colOff>19050</xdr:colOff>
                    <xdr:row>34</xdr:row>
                    <xdr:rowOff>180975</xdr:rowOff>
                  </to>
                </anchor>
              </controlPr>
            </control>
          </mc:Choice>
        </mc:AlternateContent>
        <mc:AlternateContent xmlns:mc="http://schemas.openxmlformats.org/markup-compatibility/2006">
          <mc:Choice Requires="x14">
            <control shapeId="8290" r:id="rId13" name="oknWidget_taxable_n3">
              <controlPr defaultSize="0" autoFill="0" autoLine="0" autoPict="0" altText="">
                <anchor moveWithCells="1">
                  <from>
                    <xdr:col>11</xdr:col>
                    <xdr:colOff>57150</xdr:colOff>
                    <xdr:row>35</xdr:row>
                    <xdr:rowOff>9525</xdr:rowOff>
                  </from>
                  <to>
                    <xdr:col>12</xdr:col>
                    <xdr:colOff>19050</xdr:colOff>
                    <xdr:row>35</xdr:row>
                    <xdr:rowOff>180975</xdr:rowOff>
                  </to>
                </anchor>
              </controlPr>
            </control>
          </mc:Choice>
        </mc:AlternateContent>
        <mc:AlternateContent xmlns:mc="http://schemas.openxmlformats.org/markup-compatibility/2006">
          <mc:Choice Requires="x14">
            <control shapeId="8291" r:id="rId14" name="oknWidget_taxable_n4">
              <controlPr defaultSize="0" autoFill="0" autoLine="0" autoPict="0" altText="">
                <anchor moveWithCells="1">
                  <from>
                    <xdr:col>11</xdr:col>
                    <xdr:colOff>57150</xdr:colOff>
                    <xdr:row>36</xdr:row>
                    <xdr:rowOff>9525</xdr:rowOff>
                  </from>
                  <to>
                    <xdr:col>12</xdr:col>
                    <xdr:colOff>19050</xdr:colOff>
                    <xdr:row>36</xdr:row>
                    <xdr:rowOff>180975</xdr:rowOff>
                  </to>
                </anchor>
              </controlPr>
            </control>
          </mc:Choice>
        </mc:AlternateContent>
        <mc:AlternateContent xmlns:mc="http://schemas.openxmlformats.org/markup-compatibility/2006">
          <mc:Choice Requires="x14">
            <control shapeId="8292" r:id="rId15" name="oknWidget_taxable_n5">
              <controlPr defaultSize="0" autoFill="0" autoLine="0" autoPict="0" altText="">
                <anchor moveWithCells="1">
                  <from>
                    <xdr:col>11</xdr:col>
                    <xdr:colOff>57150</xdr:colOff>
                    <xdr:row>37</xdr:row>
                    <xdr:rowOff>9525</xdr:rowOff>
                  </from>
                  <to>
                    <xdr:col>12</xdr:col>
                    <xdr:colOff>19050</xdr:colOff>
                    <xdr:row>37</xdr:row>
                    <xdr:rowOff>180975</xdr:rowOff>
                  </to>
                </anchor>
              </controlPr>
            </control>
          </mc:Choice>
        </mc:AlternateContent>
        <mc:AlternateContent xmlns:mc="http://schemas.openxmlformats.org/markup-compatibility/2006">
          <mc:Choice Requires="x14">
            <control shapeId="8293" r:id="rId16" name="oknWidget_taxable_n6">
              <controlPr defaultSize="0" autoFill="0" autoLine="0" autoPict="0" altText="">
                <anchor moveWithCells="1">
                  <from>
                    <xdr:col>11</xdr:col>
                    <xdr:colOff>57150</xdr:colOff>
                    <xdr:row>38</xdr:row>
                    <xdr:rowOff>9525</xdr:rowOff>
                  </from>
                  <to>
                    <xdr:col>12</xdr:col>
                    <xdr:colOff>19050</xdr:colOff>
                    <xdr:row>38</xdr:row>
                    <xdr:rowOff>180975</xdr:rowOff>
                  </to>
                </anchor>
              </controlPr>
            </control>
          </mc:Choice>
        </mc:AlternateContent>
        <mc:AlternateContent xmlns:mc="http://schemas.openxmlformats.org/markup-compatibility/2006">
          <mc:Choice Requires="x14">
            <control shapeId="8294" r:id="rId17" name="oknWidget_taxable_n7">
              <controlPr defaultSize="0" autoFill="0" autoLine="0" autoPict="0" altText="">
                <anchor moveWithCells="1">
                  <from>
                    <xdr:col>11</xdr:col>
                    <xdr:colOff>57150</xdr:colOff>
                    <xdr:row>39</xdr:row>
                    <xdr:rowOff>9525</xdr:rowOff>
                  </from>
                  <to>
                    <xdr:col>12</xdr:col>
                    <xdr:colOff>19050</xdr:colOff>
                    <xdr:row>39</xdr:row>
                    <xdr:rowOff>180975</xdr:rowOff>
                  </to>
                </anchor>
              </controlPr>
            </control>
          </mc:Choice>
        </mc:AlternateContent>
        <mc:AlternateContent xmlns:mc="http://schemas.openxmlformats.org/markup-compatibility/2006">
          <mc:Choice Requires="x14">
            <control shapeId="8295" r:id="rId18" name="oknWidget_taxable_n8">
              <controlPr defaultSize="0" autoFill="0" autoLine="0" autoPict="0" altText="">
                <anchor moveWithCells="1">
                  <from>
                    <xdr:col>11</xdr:col>
                    <xdr:colOff>57150</xdr:colOff>
                    <xdr:row>40</xdr:row>
                    <xdr:rowOff>9525</xdr:rowOff>
                  </from>
                  <to>
                    <xdr:col>12</xdr:col>
                    <xdr:colOff>19050</xdr:colOff>
                    <xdr:row>40</xdr:row>
                    <xdr:rowOff>180975</xdr:rowOff>
                  </to>
                </anchor>
              </controlPr>
            </control>
          </mc:Choice>
        </mc:AlternateContent>
        <mc:AlternateContent xmlns:mc="http://schemas.openxmlformats.org/markup-compatibility/2006">
          <mc:Choice Requires="x14">
            <control shapeId="8296" r:id="rId19" name="oknWidget_taxable_n9">
              <controlPr defaultSize="0" autoFill="0" autoLine="0" autoPict="0" altText="">
                <anchor moveWithCells="1">
                  <from>
                    <xdr:col>11</xdr:col>
                    <xdr:colOff>57150</xdr:colOff>
                    <xdr:row>41</xdr:row>
                    <xdr:rowOff>9525</xdr:rowOff>
                  </from>
                  <to>
                    <xdr:col>12</xdr:col>
                    <xdr:colOff>19050</xdr:colOff>
                    <xdr:row>41</xdr:row>
                    <xdr:rowOff>180975</xdr:rowOff>
                  </to>
                </anchor>
              </controlPr>
            </control>
          </mc:Choice>
        </mc:AlternateContent>
        <mc:AlternateContent xmlns:mc="http://schemas.openxmlformats.org/markup-compatibility/2006">
          <mc:Choice Requires="x14">
            <control shapeId="8297" r:id="rId20" name="oknWidget_taxable_n10">
              <controlPr defaultSize="0" autoFill="0" autoLine="0" autoPict="0" altText="">
                <anchor moveWithCells="1">
                  <from>
                    <xdr:col>11</xdr:col>
                    <xdr:colOff>57150</xdr:colOff>
                    <xdr:row>42</xdr:row>
                    <xdr:rowOff>9525</xdr:rowOff>
                  </from>
                  <to>
                    <xdr:col>12</xdr:col>
                    <xdr:colOff>19050</xdr:colOff>
                    <xdr:row>42</xdr:row>
                    <xdr:rowOff>180975</xdr:rowOff>
                  </to>
                </anchor>
              </controlPr>
            </control>
          </mc:Choice>
        </mc:AlternateContent>
        <mc:AlternateContent xmlns:mc="http://schemas.openxmlformats.org/markup-compatibility/2006">
          <mc:Choice Requires="x14">
            <control shapeId="8298" r:id="rId21" name="oknWidget_taxable_n11">
              <controlPr defaultSize="0" autoFill="0" autoLine="0" autoPict="0" altText="">
                <anchor moveWithCells="1">
                  <from>
                    <xdr:col>11</xdr:col>
                    <xdr:colOff>57150</xdr:colOff>
                    <xdr:row>43</xdr:row>
                    <xdr:rowOff>9525</xdr:rowOff>
                  </from>
                  <to>
                    <xdr:col>12</xdr:col>
                    <xdr:colOff>19050</xdr:colOff>
                    <xdr:row>43</xdr:row>
                    <xdr:rowOff>180975</xdr:rowOff>
                  </to>
                </anchor>
              </controlPr>
            </control>
          </mc:Choice>
        </mc:AlternateContent>
        <mc:AlternateContent xmlns:mc="http://schemas.openxmlformats.org/markup-compatibility/2006">
          <mc:Choice Requires="x14">
            <control shapeId="8299" r:id="rId22" name="oknWidget_taxable_n12">
              <controlPr defaultSize="0" autoFill="0" autoLine="0" autoPict="0" altText="">
                <anchor moveWithCells="1">
                  <from>
                    <xdr:col>11</xdr:col>
                    <xdr:colOff>57150</xdr:colOff>
                    <xdr:row>44</xdr:row>
                    <xdr:rowOff>9525</xdr:rowOff>
                  </from>
                  <to>
                    <xdr:col>12</xdr:col>
                    <xdr:colOff>19050</xdr:colOff>
                    <xdr:row>44</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9"/>
  <sheetViews>
    <sheetView showGridLines="0" workbookViewId="0">
      <selection activeCell="B6" sqref="B6"/>
    </sheetView>
  </sheetViews>
  <sheetFormatPr defaultRowHeight="15" x14ac:dyDescent="0.3"/>
  <cols>
    <col min="1" max="1" width="3" style="76" customWidth="1"/>
    <col min="2" max="2" width="76" style="76" customWidth="1"/>
    <col min="3" max="256" width="9.140625" style="69"/>
    <col min="257" max="257" width="3" style="69" customWidth="1"/>
    <col min="258" max="258" width="76" style="69" customWidth="1"/>
    <col min="259" max="512" width="9.140625" style="69"/>
    <col min="513" max="513" width="3" style="69" customWidth="1"/>
    <col min="514" max="514" width="76" style="69" customWidth="1"/>
    <col min="515" max="768" width="9.140625" style="69"/>
    <col min="769" max="769" width="3" style="69" customWidth="1"/>
    <col min="770" max="770" width="76" style="69" customWidth="1"/>
    <col min="771" max="1024" width="9.140625" style="69"/>
    <col min="1025" max="1025" width="3" style="69" customWidth="1"/>
    <col min="1026" max="1026" width="76" style="69" customWidth="1"/>
    <col min="1027" max="1280" width="9.140625" style="69"/>
    <col min="1281" max="1281" width="3" style="69" customWidth="1"/>
    <col min="1282" max="1282" width="76" style="69" customWidth="1"/>
    <col min="1283" max="1536" width="9.140625" style="69"/>
    <col min="1537" max="1537" width="3" style="69" customWidth="1"/>
    <col min="1538" max="1538" width="76" style="69" customWidth="1"/>
    <col min="1539" max="1792" width="9.140625" style="69"/>
    <col min="1793" max="1793" width="3" style="69" customWidth="1"/>
    <col min="1794" max="1794" width="76" style="69" customWidth="1"/>
    <col min="1795" max="2048" width="9.140625" style="69"/>
    <col min="2049" max="2049" width="3" style="69" customWidth="1"/>
    <col min="2050" max="2050" width="76" style="69" customWidth="1"/>
    <col min="2051" max="2304" width="9.140625" style="69"/>
    <col min="2305" max="2305" width="3" style="69" customWidth="1"/>
    <col min="2306" max="2306" width="76" style="69" customWidth="1"/>
    <col min="2307" max="2560" width="9.140625" style="69"/>
    <col min="2561" max="2561" width="3" style="69" customWidth="1"/>
    <col min="2562" max="2562" width="76" style="69" customWidth="1"/>
    <col min="2563" max="2816" width="9.140625" style="69"/>
    <col min="2817" max="2817" width="3" style="69" customWidth="1"/>
    <col min="2818" max="2818" width="76" style="69" customWidth="1"/>
    <col min="2819" max="3072" width="9.140625" style="69"/>
    <col min="3073" max="3073" width="3" style="69" customWidth="1"/>
    <col min="3074" max="3074" width="76" style="69" customWidth="1"/>
    <col min="3075" max="3328" width="9.140625" style="69"/>
    <col min="3329" max="3329" width="3" style="69" customWidth="1"/>
    <col min="3330" max="3330" width="76" style="69" customWidth="1"/>
    <col min="3331" max="3584" width="9.140625" style="69"/>
    <col min="3585" max="3585" width="3" style="69" customWidth="1"/>
    <col min="3586" max="3586" width="76" style="69" customWidth="1"/>
    <col min="3587" max="3840" width="9.140625" style="69"/>
    <col min="3841" max="3841" width="3" style="69" customWidth="1"/>
    <col min="3842" max="3842" width="76" style="69" customWidth="1"/>
    <col min="3843" max="4096" width="9.140625" style="69"/>
    <col min="4097" max="4097" width="3" style="69" customWidth="1"/>
    <col min="4098" max="4098" width="76" style="69" customWidth="1"/>
    <col min="4099" max="4352" width="9.140625" style="69"/>
    <col min="4353" max="4353" width="3" style="69" customWidth="1"/>
    <col min="4354" max="4354" width="76" style="69" customWidth="1"/>
    <col min="4355" max="4608" width="9.140625" style="69"/>
    <col min="4609" max="4609" width="3" style="69" customWidth="1"/>
    <col min="4610" max="4610" width="76" style="69" customWidth="1"/>
    <col min="4611" max="4864" width="9.140625" style="69"/>
    <col min="4865" max="4865" width="3" style="69" customWidth="1"/>
    <col min="4866" max="4866" width="76" style="69" customWidth="1"/>
    <col min="4867" max="5120" width="9.140625" style="69"/>
    <col min="5121" max="5121" width="3" style="69" customWidth="1"/>
    <col min="5122" max="5122" width="76" style="69" customWidth="1"/>
    <col min="5123" max="5376" width="9.140625" style="69"/>
    <col min="5377" max="5377" width="3" style="69" customWidth="1"/>
    <col min="5378" max="5378" width="76" style="69" customWidth="1"/>
    <col min="5379" max="5632" width="9.140625" style="69"/>
    <col min="5633" max="5633" width="3" style="69" customWidth="1"/>
    <col min="5634" max="5634" width="76" style="69" customWidth="1"/>
    <col min="5635" max="5888" width="9.140625" style="69"/>
    <col min="5889" max="5889" width="3" style="69" customWidth="1"/>
    <col min="5890" max="5890" width="76" style="69" customWidth="1"/>
    <col min="5891" max="6144" width="9.140625" style="69"/>
    <col min="6145" max="6145" width="3" style="69" customWidth="1"/>
    <col min="6146" max="6146" width="76" style="69" customWidth="1"/>
    <col min="6147" max="6400" width="9.140625" style="69"/>
    <col min="6401" max="6401" width="3" style="69" customWidth="1"/>
    <col min="6402" max="6402" width="76" style="69" customWidth="1"/>
    <col min="6403" max="6656" width="9.140625" style="69"/>
    <col min="6657" max="6657" width="3" style="69" customWidth="1"/>
    <col min="6658" max="6658" width="76" style="69" customWidth="1"/>
    <col min="6659" max="6912" width="9.140625" style="69"/>
    <col min="6913" max="6913" width="3" style="69" customWidth="1"/>
    <col min="6914" max="6914" width="76" style="69" customWidth="1"/>
    <col min="6915" max="7168" width="9.140625" style="69"/>
    <col min="7169" max="7169" width="3" style="69" customWidth="1"/>
    <col min="7170" max="7170" width="76" style="69" customWidth="1"/>
    <col min="7171" max="7424" width="9.140625" style="69"/>
    <col min="7425" max="7425" width="3" style="69" customWidth="1"/>
    <col min="7426" max="7426" width="76" style="69" customWidth="1"/>
    <col min="7427" max="7680" width="9.140625" style="69"/>
    <col min="7681" max="7681" width="3" style="69" customWidth="1"/>
    <col min="7682" max="7682" width="76" style="69" customWidth="1"/>
    <col min="7683" max="7936" width="9.140625" style="69"/>
    <col min="7937" max="7937" width="3" style="69" customWidth="1"/>
    <col min="7938" max="7938" width="76" style="69" customWidth="1"/>
    <col min="7939" max="8192" width="9.140625" style="69"/>
    <col min="8193" max="8193" width="3" style="69" customWidth="1"/>
    <col min="8194" max="8194" width="76" style="69" customWidth="1"/>
    <col min="8195" max="8448" width="9.140625" style="69"/>
    <col min="8449" max="8449" width="3" style="69" customWidth="1"/>
    <col min="8450" max="8450" width="76" style="69" customWidth="1"/>
    <col min="8451" max="8704" width="9.140625" style="69"/>
    <col min="8705" max="8705" width="3" style="69" customWidth="1"/>
    <col min="8706" max="8706" width="76" style="69" customWidth="1"/>
    <col min="8707" max="8960" width="9.140625" style="69"/>
    <col min="8961" max="8961" width="3" style="69" customWidth="1"/>
    <col min="8962" max="8962" width="76" style="69" customWidth="1"/>
    <col min="8963" max="9216" width="9.140625" style="69"/>
    <col min="9217" max="9217" width="3" style="69" customWidth="1"/>
    <col min="9218" max="9218" width="76" style="69" customWidth="1"/>
    <col min="9219" max="9472" width="9.140625" style="69"/>
    <col min="9473" max="9473" width="3" style="69" customWidth="1"/>
    <col min="9474" max="9474" width="76" style="69" customWidth="1"/>
    <col min="9475" max="9728" width="9.140625" style="69"/>
    <col min="9729" max="9729" width="3" style="69" customWidth="1"/>
    <col min="9730" max="9730" width="76" style="69" customWidth="1"/>
    <col min="9731" max="9984" width="9.140625" style="69"/>
    <col min="9985" max="9985" width="3" style="69" customWidth="1"/>
    <col min="9986" max="9986" width="76" style="69" customWidth="1"/>
    <col min="9987" max="10240" width="9.140625" style="69"/>
    <col min="10241" max="10241" width="3" style="69" customWidth="1"/>
    <col min="10242" max="10242" width="76" style="69" customWidth="1"/>
    <col min="10243" max="10496" width="9.140625" style="69"/>
    <col min="10497" max="10497" width="3" style="69" customWidth="1"/>
    <col min="10498" max="10498" width="76" style="69" customWidth="1"/>
    <col min="10499" max="10752" width="9.140625" style="69"/>
    <col min="10753" max="10753" width="3" style="69" customWidth="1"/>
    <col min="10754" max="10754" width="76" style="69" customWidth="1"/>
    <col min="10755" max="11008" width="9.140625" style="69"/>
    <col min="11009" max="11009" width="3" style="69" customWidth="1"/>
    <col min="11010" max="11010" width="76" style="69" customWidth="1"/>
    <col min="11011" max="11264" width="9.140625" style="69"/>
    <col min="11265" max="11265" width="3" style="69" customWidth="1"/>
    <col min="11266" max="11266" width="76" style="69" customWidth="1"/>
    <col min="11267" max="11520" width="9.140625" style="69"/>
    <col min="11521" max="11521" width="3" style="69" customWidth="1"/>
    <col min="11522" max="11522" width="76" style="69" customWidth="1"/>
    <col min="11523" max="11776" width="9.140625" style="69"/>
    <col min="11777" max="11777" width="3" style="69" customWidth="1"/>
    <col min="11778" max="11778" width="76" style="69" customWidth="1"/>
    <col min="11779" max="12032" width="9.140625" style="69"/>
    <col min="12033" max="12033" width="3" style="69" customWidth="1"/>
    <col min="12034" max="12034" width="76" style="69" customWidth="1"/>
    <col min="12035" max="12288" width="9.140625" style="69"/>
    <col min="12289" max="12289" width="3" style="69" customWidth="1"/>
    <col min="12290" max="12290" width="76" style="69" customWidth="1"/>
    <col min="12291" max="12544" width="9.140625" style="69"/>
    <col min="12545" max="12545" width="3" style="69" customWidth="1"/>
    <col min="12546" max="12546" width="76" style="69" customWidth="1"/>
    <col min="12547" max="12800" width="9.140625" style="69"/>
    <col min="12801" max="12801" width="3" style="69" customWidth="1"/>
    <col min="12802" max="12802" width="76" style="69" customWidth="1"/>
    <col min="12803" max="13056" width="9.140625" style="69"/>
    <col min="13057" max="13057" width="3" style="69" customWidth="1"/>
    <col min="13058" max="13058" width="76" style="69" customWidth="1"/>
    <col min="13059" max="13312" width="9.140625" style="69"/>
    <col min="13313" max="13313" width="3" style="69" customWidth="1"/>
    <col min="13314" max="13314" width="76" style="69" customWidth="1"/>
    <col min="13315" max="13568" width="9.140625" style="69"/>
    <col min="13569" max="13569" width="3" style="69" customWidth="1"/>
    <col min="13570" max="13570" width="76" style="69" customWidth="1"/>
    <col min="13571" max="13824" width="9.140625" style="69"/>
    <col min="13825" max="13825" width="3" style="69" customWidth="1"/>
    <col min="13826" max="13826" width="76" style="69" customWidth="1"/>
    <col min="13827" max="14080" width="9.140625" style="69"/>
    <col min="14081" max="14081" width="3" style="69" customWidth="1"/>
    <col min="14082" max="14082" width="76" style="69" customWidth="1"/>
    <col min="14083" max="14336" width="9.140625" style="69"/>
    <col min="14337" max="14337" width="3" style="69" customWidth="1"/>
    <col min="14338" max="14338" width="76" style="69" customWidth="1"/>
    <col min="14339" max="14592" width="9.140625" style="69"/>
    <col min="14593" max="14593" width="3" style="69" customWidth="1"/>
    <col min="14594" max="14594" width="76" style="69" customWidth="1"/>
    <col min="14595" max="14848" width="9.140625" style="69"/>
    <col min="14849" max="14849" width="3" style="69" customWidth="1"/>
    <col min="14850" max="14850" width="76" style="69" customWidth="1"/>
    <col min="14851" max="15104" width="9.140625" style="69"/>
    <col min="15105" max="15105" width="3" style="69" customWidth="1"/>
    <col min="15106" max="15106" width="76" style="69" customWidth="1"/>
    <col min="15107" max="15360" width="9.140625" style="69"/>
    <col min="15361" max="15361" width="3" style="69" customWidth="1"/>
    <col min="15362" max="15362" width="76" style="69" customWidth="1"/>
    <col min="15363" max="15616" width="9.140625" style="69"/>
    <col min="15617" max="15617" width="3" style="69" customWidth="1"/>
    <col min="15618" max="15618" width="76" style="69" customWidth="1"/>
    <col min="15619" max="15872" width="9.140625" style="69"/>
    <col min="15873" max="15873" width="3" style="69" customWidth="1"/>
    <col min="15874" max="15874" width="76" style="69" customWidth="1"/>
    <col min="15875" max="16128" width="9.140625" style="69"/>
    <col min="16129" max="16129" width="3" style="69" customWidth="1"/>
    <col min="16130" max="16130" width="76" style="69" customWidth="1"/>
    <col min="16131" max="16384" width="9.140625" style="69"/>
  </cols>
  <sheetData>
    <row r="1" spans="1:3" ht="32.1" customHeight="1" x14ac:dyDescent="0.3">
      <c r="A1" s="66"/>
      <c r="B1" s="67" t="s">
        <v>123</v>
      </c>
      <c r="C1" s="68"/>
    </row>
    <row r="2" spans="1:3" ht="16.5" x14ac:dyDescent="0.3">
      <c r="A2" s="66"/>
      <c r="B2" s="70"/>
      <c r="C2" s="68"/>
    </row>
    <row r="3" spans="1:3" ht="16.5" x14ac:dyDescent="0.3">
      <c r="A3" s="66"/>
      <c r="B3" s="71" t="s">
        <v>114</v>
      </c>
      <c r="C3" s="68"/>
    </row>
    <row r="4" spans="1:3" x14ac:dyDescent="0.3">
      <c r="A4" s="66"/>
      <c r="B4" s="77" t="s">
        <v>115</v>
      </c>
      <c r="C4" s="68"/>
    </row>
    <row r="5" spans="1:3" ht="16.5" x14ac:dyDescent="0.3">
      <c r="A5" s="66"/>
      <c r="B5" s="72"/>
      <c r="C5" s="68"/>
    </row>
    <row r="6" spans="1:3" ht="16.5" x14ac:dyDescent="0.3">
      <c r="A6" s="66"/>
      <c r="B6" s="73" t="s">
        <v>116</v>
      </c>
      <c r="C6" s="68"/>
    </row>
    <row r="7" spans="1:3" ht="16.5" x14ac:dyDescent="0.3">
      <c r="A7" s="66"/>
      <c r="B7" s="72"/>
      <c r="C7" s="68"/>
    </row>
    <row r="8" spans="1:3" ht="46.5" x14ac:dyDescent="0.3">
      <c r="A8" s="66"/>
      <c r="B8" s="72" t="s">
        <v>117</v>
      </c>
      <c r="C8" s="68"/>
    </row>
    <row r="9" spans="1:3" ht="16.5" x14ac:dyDescent="0.3">
      <c r="A9" s="66"/>
      <c r="B9" s="72"/>
      <c r="C9" s="68"/>
    </row>
    <row r="10" spans="1:3" ht="31.5" x14ac:dyDescent="0.3">
      <c r="A10" s="66"/>
      <c r="B10" s="72" t="s">
        <v>118</v>
      </c>
      <c r="C10" s="68"/>
    </row>
    <row r="11" spans="1:3" ht="16.5" x14ac:dyDescent="0.3">
      <c r="A11" s="66"/>
      <c r="B11" s="72"/>
      <c r="C11" s="68"/>
    </row>
    <row r="12" spans="1:3" ht="31.5" x14ac:dyDescent="0.3">
      <c r="A12" s="66"/>
      <c r="B12" s="72" t="s">
        <v>119</v>
      </c>
      <c r="C12" s="68"/>
    </row>
    <row r="13" spans="1:3" ht="16.5" x14ac:dyDescent="0.3">
      <c r="A13" s="66"/>
      <c r="B13" s="72"/>
      <c r="C13" s="68"/>
    </row>
    <row r="14" spans="1:3" x14ac:dyDescent="0.3">
      <c r="A14" s="66"/>
      <c r="B14" s="74" t="s">
        <v>120</v>
      </c>
      <c r="C14" s="68"/>
    </row>
    <row r="15" spans="1:3" ht="15.75" x14ac:dyDescent="0.3">
      <c r="A15" s="66"/>
      <c r="B15" s="78" t="s">
        <v>121</v>
      </c>
      <c r="C15" s="68"/>
    </row>
    <row r="16" spans="1:3" ht="16.5" x14ac:dyDescent="0.3">
      <c r="A16" s="66"/>
      <c r="B16" s="75"/>
      <c r="C16" s="68"/>
    </row>
    <row r="17" spans="1:3" ht="32.25" x14ac:dyDescent="0.3">
      <c r="A17" s="66"/>
      <c r="B17" s="72" t="s">
        <v>122</v>
      </c>
      <c r="C17" s="68"/>
    </row>
    <row r="18" spans="1:3" x14ac:dyDescent="0.3">
      <c r="A18" s="66"/>
      <c r="B18" s="66"/>
      <c r="C18" s="68"/>
    </row>
    <row r="19" spans="1:3" x14ac:dyDescent="0.3">
      <c r="A19" s="66"/>
      <c r="B19" s="66"/>
      <c r="C19" s="68"/>
    </row>
    <row r="20" spans="1:3" x14ac:dyDescent="0.3">
      <c r="A20" s="66"/>
      <c r="B20" s="66"/>
      <c r="C20" s="68"/>
    </row>
    <row r="21" spans="1:3" x14ac:dyDescent="0.3">
      <c r="A21" s="66"/>
      <c r="B21" s="66"/>
      <c r="C21" s="68"/>
    </row>
    <row r="22" spans="1:3" x14ac:dyDescent="0.3">
      <c r="A22" s="66"/>
      <c r="B22" s="66"/>
      <c r="C22" s="68"/>
    </row>
    <row r="23" spans="1:3" x14ac:dyDescent="0.3">
      <c r="A23" s="66"/>
      <c r="B23" s="66"/>
      <c r="C23" s="68"/>
    </row>
    <row r="24" spans="1:3" x14ac:dyDescent="0.3">
      <c r="A24" s="66"/>
      <c r="B24" s="66"/>
      <c r="C24" s="68"/>
    </row>
    <row r="25" spans="1:3" x14ac:dyDescent="0.3">
      <c r="A25" s="66"/>
      <c r="B25" s="66"/>
      <c r="C25" s="68"/>
    </row>
    <row r="26" spans="1:3" x14ac:dyDescent="0.3">
      <c r="A26" s="66"/>
      <c r="B26" s="66"/>
      <c r="C26" s="68"/>
    </row>
    <row r="27" spans="1:3" x14ac:dyDescent="0.3">
      <c r="A27" s="66"/>
      <c r="B27" s="66"/>
      <c r="C27" s="68"/>
    </row>
    <row r="28" spans="1:3" x14ac:dyDescent="0.3">
      <c r="A28" s="66"/>
      <c r="B28" s="66"/>
      <c r="C28" s="68"/>
    </row>
    <row r="29" spans="1:3" x14ac:dyDescent="0.3">
      <c r="A29" s="66"/>
      <c r="B29" s="66"/>
      <c r="C29" s="68"/>
    </row>
  </sheetData>
  <hyperlinks>
    <hyperlink ref="B14" r:id="rId1" display="See License Agreement" xr:uid="{00000000-0004-0000-0600-000000000000}"/>
    <hyperlink ref="B4" r:id="rId2" tooltip="View online document" display="http://www.invoicingtemplate.com/jobinvoicesampletaxable.html" xr:uid="{00000000-0004-0000-06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D56BF-256F-4C3E-94D1-7A13C3340FAB}">
  <dimension ref="A1:AE260"/>
  <sheetViews>
    <sheetView showGridLines="0" showRowColHeaders="0" workbookViewId="0">
      <selection activeCell="C10" sqref="C10"/>
    </sheetView>
  </sheetViews>
  <sheetFormatPr defaultColWidth="9.140625" defaultRowHeight="12" x14ac:dyDescent="0.2"/>
  <cols>
    <col min="1" max="1" width="1.28515625" style="1" customWidth="1"/>
    <col min="2" max="2" width="11.42578125" style="1" customWidth="1"/>
    <col min="3" max="3" width="10.5703125" style="103" customWidth="1"/>
    <col min="4" max="4" width="11.85546875" style="9" customWidth="1"/>
    <col min="5" max="5" width="9.28515625" style="4" customWidth="1"/>
    <col min="6" max="6" width="12.140625" style="1" hidden="1" customWidth="1"/>
    <col min="7" max="7" width="11.42578125" style="1" customWidth="1"/>
    <col min="8" max="8" width="12.140625" style="9" hidden="1" customWidth="1"/>
    <col min="9" max="9" width="11.28515625" style="9" hidden="1" customWidth="1"/>
    <col min="10" max="10" width="9.5703125" style="9" hidden="1" customWidth="1"/>
    <col min="11" max="11" width="10.140625" style="9" hidden="1" customWidth="1"/>
    <col min="12" max="12" width="16" style="9" customWidth="1"/>
    <col min="13" max="13" width="14.140625" style="9" customWidth="1"/>
    <col min="14" max="14" width="12.85546875" style="9" customWidth="1"/>
    <col min="15" max="15" width="11.42578125" style="4" hidden="1" customWidth="1"/>
    <col min="16" max="16" width="16.85546875" style="4" hidden="1" customWidth="1"/>
    <col min="17" max="17" width="0" style="1" hidden="1" customWidth="1"/>
    <col min="18" max="16384" width="9.140625" style="1"/>
  </cols>
  <sheetData>
    <row r="1" spans="1:31" s="98" customFormat="1" ht="3.75" customHeight="1" x14ac:dyDescent="0.2">
      <c r="C1" s="99"/>
      <c r="D1" s="100"/>
      <c r="E1" s="101"/>
      <c r="H1" s="100"/>
      <c r="I1" s="100"/>
      <c r="J1" s="100"/>
      <c r="K1" s="100"/>
      <c r="L1" s="100"/>
      <c r="M1" s="100"/>
      <c r="N1" s="100"/>
      <c r="O1" s="101"/>
      <c r="P1" s="101"/>
    </row>
    <row r="2" spans="1:31" s="102" customFormat="1" ht="57" customHeight="1" x14ac:dyDescent="0.2">
      <c r="A2" s="207"/>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row>
    <row r="3" spans="1:31" ht="6.75" customHeight="1" x14ac:dyDescent="0.2"/>
    <row r="4" spans="1:31" s="22" customFormat="1" ht="33" customHeight="1" x14ac:dyDescent="0.45">
      <c r="B4" s="104" t="str">
        <f>oknCompanyName</f>
        <v>Your Service company name</v>
      </c>
      <c r="C4" s="105"/>
      <c r="D4" s="106"/>
      <c r="E4" s="107"/>
      <c r="H4" s="106"/>
      <c r="I4" s="106"/>
      <c r="J4" s="108"/>
      <c r="K4" s="106"/>
      <c r="L4" s="109"/>
      <c r="M4" s="208" t="s">
        <v>127</v>
      </c>
      <c r="N4" s="208"/>
      <c r="O4" s="107"/>
      <c r="P4" s="107"/>
    </row>
    <row r="5" spans="1:31" ht="18" customHeight="1" x14ac:dyDescent="0.2">
      <c r="B5" s="1" t="str">
        <f>oknCompanyAddress</f>
        <v>Company address</v>
      </c>
    </row>
    <row r="6" spans="1:31" ht="18" customHeight="1" x14ac:dyDescent="0.2">
      <c r="B6" s="1" t="str">
        <f>oknCompanyCityStateZip</f>
        <v>Company city ST ZIP</v>
      </c>
      <c r="M6" s="110"/>
    </row>
    <row r="7" spans="1:31" ht="18" customHeight="1" x14ac:dyDescent="0.2">
      <c r="B7" s="1" t="str">
        <f>oknCompanyContact</f>
        <v>Phone, contact infomation</v>
      </c>
    </row>
    <row r="8" spans="1:31" ht="18" customHeight="1" x14ac:dyDescent="0.2">
      <c r="K8" s="111"/>
    </row>
    <row r="9" spans="1:31" ht="18" customHeight="1" x14ac:dyDescent="0.2">
      <c r="B9" s="112" t="s">
        <v>28</v>
      </c>
    </row>
    <row r="10" spans="1:31" ht="18" customHeight="1" x14ac:dyDescent="0.2">
      <c r="B10" s="113" t="s">
        <v>26</v>
      </c>
      <c r="C10" s="114"/>
      <c r="D10"/>
      <c r="E10"/>
      <c r="F10"/>
      <c r="G10"/>
      <c r="H10"/>
      <c r="I10"/>
      <c r="J10"/>
      <c r="K10"/>
      <c r="L10"/>
      <c r="M10"/>
      <c r="N10"/>
    </row>
    <row r="11" spans="1:31" ht="18" customHeight="1" x14ac:dyDescent="0.2">
      <c r="B11" s="113" t="s">
        <v>27</v>
      </c>
      <c r="C11" s="114"/>
      <c r="D11"/>
      <c r="E11"/>
      <c r="F11"/>
      <c r="G11"/>
      <c r="H11"/>
      <c r="I11"/>
      <c r="J11"/>
      <c r="K11"/>
      <c r="L11"/>
      <c r="M11"/>
      <c r="N11"/>
    </row>
    <row r="12" spans="1:31" ht="4.5" customHeight="1" x14ac:dyDescent="0.2"/>
    <row r="13" spans="1:31" s="4" customFormat="1" ht="15.75" customHeight="1" x14ac:dyDescent="0.2">
      <c r="B13" s="115" t="s">
        <v>45</v>
      </c>
      <c r="C13" s="116" t="s">
        <v>25</v>
      </c>
      <c r="D13" s="117" t="s">
        <v>44</v>
      </c>
      <c r="E13" s="118" t="s">
        <v>29</v>
      </c>
      <c r="F13" s="118" t="s">
        <v>36</v>
      </c>
      <c r="G13" s="118" t="s">
        <v>37</v>
      </c>
      <c r="H13" s="117" t="s">
        <v>30</v>
      </c>
      <c r="I13" s="117" t="s">
        <v>31</v>
      </c>
      <c r="J13" s="117" t="str">
        <f>oknTax1Name</f>
        <v>PST</v>
      </c>
      <c r="K13" s="117" t="str">
        <f>oknTax2Name</f>
        <v>GST</v>
      </c>
      <c r="L13" s="117" t="s">
        <v>32</v>
      </c>
      <c r="M13" s="117" t="s">
        <v>33</v>
      </c>
      <c r="N13" s="117" t="s">
        <v>34</v>
      </c>
      <c r="O13" s="7" t="s">
        <v>35</v>
      </c>
      <c r="P13" s="7" t="s">
        <v>46</v>
      </c>
      <c r="Q13" s="8" t="s">
        <v>128</v>
      </c>
    </row>
    <row r="14" spans="1:31" x14ac:dyDescent="0.2">
      <c r="B14" s="119"/>
    </row>
    <row r="15" spans="1:31" x14ac:dyDescent="0.2">
      <c r="B15" s="119"/>
    </row>
    <row r="16" spans="1:31" x14ac:dyDescent="0.2">
      <c r="B16" s="119"/>
    </row>
    <row r="17" spans="2:2" x14ac:dyDescent="0.2">
      <c r="B17" s="119"/>
    </row>
    <row r="18" spans="2:2" x14ac:dyDescent="0.2">
      <c r="B18" s="119"/>
    </row>
    <row r="19" spans="2:2" x14ac:dyDescent="0.2">
      <c r="B19" s="119"/>
    </row>
    <row r="20" spans="2:2" x14ac:dyDescent="0.2">
      <c r="B20" s="119"/>
    </row>
    <row r="21" spans="2:2" x14ac:dyDescent="0.2">
      <c r="B21" s="119"/>
    </row>
    <row r="22" spans="2:2" x14ac:dyDescent="0.2">
      <c r="B22" s="119"/>
    </row>
    <row r="23" spans="2:2" x14ac:dyDescent="0.2">
      <c r="B23" s="119"/>
    </row>
    <row r="24" spans="2:2" x14ac:dyDescent="0.2">
      <c r="B24" s="119"/>
    </row>
    <row r="25" spans="2:2" x14ac:dyDescent="0.2">
      <c r="B25" s="119"/>
    </row>
    <row r="26" spans="2:2" x14ac:dyDescent="0.2">
      <c r="B26" s="119"/>
    </row>
    <row r="27" spans="2:2" x14ac:dyDescent="0.2">
      <c r="B27" s="119"/>
    </row>
    <row r="28" spans="2:2" x14ac:dyDescent="0.2">
      <c r="B28" s="119"/>
    </row>
    <row r="29" spans="2:2" x14ac:dyDescent="0.2">
      <c r="B29" s="119"/>
    </row>
    <row r="30" spans="2:2" x14ac:dyDescent="0.2">
      <c r="B30" s="119"/>
    </row>
    <row r="31" spans="2:2" x14ac:dyDescent="0.2">
      <c r="B31" s="119"/>
    </row>
    <row r="32" spans="2:2" x14ac:dyDescent="0.2">
      <c r="B32" s="119"/>
    </row>
    <row r="33" spans="2:2" x14ac:dyDescent="0.2">
      <c r="B33" s="119"/>
    </row>
    <row r="34" spans="2:2" x14ac:dyDescent="0.2">
      <c r="B34" s="119"/>
    </row>
    <row r="35" spans="2:2" x14ac:dyDescent="0.2">
      <c r="B35" s="119"/>
    </row>
    <row r="36" spans="2:2" x14ac:dyDescent="0.2">
      <c r="B36" s="119"/>
    </row>
    <row r="37" spans="2:2" x14ac:dyDescent="0.2">
      <c r="B37" s="119"/>
    </row>
    <row r="38" spans="2:2" x14ac:dyDescent="0.2">
      <c r="B38" s="119"/>
    </row>
    <row r="39" spans="2:2" x14ac:dyDescent="0.2">
      <c r="B39" s="119"/>
    </row>
    <row r="40" spans="2:2" x14ac:dyDescent="0.2">
      <c r="B40" s="119"/>
    </row>
    <row r="41" spans="2:2" x14ac:dyDescent="0.2">
      <c r="B41" s="119"/>
    </row>
    <row r="42" spans="2:2" x14ac:dyDescent="0.2">
      <c r="B42" s="119"/>
    </row>
    <row r="43" spans="2:2" x14ac:dyDescent="0.2">
      <c r="B43" s="119"/>
    </row>
    <row r="44" spans="2:2" x14ac:dyDescent="0.2">
      <c r="B44" s="119"/>
    </row>
    <row r="45" spans="2:2" x14ac:dyDescent="0.2">
      <c r="B45" s="119"/>
    </row>
    <row r="46" spans="2:2" x14ac:dyDescent="0.2">
      <c r="B46" s="119"/>
    </row>
    <row r="47" spans="2:2" x14ac:dyDescent="0.2">
      <c r="B47" s="119"/>
    </row>
    <row r="48" spans="2:2" x14ac:dyDescent="0.2">
      <c r="B48" s="119"/>
    </row>
    <row r="49" spans="2:2" x14ac:dyDescent="0.2">
      <c r="B49" s="119"/>
    </row>
    <row r="50" spans="2:2" x14ac:dyDescent="0.2">
      <c r="B50" s="119"/>
    </row>
    <row r="51" spans="2:2" x14ac:dyDescent="0.2">
      <c r="B51" s="119"/>
    </row>
    <row r="52" spans="2:2" x14ac:dyDescent="0.2">
      <c r="B52" s="119"/>
    </row>
    <row r="53" spans="2:2" x14ac:dyDescent="0.2">
      <c r="B53" s="119"/>
    </row>
    <row r="54" spans="2:2" x14ac:dyDescent="0.2">
      <c r="B54" s="119"/>
    </row>
    <row r="55" spans="2:2" x14ac:dyDescent="0.2">
      <c r="B55" s="119"/>
    </row>
    <row r="56" spans="2:2" x14ac:dyDescent="0.2">
      <c r="B56" s="119"/>
    </row>
    <row r="57" spans="2:2" x14ac:dyDescent="0.2">
      <c r="B57" s="119"/>
    </row>
    <row r="58" spans="2:2" x14ac:dyDescent="0.2">
      <c r="B58" s="119"/>
    </row>
    <row r="59" spans="2:2" x14ac:dyDescent="0.2">
      <c r="B59" s="119"/>
    </row>
    <row r="60" spans="2:2" x14ac:dyDescent="0.2">
      <c r="B60" s="119"/>
    </row>
    <row r="61" spans="2:2" x14ac:dyDescent="0.2">
      <c r="B61" s="119"/>
    </row>
    <row r="62" spans="2:2" x14ac:dyDescent="0.2">
      <c r="B62" s="119"/>
    </row>
    <row r="63" spans="2:2" x14ac:dyDescent="0.2">
      <c r="B63" s="119"/>
    </row>
    <row r="64" spans="2:2" x14ac:dyDescent="0.2">
      <c r="B64" s="119"/>
    </row>
    <row r="65" spans="2:2" x14ac:dyDescent="0.2">
      <c r="B65" s="119"/>
    </row>
    <row r="66" spans="2:2" x14ac:dyDescent="0.2">
      <c r="B66" s="119"/>
    </row>
    <row r="67" spans="2:2" x14ac:dyDescent="0.2">
      <c r="B67" s="119"/>
    </row>
    <row r="68" spans="2:2" x14ac:dyDescent="0.2">
      <c r="B68" s="119"/>
    </row>
    <row r="69" spans="2:2" x14ac:dyDescent="0.2">
      <c r="B69" s="119"/>
    </row>
    <row r="70" spans="2:2" x14ac:dyDescent="0.2">
      <c r="B70" s="119"/>
    </row>
    <row r="71" spans="2:2" x14ac:dyDescent="0.2">
      <c r="B71" s="119"/>
    </row>
    <row r="72" spans="2:2" x14ac:dyDescent="0.2">
      <c r="B72" s="119"/>
    </row>
    <row r="73" spans="2:2" x14ac:dyDescent="0.2">
      <c r="B73" s="119"/>
    </row>
    <row r="74" spans="2:2" x14ac:dyDescent="0.2">
      <c r="B74" s="119"/>
    </row>
    <row r="75" spans="2:2" x14ac:dyDescent="0.2">
      <c r="B75" s="119"/>
    </row>
    <row r="76" spans="2:2" x14ac:dyDescent="0.2">
      <c r="B76" s="119"/>
    </row>
    <row r="77" spans="2:2" x14ac:dyDescent="0.2">
      <c r="B77" s="119"/>
    </row>
    <row r="78" spans="2:2" x14ac:dyDescent="0.2">
      <c r="B78" s="119"/>
    </row>
    <row r="79" spans="2:2" x14ac:dyDescent="0.2">
      <c r="B79" s="119"/>
    </row>
    <row r="80" spans="2:2" x14ac:dyDescent="0.2">
      <c r="B80" s="119"/>
    </row>
    <row r="81" spans="2:2" x14ac:dyDescent="0.2">
      <c r="B81" s="119"/>
    </row>
    <row r="82" spans="2:2" x14ac:dyDescent="0.2">
      <c r="B82" s="119"/>
    </row>
    <row r="83" spans="2:2" x14ac:dyDescent="0.2">
      <c r="B83" s="119"/>
    </row>
    <row r="84" spans="2:2" x14ac:dyDescent="0.2">
      <c r="B84" s="119"/>
    </row>
    <row r="85" spans="2:2" x14ac:dyDescent="0.2">
      <c r="B85" s="119"/>
    </row>
    <row r="86" spans="2:2" x14ac:dyDescent="0.2">
      <c r="B86" s="119"/>
    </row>
    <row r="87" spans="2:2" x14ac:dyDescent="0.2">
      <c r="B87" s="119"/>
    </row>
    <row r="88" spans="2:2" x14ac:dyDescent="0.2">
      <c r="B88" s="119"/>
    </row>
    <row r="89" spans="2:2" x14ac:dyDescent="0.2">
      <c r="B89" s="119"/>
    </row>
    <row r="90" spans="2:2" x14ac:dyDescent="0.2">
      <c r="B90" s="119"/>
    </row>
    <row r="91" spans="2:2" x14ac:dyDescent="0.2">
      <c r="B91" s="119"/>
    </row>
    <row r="92" spans="2:2" x14ac:dyDescent="0.2">
      <c r="B92" s="119"/>
    </row>
    <row r="93" spans="2:2" x14ac:dyDescent="0.2">
      <c r="B93" s="119"/>
    </row>
    <row r="94" spans="2:2" x14ac:dyDescent="0.2">
      <c r="B94" s="119"/>
    </row>
    <row r="95" spans="2:2" x14ac:dyDescent="0.2">
      <c r="B95" s="119"/>
    </row>
    <row r="96" spans="2:2" x14ac:dyDescent="0.2">
      <c r="B96" s="119"/>
    </row>
    <row r="97" spans="2:2" x14ac:dyDescent="0.2">
      <c r="B97" s="119"/>
    </row>
    <row r="98" spans="2:2" x14ac:dyDescent="0.2">
      <c r="B98" s="119"/>
    </row>
    <row r="99" spans="2:2" x14ac:dyDescent="0.2">
      <c r="B99" s="119"/>
    </row>
    <row r="100" spans="2:2" x14ac:dyDescent="0.2">
      <c r="B100" s="119"/>
    </row>
    <row r="101" spans="2:2" x14ac:dyDescent="0.2">
      <c r="B101" s="119"/>
    </row>
    <row r="102" spans="2:2" x14ac:dyDescent="0.2">
      <c r="B102" s="119"/>
    </row>
    <row r="103" spans="2:2" x14ac:dyDescent="0.2">
      <c r="B103" s="119"/>
    </row>
    <row r="104" spans="2:2" x14ac:dyDescent="0.2">
      <c r="B104" s="119"/>
    </row>
    <row r="105" spans="2:2" x14ac:dyDescent="0.2">
      <c r="B105" s="119"/>
    </row>
    <row r="106" spans="2:2" x14ac:dyDescent="0.2">
      <c r="B106" s="119"/>
    </row>
    <row r="107" spans="2:2" x14ac:dyDescent="0.2">
      <c r="B107" s="119"/>
    </row>
    <row r="108" spans="2:2" x14ac:dyDescent="0.2">
      <c r="B108" s="119"/>
    </row>
    <row r="109" spans="2:2" x14ac:dyDescent="0.2">
      <c r="B109" s="119"/>
    </row>
    <row r="110" spans="2:2" x14ac:dyDescent="0.2">
      <c r="B110" s="119"/>
    </row>
    <row r="111" spans="2:2" x14ac:dyDescent="0.2">
      <c r="B111" s="119"/>
    </row>
    <row r="112" spans="2:2" x14ac:dyDescent="0.2">
      <c r="B112" s="119"/>
    </row>
    <row r="113" spans="2:2" x14ac:dyDescent="0.2">
      <c r="B113" s="119"/>
    </row>
    <row r="114" spans="2:2" x14ac:dyDescent="0.2">
      <c r="B114" s="119"/>
    </row>
    <row r="115" spans="2:2" x14ac:dyDescent="0.2">
      <c r="B115" s="119"/>
    </row>
    <row r="116" spans="2:2" x14ac:dyDescent="0.2">
      <c r="B116" s="119"/>
    </row>
    <row r="117" spans="2:2" x14ac:dyDescent="0.2">
      <c r="B117" s="119"/>
    </row>
    <row r="118" spans="2:2" x14ac:dyDescent="0.2">
      <c r="B118" s="119"/>
    </row>
    <row r="119" spans="2:2" x14ac:dyDescent="0.2">
      <c r="B119" s="119"/>
    </row>
    <row r="120" spans="2:2" x14ac:dyDescent="0.2">
      <c r="B120" s="119"/>
    </row>
    <row r="121" spans="2:2" x14ac:dyDescent="0.2">
      <c r="B121" s="119"/>
    </row>
    <row r="122" spans="2:2" x14ac:dyDescent="0.2">
      <c r="B122" s="119"/>
    </row>
    <row r="123" spans="2:2" x14ac:dyDescent="0.2">
      <c r="B123" s="119"/>
    </row>
    <row r="124" spans="2:2" x14ac:dyDescent="0.2">
      <c r="B124" s="119"/>
    </row>
    <row r="125" spans="2:2" x14ac:dyDescent="0.2">
      <c r="B125" s="119"/>
    </row>
    <row r="126" spans="2:2" x14ac:dyDescent="0.2">
      <c r="B126" s="119"/>
    </row>
    <row r="127" spans="2:2" x14ac:dyDescent="0.2">
      <c r="B127" s="119"/>
    </row>
    <row r="128" spans="2:2" x14ac:dyDescent="0.2">
      <c r="B128" s="119"/>
    </row>
    <row r="129" spans="2:2" x14ac:dyDescent="0.2">
      <c r="B129" s="119"/>
    </row>
    <row r="130" spans="2:2" x14ac:dyDescent="0.2">
      <c r="B130" s="119"/>
    </row>
    <row r="131" spans="2:2" x14ac:dyDescent="0.2">
      <c r="B131" s="119"/>
    </row>
    <row r="132" spans="2:2" x14ac:dyDescent="0.2">
      <c r="B132" s="119"/>
    </row>
    <row r="133" spans="2:2" x14ac:dyDescent="0.2">
      <c r="B133" s="119"/>
    </row>
    <row r="134" spans="2:2" x14ac:dyDescent="0.2">
      <c r="B134" s="119"/>
    </row>
    <row r="135" spans="2:2" x14ac:dyDescent="0.2">
      <c r="B135" s="119"/>
    </row>
    <row r="136" spans="2:2" x14ac:dyDescent="0.2">
      <c r="B136" s="119"/>
    </row>
    <row r="137" spans="2:2" x14ac:dyDescent="0.2">
      <c r="B137" s="119"/>
    </row>
    <row r="138" spans="2:2" x14ac:dyDescent="0.2">
      <c r="B138" s="119"/>
    </row>
    <row r="139" spans="2:2" x14ac:dyDescent="0.2">
      <c r="B139" s="119"/>
    </row>
    <row r="140" spans="2:2" x14ac:dyDescent="0.2">
      <c r="B140" s="119"/>
    </row>
    <row r="141" spans="2:2" x14ac:dyDescent="0.2">
      <c r="B141" s="119"/>
    </row>
    <row r="142" spans="2:2" x14ac:dyDescent="0.2">
      <c r="B142" s="119"/>
    </row>
    <row r="143" spans="2:2" x14ac:dyDescent="0.2">
      <c r="B143" s="119"/>
    </row>
    <row r="144" spans="2:2" x14ac:dyDescent="0.2">
      <c r="B144" s="119"/>
    </row>
    <row r="145" spans="2:2" x14ac:dyDescent="0.2">
      <c r="B145" s="119"/>
    </row>
    <row r="146" spans="2:2" x14ac:dyDescent="0.2">
      <c r="B146" s="119"/>
    </row>
    <row r="147" spans="2:2" x14ac:dyDescent="0.2">
      <c r="B147" s="119"/>
    </row>
    <row r="148" spans="2:2" x14ac:dyDescent="0.2">
      <c r="B148" s="119"/>
    </row>
    <row r="149" spans="2:2" x14ac:dyDescent="0.2">
      <c r="B149" s="119"/>
    </row>
    <row r="150" spans="2:2" x14ac:dyDescent="0.2">
      <c r="B150" s="119"/>
    </row>
    <row r="151" spans="2:2" x14ac:dyDescent="0.2">
      <c r="B151" s="119"/>
    </row>
    <row r="152" spans="2:2" x14ac:dyDescent="0.2">
      <c r="B152" s="119"/>
    </row>
    <row r="153" spans="2:2" x14ac:dyDescent="0.2">
      <c r="B153" s="119"/>
    </row>
    <row r="154" spans="2:2" x14ac:dyDescent="0.2">
      <c r="B154" s="119"/>
    </row>
    <row r="155" spans="2:2" x14ac:dyDescent="0.2">
      <c r="B155" s="119"/>
    </row>
    <row r="156" spans="2:2" x14ac:dyDescent="0.2">
      <c r="B156" s="119"/>
    </row>
    <row r="157" spans="2:2" x14ac:dyDescent="0.2">
      <c r="B157" s="119"/>
    </row>
    <row r="158" spans="2:2" x14ac:dyDescent="0.2">
      <c r="B158" s="119"/>
    </row>
    <row r="159" spans="2:2" x14ac:dyDescent="0.2">
      <c r="B159" s="119"/>
    </row>
    <row r="160" spans="2:2" x14ac:dyDescent="0.2">
      <c r="B160" s="119"/>
    </row>
    <row r="161" spans="2:2" x14ac:dyDescent="0.2">
      <c r="B161" s="119"/>
    </row>
    <row r="162" spans="2:2" x14ac:dyDescent="0.2">
      <c r="B162" s="119"/>
    </row>
    <row r="163" spans="2:2" x14ac:dyDescent="0.2">
      <c r="B163" s="119"/>
    </row>
    <row r="164" spans="2:2" x14ac:dyDescent="0.2">
      <c r="B164" s="119"/>
    </row>
    <row r="165" spans="2:2" x14ac:dyDescent="0.2">
      <c r="B165" s="119"/>
    </row>
    <row r="166" spans="2:2" x14ac:dyDescent="0.2">
      <c r="B166" s="119"/>
    </row>
    <row r="167" spans="2:2" x14ac:dyDescent="0.2">
      <c r="B167" s="119"/>
    </row>
    <row r="168" spans="2:2" x14ac:dyDescent="0.2">
      <c r="B168" s="119"/>
    </row>
    <row r="169" spans="2:2" x14ac:dyDescent="0.2">
      <c r="B169" s="119"/>
    </row>
    <row r="170" spans="2:2" x14ac:dyDescent="0.2">
      <c r="B170" s="119"/>
    </row>
    <row r="171" spans="2:2" x14ac:dyDescent="0.2">
      <c r="B171" s="119"/>
    </row>
    <row r="172" spans="2:2" x14ac:dyDescent="0.2">
      <c r="B172" s="119"/>
    </row>
    <row r="173" spans="2:2" x14ac:dyDescent="0.2">
      <c r="B173" s="119"/>
    </row>
    <row r="174" spans="2:2" x14ac:dyDescent="0.2">
      <c r="B174" s="119"/>
    </row>
    <row r="175" spans="2:2" x14ac:dyDescent="0.2">
      <c r="B175" s="119"/>
    </row>
    <row r="176" spans="2:2" x14ac:dyDescent="0.2">
      <c r="B176" s="119"/>
    </row>
    <row r="177" spans="2:2" x14ac:dyDescent="0.2">
      <c r="B177" s="119"/>
    </row>
    <row r="178" spans="2:2" x14ac:dyDescent="0.2">
      <c r="B178" s="119"/>
    </row>
    <row r="179" spans="2:2" x14ac:dyDescent="0.2">
      <c r="B179" s="119"/>
    </row>
    <row r="180" spans="2:2" x14ac:dyDescent="0.2">
      <c r="B180" s="119"/>
    </row>
    <row r="181" spans="2:2" x14ac:dyDescent="0.2">
      <c r="B181" s="119"/>
    </row>
    <row r="182" spans="2:2" x14ac:dyDescent="0.2">
      <c r="B182" s="119"/>
    </row>
    <row r="183" spans="2:2" x14ac:dyDescent="0.2">
      <c r="B183" s="119"/>
    </row>
    <row r="184" spans="2:2" x14ac:dyDescent="0.2">
      <c r="B184" s="119"/>
    </row>
    <row r="185" spans="2:2" x14ac:dyDescent="0.2">
      <c r="B185" s="119"/>
    </row>
    <row r="186" spans="2:2" x14ac:dyDescent="0.2">
      <c r="B186" s="119"/>
    </row>
    <row r="187" spans="2:2" x14ac:dyDescent="0.2">
      <c r="B187" s="119"/>
    </row>
    <row r="188" spans="2:2" x14ac:dyDescent="0.2">
      <c r="B188" s="119"/>
    </row>
    <row r="189" spans="2:2" x14ac:dyDescent="0.2">
      <c r="B189" s="119"/>
    </row>
    <row r="190" spans="2:2" x14ac:dyDescent="0.2">
      <c r="B190" s="119"/>
    </row>
    <row r="191" spans="2:2" x14ac:dyDescent="0.2">
      <c r="B191" s="119"/>
    </row>
    <row r="192" spans="2:2" x14ac:dyDescent="0.2">
      <c r="B192" s="119"/>
    </row>
    <row r="193" spans="2:2" x14ac:dyDescent="0.2">
      <c r="B193" s="119"/>
    </row>
    <row r="194" spans="2:2" x14ac:dyDescent="0.2">
      <c r="B194" s="119"/>
    </row>
    <row r="195" spans="2:2" x14ac:dyDescent="0.2">
      <c r="B195" s="119"/>
    </row>
    <row r="196" spans="2:2" x14ac:dyDescent="0.2">
      <c r="B196" s="119"/>
    </row>
    <row r="197" spans="2:2" x14ac:dyDescent="0.2">
      <c r="B197" s="119"/>
    </row>
    <row r="198" spans="2:2" x14ac:dyDescent="0.2">
      <c r="B198" s="119"/>
    </row>
    <row r="199" spans="2:2" x14ac:dyDescent="0.2">
      <c r="B199" s="119"/>
    </row>
    <row r="200" spans="2:2" x14ac:dyDescent="0.2">
      <c r="B200" s="119"/>
    </row>
    <row r="201" spans="2:2" x14ac:dyDescent="0.2">
      <c r="B201" s="119"/>
    </row>
    <row r="202" spans="2:2" x14ac:dyDescent="0.2">
      <c r="B202" s="119"/>
    </row>
    <row r="203" spans="2:2" x14ac:dyDescent="0.2">
      <c r="B203" s="119"/>
    </row>
    <row r="204" spans="2:2" x14ac:dyDescent="0.2">
      <c r="B204" s="119"/>
    </row>
    <row r="205" spans="2:2" x14ac:dyDescent="0.2">
      <c r="B205" s="119"/>
    </row>
    <row r="206" spans="2:2" x14ac:dyDescent="0.2">
      <c r="B206" s="119"/>
    </row>
    <row r="207" spans="2:2" x14ac:dyDescent="0.2">
      <c r="B207" s="119"/>
    </row>
    <row r="208" spans="2:2" x14ac:dyDescent="0.2">
      <c r="B208" s="119"/>
    </row>
    <row r="209" spans="2:2" x14ac:dyDescent="0.2">
      <c r="B209" s="119"/>
    </row>
    <row r="210" spans="2:2" x14ac:dyDescent="0.2">
      <c r="B210" s="119"/>
    </row>
    <row r="211" spans="2:2" x14ac:dyDescent="0.2">
      <c r="B211" s="119"/>
    </row>
    <row r="212" spans="2:2" x14ac:dyDescent="0.2">
      <c r="B212" s="119"/>
    </row>
    <row r="213" spans="2:2" x14ac:dyDescent="0.2">
      <c r="B213" s="119"/>
    </row>
    <row r="214" spans="2:2" x14ac:dyDescent="0.2">
      <c r="B214" s="119"/>
    </row>
    <row r="215" spans="2:2" x14ac:dyDescent="0.2">
      <c r="B215" s="119"/>
    </row>
    <row r="216" spans="2:2" x14ac:dyDescent="0.2">
      <c r="B216" s="119"/>
    </row>
    <row r="217" spans="2:2" x14ac:dyDescent="0.2">
      <c r="B217" s="119"/>
    </row>
    <row r="218" spans="2:2" x14ac:dyDescent="0.2">
      <c r="B218" s="119"/>
    </row>
    <row r="219" spans="2:2" x14ac:dyDescent="0.2">
      <c r="B219" s="119"/>
    </row>
    <row r="220" spans="2:2" x14ac:dyDescent="0.2">
      <c r="B220" s="119"/>
    </row>
    <row r="221" spans="2:2" x14ac:dyDescent="0.2">
      <c r="B221" s="119"/>
    </row>
    <row r="222" spans="2:2" x14ac:dyDescent="0.2">
      <c r="B222" s="119"/>
    </row>
    <row r="223" spans="2:2" x14ac:dyDescent="0.2">
      <c r="B223" s="119"/>
    </row>
    <row r="224" spans="2:2" x14ac:dyDescent="0.2">
      <c r="B224" s="119"/>
    </row>
    <row r="225" spans="2:2" x14ac:dyDescent="0.2">
      <c r="B225" s="119"/>
    </row>
    <row r="226" spans="2:2" x14ac:dyDescent="0.2">
      <c r="B226" s="119"/>
    </row>
    <row r="227" spans="2:2" x14ac:dyDescent="0.2">
      <c r="B227" s="119"/>
    </row>
    <row r="228" spans="2:2" x14ac:dyDescent="0.2">
      <c r="B228" s="119"/>
    </row>
    <row r="229" spans="2:2" x14ac:dyDescent="0.2">
      <c r="B229" s="119"/>
    </row>
    <row r="230" spans="2:2" x14ac:dyDescent="0.2">
      <c r="B230" s="119"/>
    </row>
    <row r="231" spans="2:2" x14ac:dyDescent="0.2">
      <c r="B231" s="119"/>
    </row>
    <row r="232" spans="2:2" x14ac:dyDescent="0.2">
      <c r="B232" s="119"/>
    </row>
    <row r="233" spans="2:2" x14ac:dyDescent="0.2">
      <c r="B233" s="119"/>
    </row>
    <row r="234" spans="2:2" x14ac:dyDescent="0.2">
      <c r="B234" s="119"/>
    </row>
    <row r="235" spans="2:2" x14ac:dyDescent="0.2">
      <c r="B235" s="119"/>
    </row>
    <row r="236" spans="2:2" x14ac:dyDescent="0.2">
      <c r="B236" s="119"/>
    </row>
    <row r="237" spans="2:2" x14ac:dyDescent="0.2">
      <c r="B237" s="119"/>
    </row>
    <row r="238" spans="2:2" x14ac:dyDescent="0.2">
      <c r="B238" s="119"/>
    </row>
    <row r="239" spans="2:2" x14ac:dyDescent="0.2">
      <c r="B239" s="119"/>
    </row>
    <row r="240" spans="2:2" x14ac:dyDescent="0.2">
      <c r="B240" s="119"/>
    </row>
    <row r="241" spans="2:2" x14ac:dyDescent="0.2">
      <c r="B241" s="119"/>
    </row>
    <row r="242" spans="2:2" x14ac:dyDescent="0.2">
      <c r="B242" s="119"/>
    </row>
    <row r="243" spans="2:2" x14ac:dyDescent="0.2">
      <c r="B243" s="119"/>
    </row>
    <row r="244" spans="2:2" x14ac:dyDescent="0.2">
      <c r="B244" s="119"/>
    </row>
    <row r="245" spans="2:2" x14ac:dyDescent="0.2">
      <c r="B245" s="119"/>
    </row>
    <row r="246" spans="2:2" x14ac:dyDescent="0.2">
      <c r="B246" s="119"/>
    </row>
    <row r="247" spans="2:2" x14ac:dyDescent="0.2">
      <c r="B247" s="119"/>
    </row>
    <row r="248" spans="2:2" x14ac:dyDescent="0.2">
      <c r="B248" s="119"/>
    </row>
    <row r="249" spans="2:2" x14ac:dyDescent="0.2">
      <c r="B249" s="119"/>
    </row>
    <row r="250" spans="2:2" x14ac:dyDescent="0.2">
      <c r="B250" s="119"/>
    </row>
    <row r="251" spans="2:2" x14ac:dyDescent="0.2">
      <c r="B251" s="119"/>
    </row>
    <row r="252" spans="2:2" x14ac:dyDescent="0.2">
      <c r="B252" s="119"/>
    </row>
    <row r="253" spans="2:2" x14ac:dyDescent="0.2">
      <c r="B253" s="119"/>
    </row>
    <row r="254" spans="2:2" x14ac:dyDescent="0.2">
      <c r="B254" s="119"/>
    </row>
    <row r="255" spans="2:2" x14ac:dyDescent="0.2">
      <c r="B255" s="119"/>
    </row>
    <row r="256" spans="2:2" x14ac:dyDescent="0.2">
      <c r="B256" s="119"/>
    </row>
    <row r="257" spans="2:2" x14ac:dyDescent="0.2">
      <c r="B257" s="119"/>
    </row>
    <row r="258" spans="2:2" x14ac:dyDescent="0.2">
      <c r="B258" s="119"/>
    </row>
    <row r="259" spans="2:2" x14ac:dyDescent="0.2">
      <c r="B259" s="119"/>
    </row>
    <row r="260" spans="2:2" x14ac:dyDescent="0.2">
      <c r="B260" s="119"/>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354DB-35A5-46E0-886B-CCAFA89D1A4F}">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 customWidth="1"/>
    <col min="2" max="2" width="13.28515625" style="1" customWidth="1"/>
    <col min="3" max="3" width="11.42578125" style="103" customWidth="1"/>
    <col min="4" max="4" width="25.5703125" style="6" customWidth="1"/>
    <col min="5" max="5" width="10.42578125" style="4" customWidth="1"/>
    <col min="6" max="6" width="12.28515625" style="9" hidden="1" customWidth="1"/>
    <col min="7" max="7" width="9.42578125" style="9" hidden="1" customWidth="1"/>
    <col min="8" max="8" width="7.5703125" style="9" hidden="1" customWidth="1"/>
    <col min="9" max="9" width="14.5703125" style="9" hidden="1" customWidth="1"/>
    <col min="10" max="10" width="11.28515625" style="9" customWidth="1"/>
    <col min="11" max="11" width="12.5703125" style="9" customWidth="1"/>
    <col min="12" max="12" width="11.5703125" style="9" hidden="1" customWidth="1"/>
    <col min="13" max="13" width="11.42578125" style="9" customWidth="1"/>
    <col min="14" max="14" width="11.140625" style="4" hidden="1" customWidth="1"/>
    <col min="15" max="15" width="13.28515625" style="4" hidden="1" customWidth="1"/>
    <col min="16" max="16" width="12.42578125" style="4" hidden="1" customWidth="1"/>
    <col min="17" max="17" width="16" style="4" hidden="1" customWidth="1"/>
    <col min="18" max="16384" width="9.140625" style="1"/>
  </cols>
  <sheetData>
    <row r="1" spans="1:31" s="98" customFormat="1" ht="3.75" customHeight="1" x14ac:dyDescent="0.2">
      <c r="C1" s="99"/>
      <c r="D1" s="100"/>
      <c r="E1" s="101"/>
      <c r="H1" s="100"/>
      <c r="I1" s="100"/>
      <c r="J1" s="100"/>
      <c r="K1" s="100"/>
      <c r="L1" s="100"/>
      <c r="M1" s="100"/>
      <c r="N1" s="100"/>
      <c r="O1" s="101"/>
      <c r="P1" s="101"/>
    </row>
    <row r="2" spans="1:31" s="102" customFormat="1" ht="57" customHeight="1" x14ac:dyDescent="0.2">
      <c r="A2" s="207"/>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row>
    <row r="3" spans="1:31" ht="3.75" customHeight="1" x14ac:dyDescent="0.2"/>
    <row r="4" spans="1:31" s="120" customFormat="1" ht="33" customHeight="1" x14ac:dyDescent="0.2">
      <c r="B4" s="121" t="str">
        <f>oknCompanyName</f>
        <v>Your Service company name</v>
      </c>
      <c r="C4" s="122"/>
      <c r="D4" s="123"/>
      <c r="E4" s="124"/>
      <c r="F4" s="125"/>
      <c r="G4" s="125"/>
      <c r="H4" s="125"/>
      <c r="I4" s="125"/>
      <c r="J4" s="209" t="s">
        <v>129</v>
      </c>
      <c r="K4" s="209"/>
      <c r="L4" s="209"/>
      <c r="M4" s="209"/>
      <c r="N4" s="124"/>
      <c r="O4" s="124"/>
      <c r="P4" s="124"/>
      <c r="Q4" s="124"/>
    </row>
    <row r="5" spans="1:31" x14ac:dyDescent="0.2">
      <c r="B5" s="1" t="str">
        <f>oknCompanyAddress</f>
        <v>Company address</v>
      </c>
    </row>
    <row r="6" spans="1:31" x14ac:dyDescent="0.2">
      <c r="B6" s="1" t="str">
        <f>oknCompanyCityStateZip</f>
        <v>Company city ST ZIP</v>
      </c>
      <c r="M6" s="110"/>
    </row>
    <row r="7" spans="1:31" x14ac:dyDescent="0.2">
      <c r="B7" s="1" t="str">
        <f>oknCompanyContact</f>
        <v>Phone, contact infomation</v>
      </c>
    </row>
    <row r="8" spans="1:31" ht="21" customHeight="1" x14ac:dyDescent="0.2">
      <c r="B8" s="112" t="s">
        <v>28</v>
      </c>
      <c r="K8" s="111"/>
    </row>
    <row r="9" spans="1:31" ht="11.25" customHeight="1" x14ac:dyDescent="0.2">
      <c r="B9" s="113" t="s">
        <v>26</v>
      </c>
      <c r="C9" s="114"/>
    </row>
    <row r="10" spans="1:31" x14ac:dyDescent="0.2">
      <c r="B10" s="113" t="s">
        <v>27</v>
      </c>
      <c r="C10" s="114"/>
    </row>
    <row r="11" spans="1:31" ht="4.5" customHeight="1" x14ac:dyDescent="0.2"/>
    <row r="12" spans="1:31" s="4" customFormat="1" ht="15.75" customHeight="1" x14ac:dyDescent="0.2">
      <c r="B12" s="126" t="s">
        <v>47</v>
      </c>
      <c r="C12" s="127" t="s">
        <v>25</v>
      </c>
      <c r="D12" s="126" t="s">
        <v>48</v>
      </c>
      <c r="E12" s="126" t="s">
        <v>29</v>
      </c>
      <c r="F12" s="128" t="s">
        <v>44</v>
      </c>
      <c r="G12" s="128" t="str">
        <f>oknTax1Name</f>
        <v>PST</v>
      </c>
      <c r="H12" s="128" t="str">
        <f>oknTax2Name</f>
        <v>GST</v>
      </c>
      <c r="I12" s="128" t="s">
        <v>49</v>
      </c>
      <c r="J12" s="128" t="s">
        <v>33</v>
      </c>
      <c r="K12" s="128" t="s">
        <v>34</v>
      </c>
      <c r="L12" s="128" t="s">
        <v>30</v>
      </c>
      <c r="M12" s="128" t="s">
        <v>32</v>
      </c>
      <c r="N12" s="7" t="s">
        <v>35</v>
      </c>
      <c r="O12" s="7" t="s">
        <v>36</v>
      </c>
      <c r="P12" s="7" t="s">
        <v>37</v>
      </c>
      <c r="Q12" s="7" t="s">
        <v>46</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01BF2-A1AA-4E31-993D-523257BC33BB}">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 customWidth="1"/>
    <col min="2" max="2" width="13.5703125" style="1" customWidth="1"/>
    <col min="3" max="3" width="13.42578125" style="103" customWidth="1"/>
    <col min="4" max="4" width="10.5703125" style="6" customWidth="1"/>
    <col min="5" max="5" width="17.85546875" style="6" customWidth="1"/>
    <col min="6" max="6" width="9.42578125" style="1" customWidth="1"/>
    <col min="7" max="7" width="9.140625" style="5"/>
    <col min="8" max="9" width="10.5703125" style="5" customWidth="1"/>
    <col min="10" max="16384" width="9.140625" style="1"/>
  </cols>
  <sheetData>
    <row r="1" spans="1:31" s="98" customFormat="1" ht="3.75" customHeight="1" x14ac:dyDescent="0.2">
      <c r="C1" s="99"/>
      <c r="D1" s="100"/>
      <c r="E1" s="101"/>
      <c r="H1" s="100"/>
      <c r="I1" s="100"/>
      <c r="J1" s="100"/>
      <c r="K1" s="100"/>
      <c r="L1" s="100"/>
      <c r="M1" s="100"/>
      <c r="N1" s="100"/>
      <c r="O1" s="101"/>
      <c r="P1" s="101"/>
    </row>
    <row r="2" spans="1:31" s="102" customFormat="1" ht="57" customHeight="1" x14ac:dyDescent="0.2">
      <c r="A2" s="207"/>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row>
    <row r="3" spans="1:31" ht="4.5" customHeight="1" x14ac:dyDescent="0.2"/>
    <row r="4" spans="1:31" s="120" customFormat="1" ht="33" customHeight="1" x14ac:dyDescent="0.2">
      <c r="B4" s="120" t="str">
        <f>oknCompanyName</f>
        <v>Your Service company name</v>
      </c>
      <c r="C4" s="122"/>
      <c r="D4" s="123"/>
      <c r="E4" s="123"/>
      <c r="G4" s="210" t="s">
        <v>130</v>
      </c>
      <c r="H4" s="210"/>
      <c r="I4" s="210"/>
      <c r="L4" s="129"/>
    </row>
    <row r="5" spans="1:31" x14ac:dyDescent="0.2">
      <c r="B5" s="1" t="str">
        <f>oknCompanyAddress</f>
        <v>Company address</v>
      </c>
    </row>
    <row r="6" spans="1:31" x14ac:dyDescent="0.2">
      <c r="B6" s="1" t="str">
        <f>oknCompanyCityStateZip</f>
        <v>Company city ST ZIP</v>
      </c>
      <c r="L6" s="130"/>
    </row>
    <row r="7" spans="1:31" x14ac:dyDescent="0.2">
      <c r="B7" s="1" t="str">
        <f>oknCompanyContact</f>
        <v>Phone, contact infomation</v>
      </c>
      <c r="L7" s="10"/>
    </row>
    <row r="8" spans="1:31" ht="21" customHeight="1" x14ac:dyDescent="0.2">
      <c r="B8" s="112" t="s">
        <v>28</v>
      </c>
      <c r="J8" s="12"/>
      <c r="K8" s="10"/>
      <c r="L8" s="10"/>
    </row>
    <row r="9" spans="1:31" ht="13.5" customHeight="1" x14ac:dyDescent="0.2">
      <c r="B9" s="113" t="s">
        <v>26</v>
      </c>
      <c r="C9" s="11"/>
    </row>
    <row r="10" spans="1:31" x14ac:dyDescent="0.2">
      <c r="B10" s="113" t="s">
        <v>27</v>
      </c>
      <c r="C10" s="11"/>
      <c r="D10" s="1"/>
      <c r="J10" s="13"/>
      <c r="K10" s="13"/>
      <c r="L10" s="13"/>
    </row>
    <row r="11" spans="1:31" ht="4.5" customHeight="1" x14ac:dyDescent="0.2"/>
    <row r="12" spans="1:31" s="4" customFormat="1" ht="15.75" customHeight="1" x14ac:dyDescent="0.2">
      <c r="B12" s="118" t="s">
        <v>50</v>
      </c>
      <c r="C12" s="116" t="s">
        <v>25</v>
      </c>
      <c r="D12" s="118" t="s">
        <v>29</v>
      </c>
      <c r="E12" s="118" t="s">
        <v>51</v>
      </c>
      <c r="F12" s="118" t="s">
        <v>6</v>
      </c>
      <c r="G12" s="131" t="s">
        <v>5</v>
      </c>
      <c r="H12" s="131" t="s">
        <v>52</v>
      </c>
      <c r="I12" s="131" t="s">
        <v>53</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45211-B899-4C8B-B44E-E1023E19A66C}">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1" customWidth="1"/>
    <col min="2" max="2" width="10.5703125" style="57" customWidth="1"/>
    <col min="3" max="3" width="33.140625" style="103" customWidth="1"/>
    <col min="4" max="4" width="10" style="132" customWidth="1"/>
    <col min="5" max="5" width="10.85546875" style="9" customWidth="1"/>
    <col min="6" max="6" width="9" style="9" customWidth="1"/>
    <col min="7" max="7" width="10.7109375" style="5" customWidth="1"/>
    <col min="8" max="8" width="15.140625" style="5" customWidth="1"/>
    <col min="9" max="16384" width="9.140625" style="1"/>
  </cols>
  <sheetData>
    <row r="1" spans="1:31" s="98" customFormat="1" ht="3.75" customHeight="1" x14ac:dyDescent="0.2">
      <c r="C1" s="99"/>
      <c r="D1" s="100"/>
      <c r="E1" s="101"/>
      <c r="H1" s="100"/>
      <c r="I1" s="100"/>
      <c r="J1" s="100"/>
      <c r="K1" s="100"/>
      <c r="L1" s="100"/>
      <c r="M1" s="100"/>
      <c r="N1" s="100"/>
      <c r="O1" s="101"/>
      <c r="P1" s="101"/>
    </row>
    <row r="2" spans="1:31" s="102" customFormat="1" ht="57" customHeight="1" x14ac:dyDescent="0.2">
      <c r="A2" s="207"/>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row>
    <row r="3" spans="1:31" ht="3.75" customHeight="1" x14ac:dyDescent="0.2"/>
    <row r="4" spans="1:31" s="133" customFormat="1" ht="33" customHeight="1" x14ac:dyDescent="0.3">
      <c r="B4" s="120" t="str">
        <f>oknCompanyName</f>
        <v>Your Service company name</v>
      </c>
      <c r="C4" s="134"/>
      <c r="D4" s="135"/>
      <c r="E4" s="136"/>
      <c r="F4" s="209" t="s">
        <v>131</v>
      </c>
      <c r="G4" s="209"/>
      <c r="H4" s="209"/>
    </row>
    <row r="5" spans="1:31" x14ac:dyDescent="0.2">
      <c r="B5" s="1" t="str">
        <f>oknCompanyAddress</f>
        <v>Company address</v>
      </c>
      <c r="D5" s="137"/>
      <c r="E5" s="14"/>
    </row>
    <row r="6" spans="1:31" x14ac:dyDescent="0.2">
      <c r="B6" s="1" t="str">
        <f>oknCompanyCityStateZip</f>
        <v>Company city ST ZIP</v>
      </c>
      <c r="D6" s="137"/>
      <c r="E6" s="14"/>
    </row>
    <row r="7" spans="1:31" x14ac:dyDescent="0.2">
      <c r="B7" s="1" t="str">
        <f>oknCompanyContact</f>
        <v>Phone, contact infomation</v>
      </c>
      <c r="D7" s="137"/>
      <c r="E7" s="14"/>
    </row>
    <row r="8" spans="1:31" ht="27.75" customHeight="1" x14ac:dyDescent="0.2"/>
    <row r="9" spans="1:31" ht="15.75" customHeight="1" x14ac:dyDescent="0.2">
      <c r="B9" s="58" t="s">
        <v>0</v>
      </c>
    </row>
    <row r="10" spans="1:31" ht="15.75" customHeight="1" x14ac:dyDescent="0.2">
      <c r="B10" s="3" t="s">
        <v>38</v>
      </c>
      <c r="C10" s="1"/>
      <c r="F10" s="211" t="s">
        <v>132</v>
      </c>
      <c r="G10" s="212"/>
      <c r="H10" s="59">
        <v>0</v>
      </c>
    </row>
    <row r="11" spans="1:31" ht="15.75" customHeight="1" x14ac:dyDescent="0.2">
      <c r="B11" s="3" t="s">
        <v>39</v>
      </c>
      <c r="C11" s="1"/>
      <c r="F11" s="213" t="s">
        <v>133</v>
      </c>
      <c r="G11" s="214"/>
      <c r="H11" s="138">
        <v>0</v>
      </c>
    </row>
    <row r="12" spans="1:31" ht="15.75" customHeight="1" x14ac:dyDescent="0.2">
      <c r="B12" s="3" t="s">
        <v>40</v>
      </c>
      <c r="C12" s="139"/>
      <c r="F12" s="215" t="s">
        <v>134</v>
      </c>
      <c r="G12" s="216"/>
      <c r="H12" s="60"/>
    </row>
    <row r="13" spans="1:31" ht="15.75" customHeight="1" x14ac:dyDescent="0.2">
      <c r="B13" s="3" t="s">
        <v>41</v>
      </c>
      <c r="C13" s="1"/>
    </row>
    <row r="14" spans="1:31" ht="15.75" customHeight="1" x14ac:dyDescent="0.2">
      <c r="B14" s="3" t="s">
        <v>43</v>
      </c>
      <c r="C14" s="1"/>
      <c r="F14" s="211" t="s">
        <v>135</v>
      </c>
      <c r="G14" s="212"/>
      <c r="H14" s="59">
        <v>0</v>
      </c>
    </row>
    <row r="15" spans="1:31" ht="15.75" customHeight="1" x14ac:dyDescent="0.2">
      <c r="B15" s="3" t="s">
        <v>42</v>
      </c>
      <c r="C15" s="1"/>
      <c r="F15" s="140" t="s">
        <v>136</v>
      </c>
      <c r="G15" s="141"/>
      <c r="H15" s="60">
        <v>0</v>
      </c>
    </row>
    <row r="16" spans="1:31" ht="3" customHeight="1" x14ac:dyDescent="0.2"/>
    <row r="17" spans="2:8" ht="15.75" customHeight="1" x14ac:dyDescent="0.2">
      <c r="B17" s="61" t="s">
        <v>85</v>
      </c>
    </row>
    <row r="18" spans="2:8" ht="15.75" customHeight="1" x14ac:dyDescent="0.2">
      <c r="B18" s="3" t="s">
        <v>26</v>
      </c>
      <c r="C18" s="15"/>
    </row>
    <row r="19" spans="2:8" ht="15.75" customHeight="1" x14ac:dyDescent="0.2">
      <c r="B19" s="3" t="s">
        <v>27</v>
      </c>
      <c r="C19" s="15"/>
    </row>
    <row r="20" spans="2:8" ht="12" customHeight="1" x14ac:dyDescent="0.2"/>
    <row r="21" spans="2:8" ht="15.75" customHeight="1" x14ac:dyDescent="0.2">
      <c r="B21" s="116" t="s">
        <v>137</v>
      </c>
      <c r="C21" s="116" t="s">
        <v>138</v>
      </c>
      <c r="D21" s="142" t="s">
        <v>139</v>
      </c>
      <c r="E21" s="116" t="s">
        <v>140</v>
      </c>
      <c r="F21" s="116" t="s">
        <v>141</v>
      </c>
      <c r="G21" s="131" t="s">
        <v>142</v>
      </c>
      <c r="H21" s="131" t="s">
        <v>143</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E6B55-0668-4CAC-A5BE-C13412ED541E}">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 customWidth="1"/>
    <col min="2" max="2" width="10.5703125" style="1" customWidth="1"/>
    <col min="3" max="3" width="12.5703125" style="103" customWidth="1"/>
    <col min="4" max="4" width="10.5703125" style="4" customWidth="1"/>
    <col min="5" max="5" width="19.5703125" style="9" customWidth="1"/>
    <col min="6" max="6" width="11.7109375" style="9" hidden="1" customWidth="1"/>
    <col min="7" max="7" width="12.7109375" style="9" customWidth="1"/>
    <col min="8" max="8" width="12.7109375" style="9" hidden="1" customWidth="1"/>
    <col min="9" max="9" width="10.7109375" style="4" customWidth="1"/>
    <col min="10" max="10" width="14.85546875" style="1" customWidth="1"/>
    <col min="11" max="16384" width="9.140625" style="1"/>
  </cols>
  <sheetData>
    <row r="1" spans="1:31" s="98" customFormat="1" ht="3.75" customHeight="1" x14ac:dyDescent="0.2">
      <c r="C1" s="99"/>
      <c r="D1" s="100"/>
      <c r="E1" s="101"/>
      <c r="H1" s="100"/>
      <c r="I1" s="100"/>
      <c r="J1" s="100"/>
      <c r="K1" s="100"/>
      <c r="L1" s="100"/>
      <c r="M1" s="100"/>
      <c r="N1" s="100"/>
      <c r="O1" s="101"/>
      <c r="P1" s="101"/>
    </row>
    <row r="2" spans="1:31" s="102" customFormat="1" ht="57" customHeight="1" x14ac:dyDescent="0.2">
      <c r="A2" s="207"/>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row>
    <row r="3" spans="1:31" ht="3.75" customHeight="1" x14ac:dyDescent="0.2"/>
    <row r="4" spans="1:31" s="120" customFormat="1" ht="33" customHeight="1" x14ac:dyDescent="0.2">
      <c r="B4" s="121" t="str">
        <f>oknCompanyName</f>
        <v>Your Service company name</v>
      </c>
      <c r="C4" s="122"/>
      <c r="D4" s="124"/>
      <c r="E4" s="125"/>
      <c r="F4" s="125"/>
      <c r="G4" s="209" t="s">
        <v>144</v>
      </c>
      <c r="H4" s="209"/>
      <c r="I4" s="209"/>
      <c r="J4" s="209"/>
    </row>
    <row r="5" spans="1:31" x14ac:dyDescent="0.2">
      <c r="B5" s="1" t="str">
        <f>oknCompanyAddress</f>
        <v>Company address</v>
      </c>
    </row>
    <row r="6" spans="1:31" x14ac:dyDescent="0.2">
      <c r="B6" s="1" t="str">
        <f>oknCompanyCityStateZip</f>
        <v>Company city ST ZIP</v>
      </c>
      <c r="G6" s="110"/>
      <c r="H6" s="110"/>
    </row>
    <row r="7" spans="1:31" x14ac:dyDescent="0.2">
      <c r="B7" s="1" t="str">
        <f>oknCompanyContact</f>
        <v>Phone, contact infomation</v>
      </c>
    </row>
    <row r="8" spans="1:31" ht="12.75" customHeight="1" x14ac:dyDescent="0.2">
      <c r="E8" s="111"/>
    </row>
    <row r="9" spans="1:31" ht="12.75" customHeight="1" x14ac:dyDescent="0.2">
      <c r="B9" s="112" t="s">
        <v>28</v>
      </c>
    </row>
    <row r="10" spans="1:31" ht="12.75" customHeight="1" x14ac:dyDescent="0.2">
      <c r="B10" s="113" t="s">
        <v>26</v>
      </c>
      <c r="C10" s="11"/>
    </row>
    <row r="11" spans="1:31" ht="12.75" customHeight="1" x14ac:dyDescent="0.2">
      <c r="B11" s="113" t="s">
        <v>27</v>
      </c>
      <c r="C11" s="11"/>
    </row>
    <row r="12" spans="1:31" ht="12.75" customHeight="1" x14ac:dyDescent="0.2"/>
    <row r="13" spans="1:31" ht="3" customHeight="1" x14ac:dyDescent="0.2"/>
    <row r="14" spans="1:31" s="4" customFormat="1" ht="15.75" customHeight="1" x14ac:dyDescent="0.2">
      <c r="B14" s="118" t="s">
        <v>101</v>
      </c>
      <c r="C14" s="116" t="s">
        <v>25</v>
      </c>
      <c r="D14" s="118" t="s">
        <v>29</v>
      </c>
      <c r="E14" s="117" t="s">
        <v>102</v>
      </c>
      <c r="F14" s="117" t="s">
        <v>103</v>
      </c>
      <c r="G14" s="117" t="s">
        <v>100</v>
      </c>
      <c r="H14" s="117" t="s">
        <v>104</v>
      </c>
      <c r="I14" s="118" t="s">
        <v>47</v>
      </c>
      <c r="J14" s="118" t="s">
        <v>105</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3F916-8E84-43F7-98BB-50228F703514}">
  <dimension ref="A1"/>
  <sheetViews>
    <sheetView workbookViewId="0">
      <selection activeCell="B32" sqref="B32"/>
    </sheetView>
  </sheetViews>
  <sheetFormatPr defaultRowHeight="15" x14ac:dyDescent="0.25"/>
  <cols>
    <col min="1" max="16384" width="9.140625" style="143"/>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1</v>
      </c>
      <c r="B5" t="s">
        <v>54</v>
      </c>
    </row>
    <row r="6" spans="1:5" x14ac:dyDescent="0.2">
      <c r="A6" s="1" t="s">
        <v>2</v>
      </c>
      <c r="B6" s="3" t="s">
        <v>111</v>
      </c>
    </row>
    <row r="7" spans="1:5" x14ac:dyDescent="0.2">
      <c r="A7" s="1" t="s">
        <v>7</v>
      </c>
      <c r="B7" s="1">
        <v>1</v>
      </c>
      <c r="D7" s="1" t="s">
        <v>8</v>
      </c>
      <c r="E7" s="1" t="s">
        <v>9</v>
      </c>
    </row>
    <row r="8" spans="1:5" x14ac:dyDescent="0.2">
      <c r="A8" s="1" t="s">
        <v>10</v>
      </c>
      <c r="B8" s="1">
        <v>1</v>
      </c>
    </row>
    <row r="9" spans="1:5" x14ac:dyDescent="0.2">
      <c r="A9" s="1" t="s">
        <v>11</v>
      </c>
      <c r="B9" s="1">
        <v>0</v>
      </c>
    </row>
    <row r="10" spans="1:5" x14ac:dyDescent="0.2">
      <c r="A10" s="1" t="s">
        <v>12</v>
      </c>
      <c r="B10" s="1">
        <v>1</v>
      </c>
    </row>
    <row r="11" spans="1:5" x14ac:dyDescent="0.2">
      <c r="A11" s="1" t="s">
        <v>13</v>
      </c>
      <c r="B11" s="1">
        <v>1</v>
      </c>
    </row>
    <row r="12" spans="1:5" x14ac:dyDescent="0.2">
      <c r="A12" s="1" t="s">
        <v>14</v>
      </c>
      <c r="B12" s="1">
        <v>1</v>
      </c>
    </row>
    <row r="13" spans="1:5" x14ac:dyDescent="0.2">
      <c r="A13" s="1" t="s">
        <v>15</v>
      </c>
    </row>
    <row r="14" spans="1:5" ht="12.75" x14ac:dyDescent="0.2">
      <c r="A14" t="s">
        <v>16</v>
      </c>
      <c r="B14" s="1">
        <v>1</v>
      </c>
    </row>
    <row r="15" spans="1:5" x14ac:dyDescent="0.2">
      <c r="A15" s="1" t="s">
        <v>17</v>
      </c>
      <c r="B15" s="1" t="s">
        <v>22</v>
      </c>
    </row>
    <row r="16" spans="1:5" x14ac:dyDescent="0.2">
      <c r="A16" s="1" t="s">
        <v>18</v>
      </c>
      <c r="B16" s="1">
        <v>1</v>
      </c>
    </row>
    <row r="17" spans="1:2" x14ac:dyDescent="0.2">
      <c r="A17" s="1" t="s">
        <v>21</v>
      </c>
      <c r="B17" s="1">
        <v>1</v>
      </c>
    </row>
    <row r="18" spans="1:2" x14ac:dyDescent="0.2">
      <c r="A18" s="1" t="s">
        <v>19</v>
      </c>
      <c r="B18" s="1">
        <v>1</v>
      </c>
    </row>
    <row r="19" spans="1:2" x14ac:dyDescent="0.2">
      <c r="A19" s="1" t="s">
        <v>20</v>
      </c>
      <c r="B19" s="1">
        <v>12</v>
      </c>
    </row>
    <row r="20" spans="1:2" x14ac:dyDescent="0.2">
      <c r="A20" s="1" t="s">
        <v>98</v>
      </c>
      <c r="B20" s="1">
        <v>1</v>
      </c>
    </row>
    <row r="21" spans="1:2" x14ac:dyDescent="0.2">
      <c r="A21" s="1" t="s">
        <v>86</v>
      </c>
      <c r="B21" s="1">
        <v>1</v>
      </c>
    </row>
    <row r="22" spans="1:2" x14ac:dyDescent="0.2">
      <c r="A22" s="1" t="s">
        <v>87</v>
      </c>
      <c r="B22" s="1">
        <v>1</v>
      </c>
    </row>
    <row r="23" spans="1:2" x14ac:dyDescent="0.2">
      <c r="B23" s="1" t="s">
        <v>126</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8"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214</vt:i4>
      </vt:variant>
    </vt:vector>
  </HeadingPairs>
  <TitlesOfParts>
    <vt:vector size="222" baseType="lpstr">
      <vt:lpstr>Invoice</vt:lpstr>
      <vt:lpstr>©</vt:lpstr>
      <vt:lpstr>Sales Report</vt:lpstr>
      <vt:lpstr>Customer Report</vt:lpstr>
      <vt:lpstr>Product Report</vt:lpstr>
      <vt:lpstr>Customer Statement</vt:lpstr>
      <vt:lpstr>Payment Report</vt:lpstr>
      <vt:lpstr>UniformSoftware.com</vt:lpstr>
      <vt:lpstr>oknAgencyAddress</vt:lpstr>
      <vt:lpstr>oknAgencyAuthor</vt:lpstr>
      <vt:lpstr>oknAgencyName</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oknCustAddress2</vt:lpstr>
      <vt:lpstr>oknDatabaseName</vt:lpstr>
      <vt:lpstr>oknDispRef</vt:lpstr>
      <vt:lpstr>oknInsAddress</vt:lpstr>
      <vt:lpstr>oknInsName</vt:lpstr>
      <vt:lpstr>oknInsPhone</vt:lpstr>
      <vt:lpstr>oknInvoiceDate</vt:lpstr>
      <vt:lpstr>oknInvoiceID</vt:lpstr>
      <vt:lpstr>oknJobDESC</vt:lpstr>
      <vt:lpstr>oknLessDed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oknShippingCost</vt:lpstr>
      <vt:lpstr>oknStatus</vt:lpstr>
      <vt:lpstr>oknStockNumber</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oknVIN</vt:lpstr>
      <vt:lpstr>oknWhoAddress</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Report'!Print_Area</vt:lpstr>
      <vt:lpstr>'Customer Report'!Print_Titles</vt:lpstr>
      <vt:lpstr>'Customer Statement'!Print_Titles</vt:lpstr>
      <vt:lpstr>'Payment Report'!Print_Titles</vt:lpstr>
      <vt:lpstr>'Product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Job Invoice Sample (Taxable Column)</dc:title>
  <dc:subject>"Job Invoice Sample (Taxable Column)" summary: Job Invoice Sample (Taxable Column) is the second sample on customizing the original Job Invoice Sample. With this sample template, we moved the Taxable checkbox column into the printable invoice form.</dc:subject>
  <dc:creator>https://www.invoicingtemplate.com/</dc:creator>
  <cp:keywords/>
  <dc:description>https://www.invoicingtemplate.com/jobinvoicesampletaxable.html</dc:description>
  <cp:lastModifiedBy>liangjun yu</cp:lastModifiedBy>
  <cp:lastPrinted>2014-09-18T08:02:07Z</cp:lastPrinted>
  <dcterms:created xsi:type="dcterms:W3CDTF">2000-07-27T22:24:14Z</dcterms:created>
  <dcterms:modified xsi:type="dcterms:W3CDTF">2024-03-08T11:27:23Z</dcterms:modified>
  <cp:category>Job Invoice Sample (Taxable Column), Job Billing Sample (Taxable Column)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228, Ann Arbor, Michigan, 120782, 113934, 7000601049730545760?+6.01%, 28.1 sq mi, 72.8 km2, 4,298/sq mi, 1,659/km2, 42°16′34″N 83°43′51″W? / ?42.2761°N 83.7309°W? / 42.2761; -83.7309? (Ann Arbor)</vt:lpwstr>
  </property>
</Properties>
</file>