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15\"/>
    </mc:Choice>
  </mc:AlternateContent>
  <xr:revisionPtr revIDLastSave="0" documentId="13_ncr:1_{7BC764FD-1EFF-44AB-8171-965E09BE14A6}" xr6:coauthVersionLast="47" xr6:coauthVersionMax="47" xr10:uidLastSave="{00000000-0000-0000-0000-000000000000}"/>
  <bookViews>
    <workbookView xWindow="-120" yWindow="-120" windowWidth="29040" windowHeight="15720" tabRatio="705" xr2:uid="{00000000-000D-0000-FFFF-FFFF00000000}"/>
  </bookViews>
  <sheets>
    <sheet name="Invoice" sheetId="8" r:id="rId1"/>
    <sheet name="Sales Report" sheetId="9" r:id="rId2"/>
    <sheet name="Customer Report" sheetId="10" r:id="rId3"/>
    <sheet name="Product Report" sheetId="11" r:id="rId4"/>
    <sheet name="Customer Statement" sheetId="12" r:id="rId5"/>
    <sheet name="Payment Report" sheetId="14" r:id="rId6"/>
    <sheet name="©" sheetId="19" r:id="rId7"/>
    <sheet name="UniformSoftware.com" sheetId="20" r:id="rId8"/>
    <sheet name="Office-Kit.com.System" sheetId="2" state="veryHidden" r:id="rId9"/>
  </sheets>
  <externalReferences>
    <externalReference r:id="rId10"/>
  </externalReferences>
  <definedNames>
    <definedName name="InvoicingTemplateLinkTarget" hidden="1">'Office-Kit.com.System'!$A$1</definedName>
    <definedName name="oknAgencyAddress">Invoice!$AA$22</definedName>
    <definedName name="oknAgencyAuthor">Invoice!$AC$24</definedName>
    <definedName name="oknAgencyName">Invoice!$Z$20</definedName>
    <definedName name="oknBalanceDue">Invoice!$AQ$43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Invoice!$D$34</definedName>
    <definedName name="oknCost_10">Invoice!$D$43</definedName>
    <definedName name="oknCost_11">Invoice!$D$44</definedName>
    <definedName name="oknCost_12">Invoice!$D$45</definedName>
    <definedName name="oknCost_2">Invoice!$D$35</definedName>
    <definedName name="oknCost_3">Invoice!$D$36</definedName>
    <definedName name="oknCost_4">Invoice!$D$37</definedName>
    <definedName name="oknCost_5">Invoice!$D$38</definedName>
    <definedName name="oknCost_6">Invoice!$D$39</definedName>
    <definedName name="oknCost_7">Invoice!$D$40</definedName>
    <definedName name="oknCost_8">Invoice!$D$41</definedName>
    <definedName name="oknCost_9">Invoice!$D$42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ustAddress2">Invoice!$G$12</definedName>
    <definedName name="oknDatabaseName">Invoice!$A$3</definedName>
    <definedName name="oknDispRef">Invoice!$AB$12</definedName>
    <definedName name="oknDueDate">[1]Invoice!$N$18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sAddress">Invoice!$K$22</definedName>
    <definedName name="oknInsName">Invoice!$J$20</definedName>
    <definedName name="oknInsPhone">Invoice!$L$24</definedName>
    <definedName name="oknInvoiceBodyMaxNumber" hidden="1">'Office-Kit.com.System'!$B$19</definedName>
    <definedName name="oknInvoiceBodyMinNumber" hidden="1">'Office-Kit.com.System'!$B$18</definedName>
    <definedName name="oknInvoiceDate">Invoice!$F$55</definedName>
    <definedName name="oknInvoiceID">Invoice!$AD$55</definedName>
    <definedName name="oknJobDESC">Invoice!$AA$8</definedName>
    <definedName name="oknLessDed">Invoice!$AE$49</definedName>
    <definedName name="oknLineTotal_1">Invoice!$AE$34</definedName>
    <definedName name="oknLineTotal_10">Invoice!$AE$43</definedName>
    <definedName name="oknLineTotal_11">Invoice!$AE$44</definedName>
    <definedName name="oknLineTotal_12">Invoice!$AE$45</definedName>
    <definedName name="oknLineTotal_2">Invoice!$AE$35</definedName>
    <definedName name="oknLineTotal_3">Invoice!$AE$36</definedName>
    <definedName name="oknLineTotal_4">Invoice!$AE$37</definedName>
    <definedName name="oknLineTotal_5">Invoice!$AE$38</definedName>
    <definedName name="oknLineTotal_6">Invoice!$AE$39</definedName>
    <definedName name="oknLineTotal_7">Invoice!$AE$40</definedName>
    <definedName name="oknLineTotal_8">Invoice!$AE$41</definedName>
    <definedName name="oknLineTotal_9">Invoice!$AE$42</definedName>
    <definedName name="oknLineTotalTaxable">Invoice!$D$46</definedName>
    <definedName name="oknNotes">[1]Invoice!$F$37</definedName>
    <definedName name="oknOrderID">Invoice!$Y$14</definedName>
    <definedName name="oknPayments">Invoice!$AQ$42</definedName>
    <definedName name="oknPaymentTerm">[1]Invoice!$M$18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Invoice!$Z$34</definedName>
    <definedName name="oknPrice_10">Invoice!$Z$43</definedName>
    <definedName name="oknPrice_11">Invoice!$Z$44</definedName>
    <definedName name="oknPrice_12">Invoice!$Z$45</definedName>
    <definedName name="oknPrice_2">Invoice!$Z$35</definedName>
    <definedName name="oknPrice_3">Invoice!$Z$36</definedName>
    <definedName name="oknPrice_4">Invoice!$Z$37</definedName>
    <definedName name="oknPrice_5">Invoice!$Z$38</definedName>
    <definedName name="oknPrice_6">Invoice!$Z$39</definedName>
    <definedName name="oknPrice_7">Invoice!$Z$40</definedName>
    <definedName name="oknPrice_8">Invoice!$Z$41</definedName>
    <definedName name="oknPrice_9">Invoice!$Z$42</definedName>
    <definedName name="oknPrInvoiceID">'Payment Report'!$D$13</definedName>
    <definedName name="oknPrNotes">'Payment Report'!$F$13</definedName>
    <definedName name="oknProductID_1">Invoice!$I$34</definedName>
    <definedName name="oknProductID_10">Invoice!$I$43</definedName>
    <definedName name="oknProductID_11">Invoice!$I$44</definedName>
    <definedName name="oknProductID_12">Invoice!$I$45</definedName>
    <definedName name="oknProductID_2">Invoice!$I$35</definedName>
    <definedName name="oknProductID_3">Invoice!$I$36</definedName>
    <definedName name="oknProductID_4">Invoice!$I$37</definedName>
    <definedName name="oknProductID_5">Invoice!$I$38</definedName>
    <definedName name="oknProductID_6">Invoice!$I$39</definedName>
    <definedName name="oknProductID_7">Invoice!$I$40</definedName>
    <definedName name="oknProductID_8">Invoice!$I$41</definedName>
    <definedName name="oknProductID_9">Invoice!$I$42</definedName>
    <definedName name="oknProductName_1">Invoice!$L$34</definedName>
    <definedName name="oknProductName_10">Invoice!$L$43</definedName>
    <definedName name="oknProductName_11">Invoice!$L$44</definedName>
    <definedName name="oknProductName_12">Invoice!$L$45</definedName>
    <definedName name="oknProductName_2">Invoice!$L$35</definedName>
    <definedName name="oknProductName_3">Invoice!$L$36</definedName>
    <definedName name="oknProductName_4">Invoice!$L$37</definedName>
    <definedName name="oknProductName_5">Invoice!$L$38</definedName>
    <definedName name="oknProductName_6">Invoice!$L$39</definedName>
    <definedName name="oknProductName_7">Invoice!$L$40</definedName>
    <definedName name="oknProductName_8">Invoice!$L$41</definedName>
    <definedName name="oknProductName_9">Invoice!$L$42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Invoice!$F$34</definedName>
    <definedName name="oknQuantity_10">Invoice!$F$43</definedName>
    <definedName name="oknQuantity_11">Invoice!$F$44</definedName>
    <definedName name="oknQuantity_12">Invoice!$F$45</definedName>
    <definedName name="oknQuantity_2">Invoice!$F$35</definedName>
    <definedName name="oknQuantity_3">Invoice!$F$36</definedName>
    <definedName name="oknQuantity_4">Invoice!$F$37</definedName>
    <definedName name="oknQuantity_5">Invoice!$F$38</definedName>
    <definedName name="oknQuantity_6">Invoice!$F$39</definedName>
    <definedName name="oknQuantity_7">Invoice!$F$40</definedName>
    <definedName name="oknQuantity_8">Invoice!$F$41</definedName>
    <definedName name="oknQuantity_9">Invoice!$F$42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'[1]Sales Rep. Report'!$M$13</definedName>
    <definedName name="oknRrDateFrom">'[1]Sales Rep. Report'!$C$9</definedName>
    <definedName name="oknRrDateTo">'[1]Sales Rep. Report'!$C$10</definedName>
    <definedName name="oknRrDueDate">'[1]Sales Rep. Report'!$N$13</definedName>
    <definedName name="oknRrInvoiceCost">'[1]Sales Rep. Report'!$F$13</definedName>
    <definedName name="oknRrInvoiceDate">'[1]Sales Rep. Report'!$C$13</definedName>
    <definedName name="oknRrInvoiceID">'[1]Sales Rep. Report'!$E$13</definedName>
    <definedName name="oknRrOrderID">'[1]Sales Rep. Report'!$D$13</definedName>
    <definedName name="oknRrPayments">'[1]Sales Rep. Report'!$K$13</definedName>
    <definedName name="oknRrSalesRepName">'[1]Sales Rep. Report'!$B$13</definedName>
    <definedName name="oknRrShippingCost">'[1]Sales Rep. Report'!$I$13</definedName>
    <definedName name="oknRrSubtotal">'[1]Sales Rep. Report'!$L$13</definedName>
    <definedName name="oknRrTax1">'[1]Sales Rep. Report'!$G$13</definedName>
    <definedName name="oknRrTax2">'[1]Sales Rep. Report'!$H$13</definedName>
    <definedName name="oknRrTotal">'[1]Sales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[1]Invoice!$H$18</definedName>
    <definedName name="oknSavingInvoiceClearWorksheet" hidden="1">'Office-Kit.com.System'!$B$9</definedName>
    <definedName name="oknSavingInvoicePromptForPayment" hidden="1">'Office-Kit.com.System'!$B$8</definedName>
    <definedName name="oknShipAddress">[1]Invoice!$M$11</definedName>
    <definedName name="oknShipCityStateZip">[1]Invoice!$M$12</definedName>
    <definedName name="oknShipContact">[1]Invoice!$M$15</definedName>
    <definedName name="oknShipCountry">[1]Invoice!$M$14</definedName>
    <definedName name="oknShipDate">[1]Invoice!$J$18</definedName>
    <definedName name="oknShipName">[1]Invoice!$M$10</definedName>
    <definedName name="oknShippingCost">Invoice!$AQ$41</definedName>
    <definedName name="oknShipVia">[1]Invoice!$K$18</definedName>
    <definedName name="oknStatus">Invoice!$A$5</definedName>
    <definedName name="oknStockNumber">Invoice!$AF$14</definedName>
    <definedName name="oknSubTotal">Invoice!$AE$46</definedName>
    <definedName name="oknTax1">Invoice!$AE$47</definedName>
    <definedName name="oknTax1Name">Invoice!$Z$47</definedName>
    <definedName name="oknTax1Rate">Invoice!$AA$47</definedName>
    <definedName name="oknTax1RateDefault">Invoice!$C$12</definedName>
    <definedName name="oknTax2">Invoice!$AE$48</definedName>
    <definedName name="oknTax2IsAppliedToTax1">Invoice!$C$10</definedName>
    <definedName name="oknTax2Name">Invoice!$Z$48</definedName>
    <definedName name="oknTax2Rate">Invoice!$AA$48</definedName>
    <definedName name="oknTax2RateDefault">Invoice!$C$13</definedName>
    <definedName name="oknTaxable_1">Invoice!$C$34</definedName>
    <definedName name="oknTaxable_10">Invoice!$C$43</definedName>
    <definedName name="oknTaxable_11">Invoice!$C$44</definedName>
    <definedName name="oknTaxable_12">Invoice!$C$45</definedName>
    <definedName name="oknTaxable_2">Invoice!$C$35</definedName>
    <definedName name="oknTaxable_3">Invoice!$C$36</definedName>
    <definedName name="oknTaxable_4">Invoice!$C$37</definedName>
    <definedName name="oknTaxable_5">Invoice!$C$38</definedName>
    <definedName name="oknTaxable_6">Invoice!$C$39</definedName>
    <definedName name="oknTaxable_7">Invoice!$C$40</definedName>
    <definedName name="oknTaxable_8">Invoice!$C$41</definedName>
    <definedName name="oknTaxable_9">Invoice!$C$42</definedName>
    <definedName name="oknTaxTotalIncludingShippingCost">Invoice!$C$11</definedName>
    <definedName name="oknTaxType">Invoice!$C$9</definedName>
    <definedName name="oknTotal">Invoice!$AE$50</definedName>
    <definedName name="oknVIN">Invoice!$Y$10</definedName>
    <definedName name="oknWhoAddress">Invoice!$K$10</definedName>
    <definedName name="oknWhoCityStateZip">[1]Invoice!$H$12</definedName>
    <definedName name="oknWhoCountry">[1]Invoice!$H$14</definedName>
    <definedName name="oknWhoID">Invoice!$A$14</definedName>
    <definedName name="oknWhoName">Invoice!$J$8</definedName>
    <definedName name="oknWhoPhone">Invoice!$L$14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8" hidden="1">'Office-Kit.com.System'!$B$23</definedName>
    <definedName name="oknZZDONTREMOVEUpgradedTo1028" localSheetId="8" hidden="1">'Office-Kit.com.System'!$B$21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Invoice!$E$2:$AI$56</definedName>
    <definedName name="_xlnm.Print_Area" localSheetId="5">'Payment Report'!$B$14:$J$17</definedName>
    <definedName name="_xlnm.Print_Area" localSheetId="3">'Product Report'!$B$12:$I$16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5">'Payment Report'!$2:$13</definedName>
    <definedName name="_xlnm.Print_Titles" localSheetId="3">'Product Report'!$3:$11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4" l="1"/>
  <c r="B4" i="14"/>
  <c r="B5" i="14"/>
  <c r="B6" i="14"/>
  <c r="B3" i="12"/>
  <c r="B4" i="12"/>
  <c r="B5" i="12"/>
  <c r="B6" i="12"/>
  <c r="B3" i="11"/>
  <c r="B4" i="11"/>
  <c r="B5" i="11"/>
  <c r="B6" i="11"/>
  <c r="B3" i="10"/>
  <c r="B4" i="10"/>
  <c r="B5" i="10"/>
  <c r="B6" i="10"/>
  <c r="G11" i="10"/>
  <c r="H11" i="10"/>
  <c r="B3" i="9"/>
  <c r="B4" i="9"/>
  <c r="B5" i="9"/>
  <c r="B6" i="9"/>
  <c r="J12" i="9"/>
  <c r="K12" i="9"/>
  <c r="AE34" i="8"/>
  <c r="AC34" i="8" s="1"/>
  <c r="AE35" i="8"/>
  <c r="AE36" i="8"/>
  <c r="AC36" i="8" s="1"/>
  <c r="AE37" i="8"/>
  <c r="AC37" i="8" s="1"/>
  <c r="AE38" i="8"/>
  <c r="AC38" i="8" s="1"/>
  <c r="AE39" i="8"/>
  <c r="AC39" i="8" s="1"/>
  <c r="AE40" i="8"/>
  <c r="AC40" i="8" s="1"/>
  <c r="AE41" i="8"/>
  <c r="AC41" i="8" s="1"/>
  <c r="AE42" i="8"/>
  <c r="AC42" i="8" s="1"/>
  <c r="AE43" i="8"/>
  <c r="AC43" i="8" s="1"/>
  <c r="AE44" i="8"/>
  <c r="AC44" i="8" s="1"/>
  <c r="AE45" i="8"/>
  <c r="AC45" i="8" s="1"/>
  <c r="AE48" i="8"/>
  <c r="D46" i="8" l="1" a="1"/>
  <c r="D46" i="8" s="1"/>
  <c r="AE47" i="8" s="1"/>
  <c r="AC35" i="8"/>
  <c r="AE46" i="8"/>
  <c r="AE50" i="8" l="1"/>
  <c r="AQ43" i="8" s="1"/>
</calcChain>
</file>

<file path=xl/sharedStrings.xml><?xml version="1.0" encoding="utf-8"?>
<sst xmlns="http://schemas.openxmlformats.org/spreadsheetml/2006/main" count="178" uniqueCount="137">
  <si>
    <t>Bill To:</t>
  </si>
  <si>
    <t>SoftID</t>
    <phoneticPr fontId="10" type="noConversion"/>
  </si>
  <si>
    <t>DbPath</t>
    <phoneticPr fontId="10" type="noConversion"/>
  </si>
  <si>
    <t>Taxable</t>
    <phoneticPr fontId="8" type="noConversion"/>
  </si>
  <si>
    <t>TaxSystem</t>
    <phoneticPr fontId="8" type="noConversion"/>
  </si>
  <si>
    <t>Price</t>
  </si>
  <si>
    <t>Quantity</t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</si>
  <si>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</si>
  <si>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</si>
  <si>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</si>
  <si>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</si>
  <si>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</si>
  <si>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</si>
  <si>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</si>
  <si>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</si>
  <si>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</si>
  <si>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</si>
  <si>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</si>
  <si>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</si>
  <si>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</si>
  <si>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</si>
  <si>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</si>
  <si>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$C$3</t>
  </si>
  <si>
    <t>Current Database</t>
  </si>
  <si>
    <t>Taxable</t>
  </si>
  <si>
    <t>cost</t>
    <phoneticPr fontId="8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</si>
  <si>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</si>
  <si>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</si>
  <si>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</si>
  <si>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</si>
  <si>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</si>
  <si>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</si>
  <si>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</si>
  <si>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</si>
  <si>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</si>
  <si>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</si>
  <si>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</si>
  <si>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</si>
  <si>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</si>
  <si>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</si>
  <si>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</si>
  <si>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</si>
  <si>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</si>
  <si>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</si>
  <si>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</si>
  <si>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</si>
  <si>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</si>
  <si>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</si>
  <si>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</si>
  <si>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</si>
  <si>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</si>
  <si>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</si>
  <si>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</si>
  <si>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</si>
  <si>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</si>
  <si>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</si>
  <si>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</si>
  <si>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</si>
  <si>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 xml:space="preserve">                                                                 </t>
  </si>
  <si>
    <t>Invoice Status</t>
    <phoneticPr fontId="15" type="noConversion"/>
  </si>
  <si>
    <t>ADDRESS</t>
    <phoneticPr fontId="15" type="noConversion"/>
  </si>
  <si>
    <t>TELEPHONE</t>
    <phoneticPr fontId="15" type="noConversion"/>
  </si>
  <si>
    <t>VIN#</t>
    <phoneticPr fontId="15" type="noConversion"/>
  </si>
  <si>
    <t>DISP./REF.#</t>
    <phoneticPr fontId="15" type="noConversion"/>
  </si>
  <si>
    <t>P.O.#</t>
    <phoneticPr fontId="15" type="noConversion"/>
  </si>
  <si>
    <t>STOCK#</t>
    <phoneticPr fontId="15" type="noConversion"/>
  </si>
  <si>
    <t xml:space="preserve">                     INSURANCE CO.                                                                     AGENCY                                                                     </t>
    <phoneticPr fontId="15" type="noConversion"/>
  </si>
  <si>
    <t>ADDRESS</t>
    <phoneticPr fontId="15" type="noConversion"/>
  </si>
  <si>
    <t>NAME</t>
    <phoneticPr fontId="15" type="noConversion"/>
  </si>
  <si>
    <t>AUTHORIZED BY</t>
    <phoneticPr fontId="15" type="noConversion"/>
  </si>
  <si>
    <r>
      <t xml:space="preserve">   </t>
    </r>
    <r>
      <rPr>
        <b/>
        <u/>
        <sz val="14"/>
        <rFont val="Rockwell"/>
        <family val="1"/>
      </rPr>
      <t>GUARANTEE</t>
    </r>
  </si>
  <si>
    <t>QTY</t>
    <phoneticPr fontId="15" type="noConversion"/>
  </si>
  <si>
    <t>PART NO.</t>
    <phoneticPr fontId="15" type="noConversion"/>
  </si>
  <si>
    <t>DESCRIPTION</t>
    <phoneticPr fontId="15" type="noConversion"/>
  </si>
  <si>
    <t>AMOUNT</t>
    <phoneticPr fontId="15" type="noConversion"/>
  </si>
  <si>
    <t>LIST</t>
    <phoneticPr fontId="15" type="noConversion"/>
  </si>
  <si>
    <t>INVOICE#</t>
    <phoneticPr fontId="15" type="noConversion"/>
  </si>
  <si>
    <t>DATE</t>
    <phoneticPr fontId="15" type="noConversion"/>
  </si>
  <si>
    <t>SIGNATURE</t>
    <phoneticPr fontId="15" type="noConversion"/>
  </si>
  <si>
    <t>JOB DESC.</t>
    <phoneticPr fontId="15" type="noConversion"/>
  </si>
  <si>
    <t>TOTAL</t>
    <phoneticPr fontId="15" type="noConversion"/>
  </si>
  <si>
    <t>SUBTOTAL</t>
    <phoneticPr fontId="15" type="noConversion"/>
  </si>
  <si>
    <t>Less Deductible</t>
    <phoneticPr fontId="15" type="noConversion"/>
  </si>
  <si>
    <t>SHIPPING COST</t>
    <phoneticPr fontId="15" type="noConversion"/>
  </si>
  <si>
    <t>Paid</t>
    <phoneticPr fontId="15" type="noConversion"/>
  </si>
  <si>
    <t>Total Due</t>
    <phoneticPr fontId="15" type="noConversion"/>
  </si>
  <si>
    <t>GST</t>
  </si>
  <si>
    <t>Please don't remove the following cells</t>
    <phoneticPr fontId="15" type="noConversion"/>
  </si>
  <si>
    <t>PST</t>
  </si>
  <si>
    <t>Statement Period:</t>
  </si>
  <si>
    <t>Upgraded to 1028</t>
  </si>
  <si>
    <t>Allow zero line total</t>
  </si>
  <si>
    <t>Company address</t>
    <phoneticPr fontId="15" type="noConversion"/>
  </si>
  <si>
    <t>Company city ST ZIP</t>
    <phoneticPr fontId="15" type="noConversion"/>
  </si>
  <si>
    <t>Phone, contact infomation</t>
    <phoneticPr fontId="15" type="noConversion"/>
  </si>
  <si>
    <t>#</t>
    <phoneticPr fontId="15" type="noConversion"/>
  </si>
  <si>
    <t>Your message here. Your message here. Your message here.  Your message here.Your message here.</t>
    <phoneticPr fontId="15" type="noConversion"/>
  </si>
  <si>
    <t>Your message here.Your message here.Your message here.Your message here.Your message here.</t>
    <phoneticPr fontId="15" type="noConversion"/>
  </si>
  <si>
    <r>
      <t>Your message here.</t>
    </r>
    <r>
      <rPr>
        <sz val="10"/>
        <rFont val="Arial"/>
        <family val="2"/>
      </rPr>
      <t xml:space="preserve"> Your message here. Your message here. Your message here. Your message here. Your message here.</t>
    </r>
    <phoneticPr fontId="15" type="noConversion"/>
  </si>
  <si>
    <r>
      <t>Your message here.</t>
    </r>
    <r>
      <rPr>
        <sz val="10"/>
        <rFont val="Arial"/>
        <family val="2"/>
      </rPr>
      <t xml:space="preserve"> Your message here. Your message here. Your message here.</t>
    </r>
    <phoneticPr fontId="15" type="noConversion"/>
  </si>
  <si>
    <r>
      <t>Your message here.</t>
    </r>
    <r>
      <rPr>
        <sz val="10"/>
        <rFont val="Arial"/>
        <family val="2"/>
      </rPr>
      <t xml:space="preserve"> Your message here. Your message here. Your message here. Your message here.</t>
    </r>
    <phoneticPr fontId="15" type="noConversion"/>
  </si>
  <si>
    <t>Allow incomplete line</t>
  </si>
  <si>
    <t>Pending</t>
  </si>
  <si>
    <t>Balance forward</t>
  </si>
  <si>
    <t>Current balance</t>
  </si>
  <si>
    <t>Invoice total</t>
  </si>
  <si>
    <t>Payment total</t>
  </si>
  <si>
    <t>Document#</t>
  </si>
  <si>
    <t>Status</t>
  </si>
  <si>
    <t>Amount</t>
  </si>
  <si>
    <t>Balance</t>
  </si>
  <si>
    <t>Type</t>
  </si>
  <si>
    <t>Check / Money Order #</t>
  </si>
  <si>
    <t>Notes</t>
  </si>
  <si>
    <t>Total Applied</t>
  </si>
  <si>
    <t>Customer Name</t>
  </si>
  <si>
    <t>INVOICE</t>
  </si>
  <si>
    <t>Your Service company name</t>
  </si>
  <si>
    <t>c6015</t>
  </si>
  <si>
    <t>c6015.mdb</t>
  </si>
  <si>
    <t>TAX</t>
  </si>
  <si>
    <t>prod#1</t>
  </si>
  <si>
    <t>prod#1description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</si>
  <si>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</si>
  <si>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</si>
  <si>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</si>
  <si>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</si>
  <si>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</si>
  <si>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</si>
  <si>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</si>
  <si>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</si>
  <si>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</si>
  <si>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Sample Format for Job Invoicing  (Tax Column) - c6015</t>
  </si>
  <si>
    <t>Job Billing Sample (Tax Column) - 307, Clinton[34], Michigan, 100392, 96796, 7000371502954667550?+3.72%, 28.1 sq mi, 72.8 km2, 3,573/sq mi, 1,380/km2, 42°35′25″N 82°55′01″W? / ?42.5903°N 82.9170°W? / 42.5903; -82.9170? (Clinton)</t>
  </si>
  <si>
    <t>Sample Format for Job Invoicing  (Tax Column)c6015 - 307, Clinton[34], Michigan, 100392, 96796, 7000371502954667550?+3.72%, 28.1 sq mi, 72.8 km2, 3,573/sq mi, 1,380/km2, 42°35′25″N 82°55′01″W? / ?42.5903°N 82.9170°W? / 42.5903; -82.9170? (Clinton)</t>
  </si>
  <si>
    <t>3FI6I6I5DI1D</t>
  </si>
  <si>
    <t>Cust.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</si>
</sst>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_ * #,##0.00_ ;_ * \-#,##0.00_ ;_ * &quot;-&quot;??_ ;_ @_ "/>
    <numFmt numFmtId="165" formatCode="[$-409]mmmm\ d\,\ yyyy;@"/>
    <numFmt numFmtId="166" formatCode="_(* #,##0.00_);_(* \(#,##0.00\);_(* &quot;&quot;??_);_(@_)"/>
    <numFmt numFmtId="167" formatCode="[$-409]d/mmm/yyyy;@"/>
  </numFmts>
  <fonts count="5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8"/>
      <name val="Arial"/>
      <family val="2"/>
    </font>
    <font>
      <b/>
      <sz val="12"/>
      <name val="Rockwell"/>
      <family val="1"/>
    </font>
    <font>
      <b/>
      <sz val="10"/>
      <name val="Rockwell"/>
      <family val="1"/>
    </font>
    <font>
      <b/>
      <u/>
      <sz val="18"/>
      <name val="Rockwell"/>
      <family val="1"/>
    </font>
    <font>
      <sz val="14"/>
      <name val="Arial"/>
      <family val="2"/>
    </font>
    <font>
      <b/>
      <sz val="14"/>
      <name val="Rockwell"/>
      <family val="1"/>
    </font>
    <font>
      <sz val="12"/>
      <name val="Arial"/>
      <family val="2"/>
    </font>
    <font>
      <sz val="11"/>
      <name val="Arial"/>
      <family val="2"/>
    </font>
    <font>
      <b/>
      <u/>
      <sz val="14"/>
      <name val="Rockwell"/>
      <family val="1"/>
    </font>
    <font>
      <b/>
      <sz val="16"/>
      <name val="Rockwell"/>
      <family val="1"/>
    </font>
    <font>
      <sz val="10"/>
      <name val="Rockwell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sz val="12"/>
      <name val="Rockwell"/>
      <family val="1"/>
    </font>
    <font>
      <b/>
      <sz val="20"/>
      <color indexed="23"/>
      <name val="Bodoni MT Black"/>
      <family val="1"/>
    </font>
    <font>
      <b/>
      <sz val="10"/>
      <color theme="0"/>
      <name val="Arial"/>
      <family val="2"/>
    </font>
    <font>
      <u/>
      <sz val="10"/>
      <color indexed="12"/>
      <name val="Arial"/>
      <family val="2"/>
    </font>
    <font>
      <b/>
      <sz val="11"/>
      <color indexed="9"/>
      <name val="Rockwell"/>
      <family val="1"/>
    </font>
    <font>
      <sz val="10"/>
      <name val="Trebuchet MS"/>
      <family val="2"/>
    </font>
    <font>
      <sz val="18"/>
      <color theme="4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color theme="0"/>
      <name val="Arial"/>
      <family val="2"/>
    </font>
    <font>
      <u/>
      <sz val="10"/>
      <color theme="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1">
    <xf numFmtId="0" fontId="0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2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8" fillId="2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9" fillId="14" borderId="0" applyNumberFormat="0" applyBorder="0" applyAlignment="0" applyProtection="0"/>
    <xf numFmtId="0" fontId="30" fillId="5" borderId="1" applyNumberFormat="0" applyAlignment="0" applyProtection="0"/>
    <xf numFmtId="0" fontId="31" fillId="15" borderId="2" applyNumberFormat="0" applyAlignment="0" applyProtection="0"/>
    <xf numFmtId="0" fontId="32" fillId="0" borderId="0" applyNumberFormat="0" applyFill="0" applyBorder="0" applyAlignment="0" applyProtection="0"/>
    <xf numFmtId="0" fontId="33" fillId="2" borderId="0" applyNumberFormat="0" applyBorder="0" applyAlignment="0" applyProtection="0"/>
    <xf numFmtId="0" fontId="34" fillId="0" borderId="3" applyNumberFormat="0" applyFill="0" applyAlignment="0" applyProtection="0"/>
    <xf numFmtId="0" fontId="35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7" fillId="3" borderId="1" applyNumberFormat="0" applyAlignment="0" applyProtection="0"/>
    <xf numFmtId="0" fontId="38" fillId="0" borderId="6" applyNumberFormat="0" applyFill="0" applyAlignment="0" applyProtection="0"/>
    <xf numFmtId="0" fontId="39" fillId="7" borderId="0" applyNumberFormat="0" applyBorder="0" applyAlignment="0" applyProtection="0"/>
    <xf numFmtId="0" fontId="7" fillId="4" borderId="7" applyNumberFormat="0" applyFont="0" applyAlignment="0" applyProtection="0"/>
    <xf numFmtId="0" fontId="40" fillId="5" borderId="8" applyNumberFormat="0" applyAlignment="0" applyProtection="0"/>
    <xf numFmtId="0" fontId="41" fillId="0" borderId="0" applyNumberFormat="0" applyFill="0" applyBorder="0" applyAlignment="0" applyProtection="0"/>
    <xf numFmtId="0" fontId="42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6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10">
    <xf numFmtId="0" fontId="0" fillId="0" borderId="0" xfId="0"/>
    <xf numFmtId="0" fontId="9" fillId="0" borderId="0" xfId="0" applyFont="1"/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4" fontId="12" fillId="17" borderId="10" xfId="0" applyNumberFormat="1" applyFont="1" applyFill="1" applyBorder="1" applyAlignment="1">
      <alignment horizontal="center"/>
    </xf>
    <xf numFmtId="164" fontId="9" fillId="16" borderId="0" xfId="0" applyNumberFormat="1" applyFont="1" applyFill="1"/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9" fillId="16" borderId="0" xfId="0" applyFont="1" applyFill="1"/>
    <xf numFmtId="0" fontId="12" fillId="17" borderId="10" xfId="0" applyFont="1" applyFill="1" applyBorder="1" applyAlignment="1">
      <alignment horizontal="center"/>
    </xf>
    <xf numFmtId="14" fontId="12" fillId="17" borderId="10" xfId="0" applyNumberFormat="1" applyFont="1" applyFill="1" applyBorder="1" applyAlignment="1">
      <alignment horizontal="center"/>
    </xf>
    <xf numFmtId="0" fontId="9" fillId="16" borderId="0" xfId="0" applyFont="1" applyFill="1" applyAlignment="1">
      <alignment horizontal="left" indent="1"/>
    </xf>
    <xf numFmtId="4" fontId="9" fillId="16" borderId="0" xfId="0" applyNumberFormat="1" applyFont="1" applyFill="1"/>
    <xf numFmtId="4" fontId="9" fillId="0" borderId="0" xfId="0" applyNumberFormat="1" applyFont="1"/>
    <xf numFmtId="4" fontId="12" fillId="17" borderId="10" xfId="0" applyNumberFormat="1" applyFont="1" applyFill="1" applyBorder="1" applyAlignment="1">
      <alignment horizontal="center"/>
    </xf>
    <xf numFmtId="14" fontId="9" fillId="16" borderId="0" xfId="0" applyNumberFormat="1" applyFont="1" applyFill="1"/>
    <xf numFmtId="14" fontId="9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/>
    <xf numFmtId="0" fontId="9" fillId="0" borderId="0" xfId="0" applyFont="1" applyAlignment="1">
      <alignment horizontal="left"/>
    </xf>
    <xf numFmtId="0" fontId="9" fillId="16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5" fontId="9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40" fontId="9" fillId="0" borderId="0" xfId="0" applyNumberFormat="1" applyFont="1"/>
    <xf numFmtId="4" fontId="13" fillId="0" borderId="0" xfId="0" applyNumberFormat="1" applyFont="1"/>
    <xf numFmtId="4" fontId="12" fillId="0" borderId="0" xfId="0" applyNumberFormat="1" applyFont="1"/>
    <xf numFmtId="4" fontId="9" fillId="0" borderId="0" xfId="0" applyNumberFormat="1" applyFont="1" applyAlignment="1">
      <alignment shrinkToFit="1"/>
    </xf>
    <xf numFmtId="0" fontId="12" fillId="0" borderId="0" xfId="0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4" fontId="0" fillId="0" borderId="0" xfId="0" applyNumberFormat="1"/>
    <xf numFmtId="44" fontId="16" fillId="0" borderId="0" xfId="0" applyNumberFormat="1" applyFont="1" applyAlignment="1">
      <alignment horizontal="center"/>
    </xf>
    <xf numFmtId="44" fontId="0" fillId="0" borderId="0" xfId="0" applyNumberForma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0" xfId="0" applyFont="1"/>
    <xf numFmtId="44" fontId="19" fillId="0" borderId="0" xfId="0" applyNumberFormat="1" applyFont="1" applyAlignment="1">
      <alignment horizontal="center"/>
    </xf>
    <xf numFmtId="0" fontId="16" fillId="0" borderId="0" xfId="0" applyFont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4" fontId="0" fillId="0" borderId="15" xfId="0" applyNumberFormat="1" applyBorder="1"/>
    <xf numFmtId="44" fontId="16" fillId="0" borderId="15" xfId="0" applyNumberFormat="1" applyFont="1" applyBorder="1" applyAlignment="1">
      <alignment horizontal="center"/>
    </xf>
    <xf numFmtId="44" fontId="0" fillId="0" borderId="15" xfId="0" applyNumberFormat="1" applyBorder="1" applyAlignment="1">
      <alignment horizontal="center"/>
    </xf>
    <xf numFmtId="0" fontId="16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/>
    <xf numFmtId="0" fontId="0" fillId="0" borderId="11" xfId="0" applyBorder="1"/>
    <xf numFmtId="0" fontId="0" fillId="0" borderId="13" xfId="0" applyBorder="1"/>
    <xf numFmtId="0" fontId="16" fillId="0" borderId="0" xfId="0" applyFont="1" applyAlignment="1">
      <alignment horizontal="center"/>
    </xf>
    <xf numFmtId="0" fontId="22" fillId="0" borderId="0" xfId="0" applyFont="1"/>
    <xf numFmtId="0" fontId="20" fillId="0" borderId="0" xfId="0" applyFont="1"/>
    <xf numFmtId="0" fontId="16" fillId="0" borderId="0" xfId="0" applyFont="1" applyAlignment="1">
      <alignment horizontal="right"/>
    </xf>
    <xf numFmtId="0" fontId="0" fillId="0" borderId="0" xfId="0" applyProtection="1">
      <protection locked="0"/>
    </xf>
    <xf numFmtId="0" fontId="0" fillId="0" borderId="0" xfId="0" applyAlignment="1" applyProtection="1">
      <alignment horizontal="right"/>
      <protection locked="0"/>
    </xf>
    <xf numFmtId="0" fontId="19" fillId="0" borderId="0" xfId="0" applyFont="1" applyProtection="1">
      <protection locked="0"/>
    </xf>
    <xf numFmtId="0" fontId="0" fillId="0" borderId="0" xfId="0" applyAlignment="1">
      <alignment vertical="center"/>
    </xf>
    <xf numFmtId="0" fontId="16" fillId="0" borderId="0" xfId="0" applyFont="1" applyAlignment="1" applyProtection="1">
      <alignment horizontal="right"/>
      <protection locked="0"/>
    </xf>
    <xf numFmtId="0" fontId="24" fillId="0" borderId="0" xfId="0" applyFont="1"/>
    <xf numFmtId="0" fontId="44" fillId="0" borderId="0" xfId="0" applyFont="1"/>
    <xf numFmtId="0" fontId="12" fillId="17" borderId="10" xfId="0" applyFont="1" applyFill="1" applyBorder="1"/>
    <xf numFmtId="14" fontId="9" fillId="16" borderId="0" xfId="0" applyNumberFormat="1" applyFont="1" applyFill="1" applyAlignment="1">
      <alignment horizontal="right"/>
    </xf>
    <xf numFmtId="14" fontId="9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right"/>
    </xf>
    <xf numFmtId="164" fontId="9" fillId="0" borderId="18" xfId="0" applyNumberFormat="1" applyFont="1" applyBorder="1" applyProtection="1">
      <protection locked="0"/>
    </xf>
    <xf numFmtId="14" fontId="12" fillId="17" borderId="19" xfId="0" applyNumberFormat="1" applyFont="1" applyFill="1" applyBorder="1" applyAlignment="1">
      <alignment horizontal="left" indent="1"/>
    </xf>
    <xf numFmtId="164" fontId="9" fillId="0" borderId="20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left" indent="1"/>
    </xf>
    <xf numFmtId="164" fontId="9" fillId="0" borderId="0" xfId="0" applyNumberFormat="1" applyFont="1" applyAlignment="1">
      <alignment horizontal="left" indent="1"/>
    </xf>
    <xf numFmtId="164" fontId="12" fillId="17" borderId="21" xfId="0" applyNumberFormat="1" applyFont="1" applyFill="1" applyBorder="1" applyAlignment="1">
      <alignment horizontal="left" indent="1"/>
    </xf>
    <xf numFmtId="14" fontId="12" fillId="0" borderId="0" xfId="0" applyNumberFormat="1" applyFont="1" applyAlignment="1">
      <alignment horizontal="left"/>
    </xf>
    <xf numFmtId="0" fontId="49" fillId="18" borderId="12" xfId="0" applyFont="1" applyFill="1" applyBorder="1"/>
    <xf numFmtId="0" fontId="49" fillId="18" borderId="17" xfId="0" applyFont="1" applyFill="1" applyBorder="1"/>
    <xf numFmtId="0" fontId="49" fillId="18" borderId="11" xfId="0" applyFont="1" applyFill="1" applyBorder="1"/>
    <xf numFmtId="0" fontId="7" fillId="0" borderId="48" xfId="43" applyFont="1" applyBorder="1"/>
    <xf numFmtId="0" fontId="51" fillId="0" borderId="49" xfId="43" applyFont="1" applyBorder="1" applyAlignment="1">
      <alignment horizontal="left" vertical="center"/>
    </xf>
    <xf numFmtId="0" fontId="50" fillId="0" borderId="48" xfId="43" applyBorder="1"/>
    <xf numFmtId="0" fontId="50" fillId="0" borderId="0" xfId="43"/>
    <xf numFmtId="0" fontId="21" fillId="0" borderId="50" xfId="43" applyFont="1" applyBorder="1" applyAlignment="1">
      <alignment horizontal="left" wrapText="1" indent="1"/>
    </xf>
    <xf numFmtId="0" fontId="21" fillId="0" borderId="48" xfId="43" applyFont="1" applyBorder="1"/>
    <xf numFmtId="0" fontId="21" fillId="0" borderId="48" xfId="43" applyFont="1" applyBorder="1" applyAlignment="1">
      <alignment horizontal="left" wrapText="1"/>
    </xf>
    <xf numFmtId="0" fontId="52" fillId="0" borderId="48" xfId="43" applyFont="1" applyBorder="1" applyAlignment="1">
      <alignment horizontal="left" wrapText="1"/>
    </xf>
    <xf numFmtId="0" fontId="53" fillId="0" borderId="48" xfId="45" applyBorder="1" applyAlignment="1" applyProtection="1">
      <alignment horizontal="left" wrapText="1"/>
    </xf>
    <xf numFmtId="0" fontId="21" fillId="0" borderId="48" xfId="43" applyFont="1" applyBorder="1" applyAlignment="1">
      <alignment horizontal="left"/>
    </xf>
    <xf numFmtId="0" fontId="7" fillId="0" borderId="0" xfId="43" applyFont="1"/>
    <xf numFmtId="0" fontId="48" fillId="0" borderId="0" xfId="42" applyAlignment="1" applyProtection="1"/>
    <xf numFmtId="0" fontId="2" fillId="0" borderId="0" xfId="49"/>
    <xf numFmtId="0" fontId="11" fillId="0" borderId="0" xfId="0" applyFont="1"/>
    <xf numFmtId="0" fontId="26" fillId="0" borderId="0" xfId="0" applyFont="1"/>
    <xf numFmtId="0" fontId="26" fillId="0" borderId="0" xfId="0" applyFont="1" applyAlignment="1">
      <alignment horizontal="right"/>
    </xf>
    <xf numFmtId="0" fontId="26" fillId="20" borderId="0" xfId="0" applyFont="1" applyFill="1" applyProtection="1">
      <protection locked="0"/>
    </xf>
    <xf numFmtId="0" fontId="26" fillId="20" borderId="0" xfId="0" applyFont="1" applyFill="1"/>
    <xf numFmtId="0" fontId="55" fillId="21" borderId="0" xfId="0" applyFont="1" applyFill="1"/>
    <xf numFmtId="0" fontId="55" fillId="21" borderId="0" xfId="0" applyFont="1" applyFill="1" applyAlignment="1">
      <alignment vertical="center"/>
    </xf>
    <xf numFmtId="0" fontId="55" fillId="21" borderId="0" xfId="0" applyFont="1" applyFill="1" applyAlignment="1">
      <alignment horizontal="center" vertical="center"/>
    </xf>
    <xf numFmtId="0" fontId="47" fillId="21" borderId="0" xfId="0" applyFont="1" applyFill="1" applyAlignment="1">
      <alignment horizontal="right" vertical="center"/>
    </xf>
    <xf numFmtId="0" fontId="55" fillId="21" borderId="0" xfId="0" applyFont="1" applyFill="1" applyAlignment="1">
      <alignment horizontal="center"/>
    </xf>
    <xf numFmtId="0" fontId="56" fillId="21" borderId="0" xfId="42" applyFont="1" applyFill="1" applyAlignment="1" applyProtection="1"/>
    <xf numFmtId="0" fontId="55" fillId="19" borderId="0" xfId="0" applyFont="1" applyFill="1"/>
    <xf numFmtId="0" fontId="0" fillId="19" borderId="0" xfId="0" applyFill="1" applyProtection="1">
      <protection locked="0"/>
    </xf>
    <xf numFmtId="0" fontId="7" fillId="19" borderId="0" xfId="0" applyFont="1" applyFill="1"/>
    <xf numFmtId="0" fontId="0" fillId="19" borderId="0" xfId="0" applyFill="1" applyProtection="1">
      <protection locked="0" hidden="1"/>
    </xf>
    <xf numFmtId="0" fontId="0" fillId="19" borderId="0" xfId="0" applyFill="1"/>
    <xf numFmtId="0" fontId="11" fillId="19" borderId="0" xfId="0" applyFont="1" applyFill="1"/>
    <xf numFmtId="0" fontId="48" fillId="19" borderId="0" xfId="42" applyFill="1" applyAlignment="1" applyProtection="1"/>
    <xf numFmtId="0" fontId="1" fillId="0" borderId="0" xfId="50"/>
    <xf numFmtId="0" fontId="45" fillId="0" borderId="12" xfId="0" applyFont="1" applyBorder="1" applyAlignment="1" applyProtection="1">
      <alignment horizontal="center"/>
      <protection locked="0"/>
    </xf>
    <xf numFmtId="0" fontId="45" fillId="0" borderId="17" xfId="0" applyFont="1" applyBorder="1" applyAlignment="1" applyProtection="1">
      <alignment horizontal="center"/>
      <protection locked="0"/>
    </xf>
    <xf numFmtId="0" fontId="45" fillId="0" borderId="15" xfId="0" applyFont="1" applyBorder="1" applyAlignment="1" applyProtection="1">
      <alignment horizontal="center"/>
      <protection locked="0"/>
    </xf>
    <xf numFmtId="0" fontId="45" fillId="0" borderId="16" xfId="0" applyFont="1" applyBorder="1" applyAlignment="1" applyProtection="1">
      <alignment horizontal="center"/>
      <protection locked="0"/>
    </xf>
    <xf numFmtId="0" fontId="45" fillId="0" borderId="0" xfId="0" applyFont="1" applyAlignment="1" applyProtection="1">
      <alignment horizontal="center"/>
      <protection locked="0"/>
    </xf>
    <xf numFmtId="0" fontId="11" fillId="0" borderId="0" xfId="0" applyFont="1" applyAlignment="1">
      <alignment horizontal="center"/>
    </xf>
    <xf numFmtId="0" fontId="46" fillId="0" borderId="0" xfId="0" applyFont="1" applyAlignment="1">
      <alignment horizontal="right" vertical="center"/>
    </xf>
    <xf numFmtId="0" fontId="25" fillId="0" borderId="0" xfId="0" applyFont="1" applyAlignment="1">
      <alignment horizontal="center"/>
    </xf>
    <xf numFmtId="166" fontId="16" fillId="0" borderId="22" xfId="0" applyNumberFormat="1" applyFont="1" applyBorder="1" applyAlignment="1">
      <alignment horizontal="center"/>
    </xf>
    <xf numFmtId="166" fontId="16" fillId="0" borderId="23" xfId="0" applyNumberFormat="1" applyFont="1" applyBorder="1" applyAlignment="1">
      <alignment horizontal="center"/>
    </xf>
    <xf numFmtId="166" fontId="16" fillId="0" borderId="24" xfId="0" applyNumberFormat="1" applyFont="1" applyBorder="1" applyAlignment="1">
      <alignment horizontal="center"/>
    </xf>
    <xf numFmtId="0" fontId="16" fillId="0" borderId="0" xfId="0" applyFont="1" applyAlignment="1">
      <alignment horizontal="right"/>
    </xf>
    <xf numFmtId="166" fontId="45" fillId="0" borderId="36" xfId="0" applyNumberFormat="1" applyFont="1" applyBorder="1" applyAlignment="1">
      <alignment horizontal="center" vertical="center"/>
    </xf>
    <xf numFmtId="166" fontId="45" fillId="0" borderId="37" xfId="0" applyNumberFormat="1" applyFont="1" applyBorder="1" applyAlignment="1">
      <alignment horizontal="center" vertical="center"/>
    </xf>
    <xf numFmtId="166" fontId="45" fillId="0" borderId="38" xfId="0" applyNumberFormat="1" applyFont="1" applyBorder="1" applyAlignment="1">
      <alignment horizontal="center" vertical="center"/>
    </xf>
    <xf numFmtId="166" fontId="25" fillId="0" borderId="33" xfId="0" applyNumberFormat="1" applyFont="1" applyBorder="1" applyAlignment="1">
      <alignment horizontal="center" vertical="center"/>
    </xf>
    <xf numFmtId="166" fontId="25" fillId="0" borderId="34" xfId="0" applyNumberFormat="1" applyFont="1" applyBorder="1" applyAlignment="1">
      <alignment horizontal="center" vertical="center"/>
    </xf>
    <xf numFmtId="166" fontId="25" fillId="0" borderId="35" xfId="0" applyNumberFormat="1" applyFont="1" applyBorder="1" applyAlignment="1">
      <alignment horizontal="center" vertical="center"/>
    </xf>
    <xf numFmtId="0" fontId="25" fillId="0" borderId="39" xfId="0" applyFont="1" applyBorder="1" applyAlignment="1" applyProtection="1">
      <alignment horizontal="center" vertical="center"/>
      <protection locked="0"/>
    </xf>
    <xf numFmtId="0" fontId="25" fillId="0" borderId="43" xfId="0" applyFont="1" applyBorder="1" applyAlignment="1" applyProtection="1">
      <alignment horizontal="center" vertical="center"/>
      <protection locked="0"/>
    </xf>
    <xf numFmtId="0" fontId="25" fillId="0" borderId="40" xfId="0" applyFont="1" applyBorder="1" applyAlignment="1" applyProtection="1">
      <alignment horizontal="center" vertical="center"/>
      <protection locked="0"/>
    </xf>
    <xf numFmtId="0" fontId="25" fillId="0" borderId="36" xfId="0" applyFont="1" applyBorder="1" applyAlignment="1" applyProtection="1">
      <alignment horizontal="center" vertical="center"/>
      <protection locked="0"/>
    </xf>
    <xf numFmtId="0" fontId="25" fillId="0" borderId="37" xfId="0" applyFont="1" applyBorder="1" applyAlignment="1" applyProtection="1">
      <alignment horizontal="center" vertical="center"/>
      <protection locked="0"/>
    </xf>
    <xf numFmtId="0" fontId="25" fillId="0" borderId="42" xfId="0" applyFont="1" applyBorder="1" applyAlignment="1" applyProtection="1">
      <alignment horizontal="center" vertical="center"/>
      <protection locked="0"/>
    </xf>
    <xf numFmtId="166" fontId="25" fillId="0" borderId="36" xfId="0" applyNumberFormat="1" applyFont="1" applyBorder="1" applyAlignment="1">
      <alignment horizontal="center" vertical="center"/>
    </xf>
    <xf numFmtId="166" fontId="25" fillId="0" borderId="37" xfId="0" applyNumberFormat="1" applyFont="1" applyBorder="1" applyAlignment="1">
      <alignment horizontal="center" vertical="center"/>
    </xf>
    <xf numFmtId="166" fontId="25" fillId="0" borderId="38" xfId="0" applyNumberFormat="1" applyFont="1" applyBorder="1" applyAlignment="1">
      <alignment horizontal="center" vertical="center"/>
    </xf>
    <xf numFmtId="0" fontId="8" fillId="0" borderId="15" xfId="0" applyFont="1" applyBorder="1" applyAlignment="1" applyProtection="1">
      <alignment horizontal="center"/>
      <protection locked="0"/>
    </xf>
    <xf numFmtId="4" fontId="8" fillId="0" borderId="12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166" fontId="45" fillId="0" borderId="30" xfId="0" applyNumberFormat="1" applyFont="1" applyBorder="1" applyAlignment="1">
      <alignment horizontal="center" vertical="center"/>
    </xf>
    <xf numFmtId="166" fontId="45" fillId="0" borderId="31" xfId="0" applyNumberFormat="1" applyFont="1" applyBorder="1" applyAlignment="1">
      <alignment horizontal="center" vertical="center"/>
    </xf>
    <xf numFmtId="166" fontId="45" fillId="0" borderId="32" xfId="0" applyNumberFormat="1" applyFont="1" applyBorder="1" applyAlignment="1">
      <alignment horizontal="center" vertical="center"/>
    </xf>
    <xf numFmtId="167" fontId="16" fillId="0" borderId="15" xfId="0" applyNumberFormat="1" applyFont="1" applyBorder="1" applyAlignment="1" applyProtection="1">
      <alignment horizontal="center"/>
      <protection locked="0"/>
    </xf>
    <xf numFmtId="4" fontId="0" fillId="0" borderId="15" xfId="0" applyNumberFormat="1" applyBorder="1" applyAlignment="1" applyProtection="1">
      <alignment horizontal="center"/>
      <protection locked="0"/>
    </xf>
    <xf numFmtId="0" fontId="45" fillId="0" borderId="28" xfId="0" applyFont="1" applyBorder="1" applyAlignment="1" applyProtection="1">
      <alignment horizontal="center" vertical="center"/>
      <protection locked="0"/>
    </xf>
    <xf numFmtId="0" fontId="45" fillId="0" borderId="29" xfId="0" applyFont="1" applyBorder="1" applyAlignment="1" applyProtection="1">
      <alignment horizontal="center" vertical="center"/>
      <protection locked="0"/>
    </xf>
    <xf numFmtId="0" fontId="25" fillId="0" borderId="30" xfId="0" applyFont="1" applyBorder="1" applyAlignment="1" applyProtection="1">
      <alignment horizontal="center" vertical="center"/>
      <protection locked="0"/>
    </xf>
    <xf numFmtId="0" fontId="25" fillId="0" borderId="31" xfId="0" applyFont="1" applyBorder="1" applyAlignment="1" applyProtection="1">
      <alignment horizontal="center" vertical="center"/>
      <protection locked="0"/>
    </xf>
    <xf numFmtId="0" fontId="25" fillId="0" borderId="45" xfId="0" applyFont="1" applyBorder="1" applyAlignment="1" applyProtection="1">
      <alignment horizontal="center" vertical="center"/>
      <protection locked="0"/>
    </xf>
    <xf numFmtId="166" fontId="16" fillId="0" borderId="22" xfId="0" applyNumberFormat="1" applyFont="1" applyBorder="1" applyAlignment="1" applyProtection="1">
      <alignment horizontal="center"/>
      <protection locked="0"/>
    </xf>
    <xf numFmtId="166" fontId="16" fillId="0" borderId="23" xfId="0" applyNumberFormat="1" applyFont="1" applyBorder="1" applyAlignment="1" applyProtection="1">
      <alignment horizontal="center"/>
      <protection locked="0"/>
    </xf>
    <xf numFmtId="166" fontId="16" fillId="0" borderId="24" xfId="0" applyNumberFormat="1" applyFont="1" applyBorder="1" applyAlignment="1" applyProtection="1">
      <alignment horizontal="center"/>
      <protection locked="0"/>
    </xf>
    <xf numFmtId="0" fontId="16" fillId="0" borderId="12" xfId="0" applyFont="1" applyBorder="1" applyAlignment="1">
      <alignment horizontal="right"/>
    </xf>
    <xf numFmtId="10" fontId="16" fillId="0" borderId="0" xfId="0" applyNumberFormat="1" applyFont="1" applyAlignment="1" applyProtection="1">
      <alignment horizontal="right"/>
      <protection locked="0"/>
    </xf>
    <xf numFmtId="0" fontId="25" fillId="0" borderId="30" xfId="0" applyFont="1" applyBorder="1" applyAlignment="1" applyProtection="1">
      <alignment horizontal="left" vertical="center"/>
      <protection locked="0"/>
    </xf>
    <xf numFmtId="0" fontId="25" fillId="0" borderId="31" xfId="0" applyFont="1" applyBorder="1" applyAlignment="1" applyProtection="1">
      <alignment horizontal="left" vertical="center"/>
      <protection locked="0"/>
    </xf>
    <xf numFmtId="0" fontId="25" fillId="0" borderId="45" xfId="0" applyFont="1" applyBorder="1" applyAlignment="1" applyProtection="1">
      <alignment horizontal="left" vertical="center"/>
      <protection locked="0"/>
    </xf>
    <xf numFmtId="166" fontId="25" fillId="0" borderId="30" xfId="0" applyNumberFormat="1" applyFont="1" applyBorder="1" applyAlignment="1" applyProtection="1">
      <alignment horizontal="right" vertical="center"/>
      <protection locked="0"/>
    </xf>
    <xf numFmtId="166" fontId="25" fillId="0" borderId="31" xfId="0" applyNumberFormat="1" applyFont="1" applyBorder="1" applyAlignment="1" applyProtection="1">
      <alignment horizontal="right" vertical="center"/>
      <protection locked="0"/>
    </xf>
    <xf numFmtId="166" fontId="25" fillId="0" borderId="45" xfId="0" applyNumberFormat="1" applyFont="1" applyBorder="1" applyAlignment="1" applyProtection="1">
      <alignment horizontal="right" vertical="center"/>
      <protection locked="0"/>
    </xf>
    <xf numFmtId="166" fontId="25" fillId="0" borderId="36" xfId="0" applyNumberFormat="1" applyFont="1" applyBorder="1" applyAlignment="1">
      <alignment horizontal="right" vertical="center"/>
    </xf>
    <xf numFmtId="166" fontId="25" fillId="0" borderId="42" xfId="0" applyNumberFormat="1" applyFont="1" applyBorder="1" applyAlignment="1">
      <alignment horizontal="right" vertical="center"/>
    </xf>
    <xf numFmtId="0" fontId="47" fillId="21" borderId="0" xfId="0" applyFont="1" applyFill="1" applyAlignment="1">
      <alignment horizontal="center"/>
    </xf>
    <xf numFmtId="0" fontId="55" fillId="19" borderId="0" xfId="0" applyFont="1" applyFill="1" applyAlignment="1" applyProtection="1">
      <alignment horizontal="center"/>
      <protection locked="0"/>
    </xf>
    <xf numFmtId="0" fontId="45" fillId="0" borderId="27" xfId="0" applyFont="1" applyBorder="1" applyAlignment="1" applyProtection="1">
      <alignment horizontal="center" vertical="center"/>
      <protection locked="0"/>
    </xf>
    <xf numFmtId="0" fontId="45" fillId="0" borderId="10" xfId="0" applyFont="1" applyBorder="1" applyAlignment="1" applyProtection="1">
      <alignment horizontal="center" vertical="center"/>
      <protection locked="0"/>
    </xf>
    <xf numFmtId="0" fontId="49" fillId="18" borderId="11" xfId="0" applyFont="1" applyFill="1" applyBorder="1" applyAlignment="1">
      <alignment horizontal="center"/>
    </xf>
    <xf numFmtId="0" fontId="49" fillId="18" borderId="12" xfId="0" applyFont="1" applyFill="1" applyBorder="1" applyAlignment="1">
      <alignment horizontal="center"/>
    </xf>
    <xf numFmtId="0" fontId="25" fillId="0" borderId="25" xfId="0" applyFont="1" applyBorder="1" applyAlignment="1" applyProtection="1">
      <alignment horizontal="center" vertical="center"/>
      <protection locked="0"/>
    </xf>
    <xf numFmtId="0" fontId="25" fillId="0" borderId="26" xfId="0" applyFont="1" applyBorder="1" applyAlignment="1" applyProtection="1">
      <alignment horizontal="center" vertical="center"/>
      <protection locked="0"/>
    </xf>
    <xf numFmtId="0" fontId="25" fillId="0" borderId="27" xfId="0" applyFont="1" applyBorder="1" applyAlignment="1" applyProtection="1">
      <alignment horizontal="center" vertical="center"/>
      <protection locked="0"/>
    </xf>
    <xf numFmtId="0" fontId="25" fillId="0" borderId="10" xfId="0" applyFont="1" applyBorder="1" applyAlignment="1" applyProtection="1">
      <alignment horizontal="center" vertical="center"/>
      <protection locked="0"/>
    </xf>
    <xf numFmtId="0" fontId="25" fillId="0" borderId="19" xfId="0" applyFont="1" applyBorder="1" applyAlignment="1" applyProtection="1">
      <alignment horizontal="center" vertical="center"/>
      <protection locked="0"/>
    </xf>
    <xf numFmtId="0" fontId="25" fillId="0" borderId="44" xfId="0" applyFont="1" applyBorder="1" applyAlignment="1" applyProtection="1">
      <alignment horizontal="center" vertical="center"/>
      <protection locked="0"/>
    </xf>
    <xf numFmtId="0" fontId="25" fillId="0" borderId="21" xfId="0" applyFont="1" applyBorder="1" applyAlignment="1" applyProtection="1">
      <alignment horizontal="center" vertical="center"/>
      <protection locked="0"/>
    </xf>
    <xf numFmtId="0" fontId="47" fillId="19" borderId="0" xfId="0" applyFont="1" applyFill="1" applyAlignment="1" applyProtection="1">
      <alignment horizontal="center"/>
      <protection locked="0"/>
    </xf>
    <xf numFmtId="0" fontId="25" fillId="0" borderId="33" xfId="0" applyFont="1" applyBorder="1" applyAlignment="1" applyProtection="1">
      <alignment horizontal="center" vertical="center"/>
      <protection locked="0"/>
    </xf>
    <xf numFmtId="0" fontId="25" fillId="0" borderId="34" xfId="0" applyFont="1" applyBorder="1" applyAlignment="1" applyProtection="1">
      <alignment horizontal="center" vertical="center"/>
      <protection locked="0"/>
    </xf>
    <xf numFmtId="0" fontId="25" fillId="0" borderId="41" xfId="0" applyFont="1" applyBorder="1" applyAlignment="1" applyProtection="1">
      <alignment horizontal="center" vertical="center"/>
      <protection locked="0"/>
    </xf>
    <xf numFmtId="166" fontId="25" fillId="0" borderId="36" xfId="0" applyNumberFormat="1" applyFont="1" applyBorder="1" applyAlignment="1" applyProtection="1">
      <alignment horizontal="right" vertical="center"/>
      <protection locked="0"/>
    </xf>
    <xf numFmtId="166" fontId="25" fillId="0" borderId="37" xfId="0" applyNumberFormat="1" applyFont="1" applyBorder="1" applyAlignment="1" applyProtection="1">
      <alignment horizontal="right" vertical="center"/>
      <protection locked="0"/>
    </xf>
    <xf numFmtId="166" fontId="25" fillId="0" borderId="42" xfId="0" applyNumberFormat="1" applyFont="1" applyBorder="1" applyAlignment="1" applyProtection="1">
      <alignment horizontal="right" vertical="center"/>
      <protection locked="0"/>
    </xf>
    <xf numFmtId="0" fontId="25" fillId="0" borderId="36" xfId="0" applyFont="1" applyBorder="1" applyAlignment="1" applyProtection="1">
      <alignment horizontal="left" vertical="center"/>
      <protection locked="0"/>
    </xf>
    <xf numFmtId="0" fontId="25" fillId="0" borderId="37" xfId="0" applyFont="1" applyBorder="1" applyAlignment="1" applyProtection="1">
      <alignment horizontal="left" vertical="center"/>
      <protection locked="0"/>
    </xf>
    <xf numFmtId="0" fontId="25" fillId="0" borderId="42" xfId="0" applyFont="1" applyBorder="1" applyAlignment="1" applyProtection="1">
      <alignment horizontal="left" vertical="center"/>
      <protection locked="0"/>
    </xf>
    <xf numFmtId="166" fontId="25" fillId="0" borderId="19" xfId="0" applyNumberFormat="1" applyFont="1" applyBorder="1" applyAlignment="1">
      <alignment horizontal="right" vertical="center"/>
    </xf>
    <xf numFmtId="166" fontId="25" fillId="0" borderId="21" xfId="0" applyNumberFormat="1" applyFont="1" applyBorder="1" applyAlignment="1">
      <alignment horizontal="right" vertical="center"/>
    </xf>
    <xf numFmtId="0" fontId="25" fillId="0" borderId="46" xfId="0" applyFont="1" applyBorder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0" fontId="25" fillId="0" borderId="47" xfId="0" applyFont="1" applyBorder="1" applyAlignment="1" applyProtection="1">
      <alignment horizontal="left" vertical="center"/>
      <protection locked="0"/>
    </xf>
    <xf numFmtId="0" fontId="49" fillId="18" borderId="0" xfId="0" applyFont="1" applyFill="1" applyAlignment="1">
      <alignment horizontal="center"/>
    </xf>
    <xf numFmtId="0" fontId="49" fillId="18" borderId="23" xfId="0" applyFont="1" applyFill="1" applyBorder="1" applyAlignment="1">
      <alignment horizontal="center"/>
    </xf>
    <xf numFmtId="166" fontId="25" fillId="0" borderId="33" xfId="0" applyNumberFormat="1" applyFont="1" applyBorder="1" applyAlignment="1">
      <alignment horizontal="right" vertical="center"/>
    </xf>
    <xf numFmtId="166" fontId="25" fillId="0" borderId="41" xfId="0" applyNumberFormat="1" applyFont="1" applyBorder="1" applyAlignment="1">
      <alignment horizontal="right" vertical="center"/>
    </xf>
    <xf numFmtId="166" fontId="25" fillId="0" borderId="39" xfId="0" applyNumberFormat="1" applyFont="1" applyBorder="1" applyAlignment="1">
      <alignment horizontal="right" vertical="center"/>
    </xf>
    <xf numFmtId="166" fontId="25" fillId="0" borderId="40" xfId="0" applyNumberFormat="1" applyFont="1" applyBorder="1" applyAlignment="1">
      <alignment horizontal="right" vertical="center"/>
    </xf>
    <xf numFmtId="166" fontId="25" fillId="0" borderId="46" xfId="0" applyNumberFormat="1" applyFont="1" applyBorder="1" applyAlignment="1" applyProtection="1">
      <alignment horizontal="right" vertical="center"/>
      <protection locked="0"/>
    </xf>
    <xf numFmtId="166" fontId="25" fillId="0" borderId="0" xfId="0" applyNumberFormat="1" applyFont="1" applyAlignment="1" applyProtection="1">
      <alignment horizontal="right" vertical="center"/>
      <protection locked="0"/>
    </xf>
    <xf numFmtId="166" fontId="25" fillId="0" borderId="47" xfId="0" applyNumberFormat="1" applyFont="1" applyBorder="1" applyAlignment="1" applyProtection="1">
      <alignment horizontal="right" vertical="center"/>
      <protection locked="0"/>
    </xf>
    <xf numFmtId="14" fontId="12" fillId="17" borderId="39" xfId="0" applyNumberFormat="1" applyFont="1" applyFill="1" applyBorder="1" applyAlignment="1">
      <alignment horizontal="left" indent="1"/>
    </xf>
    <xf numFmtId="14" fontId="12" fillId="17" borderId="40" xfId="0" applyNumberFormat="1" applyFont="1" applyFill="1" applyBorder="1" applyAlignment="1">
      <alignment horizontal="left" indent="1"/>
    </xf>
    <xf numFmtId="14" fontId="12" fillId="17" borderId="19" xfId="0" applyNumberFormat="1" applyFont="1" applyFill="1" applyBorder="1" applyAlignment="1">
      <alignment horizontal="left" indent="1"/>
    </xf>
    <xf numFmtId="14" fontId="12" fillId="17" borderId="21" xfId="0" applyNumberFormat="1" applyFont="1" applyFill="1" applyBorder="1" applyAlignment="1">
      <alignment horizontal="left" indent="1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42" builtinId="8"/>
    <cellStyle name="Hyperlink 2" xfId="45" xr:uid="{00000000-0005-0000-0000-000022000000}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00000000-0005-0000-0000-00002C000000}"/>
    <cellStyle name="Normal 8" xfId="50" xr:uid="{5ECE2471-88C0-4DAB-AEA8-D56DB20C8E9D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jobinvoicesampletax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28575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382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28575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382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161925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03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8</xdr:col>
      <xdr:colOff>161925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03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12</xdr:col>
      <xdr:colOff>161925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52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12</xdr:col>
      <xdr:colOff>161925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52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23</xdr:col>
      <xdr:colOff>142875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2197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23</xdr:col>
      <xdr:colOff>142875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2197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27</xdr:col>
      <xdr:colOff>104775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61722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27</xdr:col>
      <xdr:colOff>104775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1722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30</xdr:col>
      <xdr:colOff>228600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1247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31</xdr:col>
      <xdr:colOff>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1342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0</xdr:col>
      <xdr:colOff>38100</xdr:colOff>
      <xdr:row>0</xdr:row>
      <xdr:rowOff>400050</xdr:rowOff>
    </xdr:from>
    <xdr:ext cx="1343025" cy="224998"/>
    <xdr:sp macro="_xll.ExecImeCommand" textlink="">
      <xdr:nvSpPr>
        <xdr:cNvPr id="14" name="oknCmdAbou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8100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4</xdr:col>
      <xdr:colOff>38100</xdr:colOff>
      <xdr:row>33</xdr:row>
      <xdr:rowOff>38100</xdr:rowOff>
    </xdr:from>
    <xdr:ext cx="171450" cy="171450"/>
    <xdr:sp macro="_xll.ExecImeCommand" textlink="">
      <xdr:nvSpPr>
        <xdr:cNvPr id="15" name="oknCboPID_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447800" y="63055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34</xdr:row>
      <xdr:rowOff>47625</xdr:rowOff>
    </xdr:from>
    <xdr:ext cx="171450" cy="171450"/>
    <xdr:sp macro="_xll.ExecImeCommand" textlink="">
      <xdr:nvSpPr>
        <xdr:cNvPr id="16" name="oknCboPID_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447800" y="6505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35</xdr:row>
      <xdr:rowOff>38100</xdr:rowOff>
    </xdr:from>
    <xdr:ext cx="171450" cy="171450"/>
    <xdr:sp macro="_xll.ExecImeCommand" textlink="">
      <xdr:nvSpPr>
        <xdr:cNvPr id="17" name="oknCboPID_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447800" y="66865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36</xdr:row>
      <xdr:rowOff>47625</xdr:rowOff>
    </xdr:from>
    <xdr:ext cx="171450" cy="171450"/>
    <xdr:sp macro="_xll.ExecImeCommand" textlink="">
      <xdr:nvSpPr>
        <xdr:cNvPr id="18" name="oknCboPID_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447800" y="6886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37</xdr:row>
      <xdr:rowOff>47625</xdr:rowOff>
    </xdr:from>
    <xdr:ext cx="171450" cy="171450"/>
    <xdr:sp macro="_xll.ExecImeCommand" textlink="">
      <xdr:nvSpPr>
        <xdr:cNvPr id="19" name="oknCboPID_5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447800" y="7077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38</xdr:row>
      <xdr:rowOff>57150</xdr:rowOff>
    </xdr:from>
    <xdr:ext cx="171450" cy="171450"/>
    <xdr:sp macro="_xll.ExecImeCommand" textlink="">
      <xdr:nvSpPr>
        <xdr:cNvPr id="20" name="oknCboPID_6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447800" y="7277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39</xdr:row>
      <xdr:rowOff>47625</xdr:rowOff>
    </xdr:from>
    <xdr:ext cx="171450" cy="171450"/>
    <xdr:sp macro="_xll.ExecImeCommand" textlink="">
      <xdr:nvSpPr>
        <xdr:cNvPr id="21" name="oknCboPID_7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447800" y="7458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40</xdr:row>
      <xdr:rowOff>57150</xdr:rowOff>
    </xdr:from>
    <xdr:ext cx="171450" cy="171450"/>
    <xdr:sp macro="_xll.ExecImeCommand" textlink="">
      <xdr:nvSpPr>
        <xdr:cNvPr id="22" name="oknCboPID_8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447800" y="7658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41</xdr:row>
      <xdr:rowOff>38100</xdr:rowOff>
    </xdr:from>
    <xdr:ext cx="171450" cy="171450"/>
    <xdr:sp macro="_xll.ExecImeCommand" textlink="">
      <xdr:nvSpPr>
        <xdr:cNvPr id="23" name="oknCboPID_9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447800" y="78295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42</xdr:row>
      <xdr:rowOff>47625</xdr:rowOff>
    </xdr:from>
    <xdr:ext cx="171450" cy="171450"/>
    <xdr:sp macro="_xll.ExecImeCommand" textlink="">
      <xdr:nvSpPr>
        <xdr:cNvPr id="24" name="oknCboPID_10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447800" y="8029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43</xdr:row>
      <xdr:rowOff>38100</xdr:rowOff>
    </xdr:from>
    <xdr:ext cx="171450" cy="171450"/>
    <xdr:sp macro="_xll.ExecImeCommand" textlink="">
      <xdr:nvSpPr>
        <xdr:cNvPr id="25" name="oknCboPID_1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447800" y="82105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44</xdr:row>
      <xdr:rowOff>38100</xdr:rowOff>
    </xdr:from>
    <xdr:ext cx="171450" cy="171450"/>
    <xdr:sp macro="_xll.ExecImeCommand" textlink="">
      <xdr:nvSpPr>
        <xdr:cNvPr id="26" name="oknCboPID_1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447800" y="84010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10</xdr:row>
      <xdr:rowOff>28575</xdr:rowOff>
    </xdr:from>
    <xdr:ext cx="1323975" cy="224998"/>
    <xdr:sp macro="_xll.ExecImeCommand" textlink="">
      <xdr:nvSpPr>
        <xdr:cNvPr id="27" name="oknCmdCustomerEdit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7625" y="2286000"/>
          <a:ext cx="13239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57150</xdr:colOff>
      <xdr:row>8</xdr:row>
      <xdr:rowOff>104775</xdr:rowOff>
    </xdr:from>
    <xdr:ext cx="1323975" cy="224998"/>
    <xdr:sp macro="_xll.ExecImeCommand" textlink="">
      <xdr:nvSpPr>
        <xdr:cNvPr id="28" name="oknCmdSaveAsNewCustomer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57150" y="1981200"/>
          <a:ext cx="13239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361951</xdr:colOff>
          <xdr:row>33</xdr:row>
          <xdr:rowOff>9525</xdr:rowOff>
        </xdr:from>
        <xdr:to>
          <xdr:col>1</xdr:col>
          <xdr:colOff>552451</xdr:colOff>
          <xdr:row>45</xdr:row>
          <xdr:rowOff>19050</xdr:rowOff>
        </xdr:to>
        <xdr:grpSp>
          <xdr:nvGrpSpPr>
            <xdr:cNvPr id="29" name="oknWidget_taxablegroup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GrpSpPr/>
          </xdr:nvGrpSpPr>
          <xdr:grpSpPr>
            <a:xfrm>
              <a:off x="1019176" y="6276975"/>
              <a:ext cx="190500" cy="2295525"/>
              <a:chOff x="1019176" y="6276975"/>
              <a:chExt cx="190500" cy="2295525"/>
            </a:xfrm>
          </xdr:grpSpPr>
          <xdr:sp macro="" textlink="">
            <xdr:nvSpPr>
              <xdr:cNvPr id="8288" name="oknWidget_taxable1" hidden="1">
                <a:extLst>
                  <a:ext uri="{63B3BB69-23CF-44E3-9099-C40C66FF867C}">
                    <a14:compatExt spid="_x0000_s8288"/>
                  </a:ext>
                  <a:ext uri="{FF2B5EF4-FFF2-40B4-BE49-F238E27FC236}">
                    <a16:creationId xmlns:a16="http://schemas.microsoft.com/office/drawing/2014/main" id="{00000000-0008-0000-0000-000060200000}"/>
                  </a:ext>
                </a:extLst>
              </xdr:cNvPr>
              <xdr:cNvSpPr/>
            </xdr:nvSpPr>
            <xdr:spPr bwMode="auto">
              <a:xfrm>
                <a:off x="1019176" y="6276975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89" name="oknWidget_taxable2" hidden="1">
                <a:extLst>
                  <a:ext uri="{63B3BB69-23CF-44E3-9099-C40C66FF867C}">
                    <a14:compatExt spid="_x0000_s8289"/>
                  </a:ext>
                  <a:ext uri="{FF2B5EF4-FFF2-40B4-BE49-F238E27FC236}">
                    <a16:creationId xmlns:a16="http://schemas.microsoft.com/office/drawing/2014/main" id="{00000000-0008-0000-0000-000061200000}"/>
                  </a:ext>
                </a:extLst>
              </xdr:cNvPr>
              <xdr:cNvSpPr/>
            </xdr:nvSpPr>
            <xdr:spPr bwMode="auto">
              <a:xfrm>
                <a:off x="1019176" y="6467475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0" name="oknWidget_taxable3" hidden="1">
                <a:extLst>
                  <a:ext uri="{63B3BB69-23CF-44E3-9099-C40C66FF867C}">
                    <a14:compatExt spid="_x0000_s8290"/>
                  </a:ext>
                  <a:ext uri="{FF2B5EF4-FFF2-40B4-BE49-F238E27FC236}">
                    <a16:creationId xmlns:a16="http://schemas.microsoft.com/office/drawing/2014/main" id="{00000000-0008-0000-0000-000062200000}"/>
                  </a:ext>
                </a:extLst>
              </xdr:cNvPr>
              <xdr:cNvSpPr/>
            </xdr:nvSpPr>
            <xdr:spPr bwMode="auto">
              <a:xfrm>
                <a:off x="1019176" y="6657975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1" name="oknWidget_taxable4" hidden="1">
                <a:extLst>
                  <a:ext uri="{63B3BB69-23CF-44E3-9099-C40C66FF867C}">
                    <a14:compatExt spid="_x0000_s8291"/>
                  </a:ext>
                  <a:ext uri="{FF2B5EF4-FFF2-40B4-BE49-F238E27FC236}">
                    <a16:creationId xmlns:a16="http://schemas.microsoft.com/office/drawing/2014/main" id="{00000000-0008-0000-0000-000063200000}"/>
                  </a:ext>
                </a:extLst>
              </xdr:cNvPr>
              <xdr:cNvSpPr/>
            </xdr:nvSpPr>
            <xdr:spPr bwMode="auto">
              <a:xfrm>
                <a:off x="1019176" y="6848475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2" name="oknWidget_taxable5" hidden="1">
                <a:extLst>
                  <a:ext uri="{63B3BB69-23CF-44E3-9099-C40C66FF867C}">
                    <a14:compatExt spid="_x0000_s8292"/>
                  </a:ext>
                  <a:ext uri="{FF2B5EF4-FFF2-40B4-BE49-F238E27FC236}">
                    <a16:creationId xmlns:a16="http://schemas.microsoft.com/office/drawing/2014/main" id="{00000000-0008-0000-0000-000064200000}"/>
                  </a:ext>
                </a:extLst>
              </xdr:cNvPr>
              <xdr:cNvSpPr/>
            </xdr:nvSpPr>
            <xdr:spPr bwMode="auto">
              <a:xfrm>
                <a:off x="1019176" y="7038975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3" name="oknWidget_taxable6" hidden="1">
                <a:extLst>
                  <a:ext uri="{63B3BB69-23CF-44E3-9099-C40C66FF867C}">
                    <a14:compatExt spid="_x0000_s8293"/>
                  </a:ext>
                  <a:ext uri="{FF2B5EF4-FFF2-40B4-BE49-F238E27FC236}">
                    <a16:creationId xmlns:a16="http://schemas.microsoft.com/office/drawing/2014/main" id="{00000000-0008-0000-0000-000065200000}"/>
                  </a:ext>
                </a:extLst>
              </xdr:cNvPr>
              <xdr:cNvSpPr/>
            </xdr:nvSpPr>
            <xdr:spPr bwMode="auto">
              <a:xfrm>
                <a:off x="1019176" y="7229475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4" name="oknWidget_taxable7" hidden="1">
                <a:extLst>
                  <a:ext uri="{63B3BB69-23CF-44E3-9099-C40C66FF867C}">
                    <a14:compatExt spid="_x0000_s8294"/>
                  </a:ext>
                  <a:ext uri="{FF2B5EF4-FFF2-40B4-BE49-F238E27FC236}">
                    <a16:creationId xmlns:a16="http://schemas.microsoft.com/office/drawing/2014/main" id="{00000000-0008-0000-0000-000066200000}"/>
                  </a:ext>
                </a:extLst>
              </xdr:cNvPr>
              <xdr:cNvSpPr/>
            </xdr:nvSpPr>
            <xdr:spPr bwMode="auto">
              <a:xfrm>
                <a:off x="1019176" y="7419975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5" name="oknWidget_taxable8" hidden="1">
                <a:extLst>
                  <a:ext uri="{63B3BB69-23CF-44E3-9099-C40C66FF867C}">
                    <a14:compatExt spid="_x0000_s8295"/>
                  </a:ext>
                  <a:ext uri="{FF2B5EF4-FFF2-40B4-BE49-F238E27FC236}">
                    <a16:creationId xmlns:a16="http://schemas.microsoft.com/office/drawing/2014/main" id="{00000000-0008-0000-0000-000067200000}"/>
                  </a:ext>
                </a:extLst>
              </xdr:cNvPr>
              <xdr:cNvSpPr/>
            </xdr:nvSpPr>
            <xdr:spPr bwMode="auto">
              <a:xfrm>
                <a:off x="1019176" y="7610475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6" name="oknWidget_taxable9" hidden="1">
                <a:extLst>
                  <a:ext uri="{63B3BB69-23CF-44E3-9099-C40C66FF867C}">
                    <a14:compatExt spid="_x0000_s8296"/>
                  </a:ext>
                  <a:ext uri="{FF2B5EF4-FFF2-40B4-BE49-F238E27FC236}">
                    <a16:creationId xmlns:a16="http://schemas.microsoft.com/office/drawing/2014/main" id="{00000000-0008-0000-0000-000068200000}"/>
                  </a:ext>
                </a:extLst>
              </xdr:cNvPr>
              <xdr:cNvSpPr/>
            </xdr:nvSpPr>
            <xdr:spPr bwMode="auto">
              <a:xfrm>
                <a:off x="1019176" y="7800975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7" name="oknWidget_taxable10" hidden="1">
                <a:extLst>
                  <a:ext uri="{63B3BB69-23CF-44E3-9099-C40C66FF867C}">
                    <a14:compatExt spid="_x0000_s8297"/>
                  </a:ext>
                  <a:ext uri="{FF2B5EF4-FFF2-40B4-BE49-F238E27FC236}">
                    <a16:creationId xmlns:a16="http://schemas.microsoft.com/office/drawing/2014/main" id="{00000000-0008-0000-0000-000069200000}"/>
                  </a:ext>
                </a:extLst>
              </xdr:cNvPr>
              <xdr:cNvSpPr/>
            </xdr:nvSpPr>
            <xdr:spPr bwMode="auto">
              <a:xfrm>
                <a:off x="1019176" y="7991475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8" name="oknWidget_taxable11" hidden="1">
                <a:extLst>
                  <a:ext uri="{63B3BB69-23CF-44E3-9099-C40C66FF867C}">
                    <a14:compatExt spid="_x0000_s8298"/>
                  </a:ext>
                  <a:ext uri="{FF2B5EF4-FFF2-40B4-BE49-F238E27FC236}">
                    <a16:creationId xmlns:a16="http://schemas.microsoft.com/office/drawing/2014/main" id="{00000000-0008-0000-0000-00006A200000}"/>
                  </a:ext>
                </a:extLst>
              </xdr:cNvPr>
              <xdr:cNvSpPr/>
            </xdr:nvSpPr>
            <xdr:spPr bwMode="auto">
              <a:xfrm>
                <a:off x="1019176" y="8181975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9" name="oknWidget_taxable12" hidden="1">
                <a:extLst>
                  <a:ext uri="{63B3BB69-23CF-44E3-9099-C40C66FF867C}">
                    <a14:compatExt spid="_x0000_s8299"/>
                  </a:ext>
                  <a:ext uri="{FF2B5EF4-FFF2-40B4-BE49-F238E27FC236}">
                    <a16:creationId xmlns:a16="http://schemas.microsoft.com/office/drawing/2014/main" id="{00000000-0008-0000-0000-00006B200000}"/>
                  </a:ext>
                </a:extLst>
              </xdr:cNvPr>
              <xdr:cNvSpPr/>
            </xdr:nvSpPr>
            <xdr:spPr bwMode="auto">
              <a:xfrm>
                <a:off x="1019176" y="8372475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35</xdr:col>
      <xdr:colOff>0</xdr:colOff>
      <xdr:row>1</xdr:row>
      <xdr:rowOff>0</xdr:rowOff>
    </xdr:from>
    <xdr:to>
      <xdr:col>47</xdr:col>
      <xdr:colOff>562686</xdr:colOff>
      <xdr:row>15</xdr:row>
      <xdr:rowOff>114663</xdr:rowOff>
    </xdr:to>
    <xdr:pic>
      <xdr:nvPicPr>
        <xdr:cNvPr id="56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6725" y="72390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22</xdr:col>
      <xdr:colOff>12700</xdr:colOff>
      <xdr:row>1</xdr:row>
      <xdr:rowOff>101600</xdr:rowOff>
    </xdr:from>
    <xdr:to>
      <xdr:col>25</xdr:col>
      <xdr:colOff>85725</xdr:colOff>
      <xdr:row>4</xdr:row>
      <xdr:rowOff>177800</xdr:rowOff>
    </xdr:to>
    <xdr:pic>
      <xdr:nvPicPr>
        <xdr:cNvPr id="31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1400" y="8255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9217" name="oknWidget_2">
          <a:extLst>
            <a:ext uri="{FF2B5EF4-FFF2-40B4-BE49-F238E27FC236}">
              <a16:creationId xmlns:a16="http://schemas.microsoft.com/office/drawing/2014/main" id="{00000000-0008-0000-0100-00000124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9218" name="oknWidget_1">
          <a:extLst>
            <a:ext uri="{FF2B5EF4-FFF2-40B4-BE49-F238E27FC236}">
              <a16:creationId xmlns:a16="http://schemas.microsoft.com/office/drawing/2014/main" id="{00000000-0008-0000-0100-00000224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200-00000128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200-00000228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3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300-0000022C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400-0000013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400-0000023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4337" name="oknWidget_PaymentReport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4338" name="oknWidget_PaymentReport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dia3/src/c5006/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/>
      <sheetData sheetId="1"/>
      <sheetData sheetId="2"/>
      <sheetData sheetId="3"/>
      <sheetData sheetId="4"/>
      <sheetData sheetId="5">
        <row r="13">
          <cell r="B13" t="str">
            <v>Sales Rep.</v>
          </cell>
          <cell r="C13" t="str">
            <v>Date</v>
          </cell>
          <cell r="D13" t="str">
            <v>P.O. #</v>
          </cell>
          <cell r="E13" t="str">
            <v>Invoice #</v>
          </cell>
          <cell r="F13" t="str">
            <v>Cost</v>
          </cell>
          <cell r="G13" t="str">
            <v>PST</v>
          </cell>
          <cell r="H13" t="str">
            <v>GST</v>
          </cell>
          <cell r="I13" t="str">
            <v>Shipping</v>
          </cell>
          <cell r="J13" t="str">
            <v>Total</v>
          </cell>
          <cell r="K13" t="str">
            <v>Paid</v>
          </cell>
          <cell r="L13" t="str">
            <v>Subtotal</v>
          </cell>
          <cell r="M13" t="str">
            <v>Balance Due</v>
          </cell>
          <cell r="N13" t="str">
            <v>Due Date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jobinvoicesampletax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jobinvoicesampletax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jobinvoicesampletax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jobinvoicesampletax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jobinvoicesampletax.html" TargetMode="External"/><Relationship Id="rId6" Type="http://schemas.openxmlformats.org/officeDocument/2006/relationships/hyperlink" Target="http://www.invoicingtemplate.com/jobinvoicesampletax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jobinvoicesampletax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jobinvoicesampletax.html" TargetMode="External"/><Relationship Id="rId9" Type="http://schemas.openxmlformats.org/officeDocument/2006/relationships/hyperlink" Target="http://www.invoicingtemplate.com/jobinvoicesampletax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jobinvoicesampletax.html" TargetMode="External"/><Relationship Id="rId1" Type="http://schemas.openxmlformats.org/officeDocument/2006/relationships/hyperlink" Target="http://www.invoicingtemplate.com/about.html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AKL984"/>
  <sheetViews>
    <sheetView showGridLines="0" showRowColHeaders="0" showZeros="0" tabSelected="1" showOutlineSymbols="0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K10" sqref="K10:T11"/>
    </sheetView>
  </sheetViews>
  <sheetFormatPr defaultRowHeight="15.75" x14ac:dyDescent="0.25"/>
  <cols>
    <col min="1" max="1" width="9.85546875" style="102" customWidth="1"/>
    <col min="2" max="2" width="11.28515625" style="102" customWidth="1"/>
    <col min="3" max="3" width="10.28515625" style="62" hidden="1" customWidth="1"/>
    <col min="4" max="4" width="16" style="62" hidden="1" customWidth="1"/>
    <col min="5" max="5" width="3.5703125" customWidth="1"/>
    <col min="6" max="6" width="1.7109375" customWidth="1"/>
    <col min="7" max="13" width="3.5703125" customWidth="1"/>
    <col min="14" max="14" width="1.85546875" customWidth="1"/>
    <col min="15" max="15" width="2.140625" customWidth="1"/>
    <col min="16" max="16" width="1.7109375" customWidth="1"/>
    <col min="17" max="17" width="1.7109375" style="34" customWidth="1"/>
    <col min="18" max="18" width="2.140625" style="35" customWidth="1"/>
    <col min="19" max="19" width="2.140625" style="36" customWidth="1"/>
    <col min="20" max="20" width="4.140625" customWidth="1"/>
    <col min="21" max="21" width="3.5703125" customWidth="1"/>
    <col min="22" max="22" width="1.7109375" customWidth="1"/>
    <col min="23" max="25" width="3.5703125" customWidth="1"/>
    <col min="26" max="26" width="2.28515625" customWidth="1"/>
    <col min="27" max="27" width="5.42578125" customWidth="1"/>
    <col min="28" max="28" width="3.85546875" customWidth="1"/>
    <col min="29" max="29" width="5" customWidth="1"/>
    <col min="30" max="35" width="3.5703125" customWidth="1"/>
    <col min="36" max="36" width="5" customWidth="1"/>
    <col min="37" max="37" width="10" customWidth="1"/>
    <col min="38" max="38" width="7.28515625" customWidth="1"/>
    <col min="39" max="40" width="9.140625" style="98"/>
    <col min="41" max="44" width="0" style="98" hidden="1" customWidth="1"/>
    <col min="45" max="46" width="9.140625" style="98"/>
  </cols>
  <sheetData>
    <row r="1" spans="1:974" s="112" customFormat="1" ht="57" customHeight="1" x14ac:dyDescent="0.2">
      <c r="A1" s="108"/>
      <c r="B1" s="108"/>
      <c r="C1" s="109"/>
      <c r="D1" s="109"/>
      <c r="E1" s="110"/>
      <c r="F1" s="110"/>
      <c r="G1" s="111"/>
      <c r="H1" s="111"/>
      <c r="AM1" s="113"/>
      <c r="AN1" s="113"/>
      <c r="AO1" s="113"/>
      <c r="AP1" s="113"/>
      <c r="AQ1" s="113"/>
      <c r="AR1" s="113"/>
      <c r="AS1" s="113"/>
      <c r="AT1" s="113"/>
      <c r="AIZ1" s="114" t="s">
        <v>134</v>
      </c>
      <c r="AJI1" s="114" t="s">
        <v>134</v>
      </c>
      <c r="AJZ1" s="114" t="s">
        <v>134</v>
      </c>
      <c r="AKC1" s="114" t="s">
        <v>134</v>
      </c>
      <c r="AKL1" s="114" t="s">
        <v>134</v>
      </c>
    </row>
    <row r="2" spans="1:974" ht="22.5" customHeight="1" x14ac:dyDescent="0.3">
      <c r="A2" s="169" t="s">
        <v>23</v>
      </c>
      <c r="B2" s="169"/>
      <c r="E2" s="33"/>
      <c r="F2" s="67" t="s">
        <v>117</v>
      </c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122" t="s">
        <v>116</v>
      </c>
      <c r="AB2" s="122"/>
      <c r="AC2" s="122"/>
      <c r="AD2" s="122"/>
      <c r="AE2" s="122"/>
      <c r="AF2" s="122"/>
      <c r="AG2" s="122"/>
      <c r="AH2" s="122"/>
      <c r="AI2" s="67"/>
      <c r="AM2" s="97"/>
      <c r="AN2" s="97"/>
      <c r="AO2" s="97"/>
      <c r="AP2" s="97"/>
      <c r="AQ2" s="97"/>
      <c r="AR2" s="97"/>
      <c r="AS2" s="97"/>
      <c r="AT2" s="97"/>
    </row>
    <row r="3" spans="1:974" ht="15.75" customHeight="1" x14ac:dyDescent="0.25">
      <c r="A3" s="170" t="s">
        <v>118</v>
      </c>
      <c r="B3" s="170"/>
      <c r="E3" s="33"/>
      <c r="F3" s="41" t="s">
        <v>92</v>
      </c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122"/>
      <c r="AB3" s="122"/>
      <c r="AC3" s="122"/>
      <c r="AD3" s="122"/>
      <c r="AE3" s="122"/>
      <c r="AF3" s="122"/>
      <c r="AG3" s="122"/>
      <c r="AH3" s="122"/>
      <c r="AM3" s="97"/>
      <c r="AN3" s="97"/>
      <c r="AO3" s="97"/>
      <c r="AP3" s="97"/>
      <c r="AQ3" s="97"/>
      <c r="AR3" s="97"/>
      <c r="AS3" s="97"/>
      <c r="AT3" s="97"/>
    </row>
    <row r="4" spans="1:974" ht="15.75" customHeight="1" x14ac:dyDescent="0.25">
      <c r="A4" s="169" t="s">
        <v>59</v>
      </c>
      <c r="B4" s="169"/>
      <c r="E4" s="33"/>
      <c r="F4" s="41" t="s">
        <v>93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M4" s="97"/>
      <c r="AN4" s="97"/>
      <c r="AO4" s="97"/>
      <c r="AP4" s="97"/>
      <c r="AQ4" s="97"/>
      <c r="AR4" s="97"/>
      <c r="AS4" s="97"/>
      <c r="AT4" s="97"/>
    </row>
    <row r="5" spans="1:974" ht="14.25" customHeight="1" x14ac:dyDescent="0.25">
      <c r="A5" s="170" t="s">
        <v>102</v>
      </c>
      <c r="B5" s="170"/>
      <c r="E5" s="33"/>
      <c r="F5" s="41" t="s">
        <v>94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M5" s="97"/>
      <c r="AN5" s="97"/>
      <c r="AO5" s="97"/>
      <c r="AP5" s="97"/>
      <c r="AQ5" s="97"/>
      <c r="AR5" s="97"/>
      <c r="AS5" s="97"/>
      <c r="AT5" s="97"/>
    </row>
    <row r="6" spans="1:974" ht="4.5" customHeight="1" x14ac:dyDescent="0.25">
      <c r="E6" s="33"/>
      <c r="F6" s="33"/>
      <c r="G6" s="33"/>
      <c r="H6" s="33"/>
      <c r="I6" s="33"/>
      <c r="J6" s="33"/>
      <c r="K6" s="33"/>
      <c r="L6" s="33"/>
      <c r="M6" s="33"/>
      <c r="AM6" s="97"/>
      <c r="AN6" s="97"/>
      <c r="AO6" s="97"/>
      <c r="AP6" s="97"/>
      <c r="AQ6" s="97"/>
      <c r="AR6" s="97"/>
      <c r="AS6" s="97"/>
      <c r="AT6" s="97"/>
    </row>
    <row r="7" spans="1:974" ht="3" customHeight="1" thickBot="1" x14ac:dyDescent="0.3">
      <c r="E7" s="37" t="s">
        <v>58</v>
      </c>
      <c r="F7" s="33"/>
      <c r="G7" s="33"/>
      <c r="H7" s="33"/>
      <c r="I7" s="33"/>
      <c r="J7" s="33"/>
      <c r="K7" s="33"/>
      <c r="L7" s="33"/>
      <c r="M7" s="33"/>
      <c r="AM7" s="97"/>
      <c r="AN7" s="97"/>
      <c r="AO7" s="97"/>
      <c r="AP7" s="97"/>
      <c r="AQ7" s="97"/>
      <c r="AR7" s="97"/>
      <c r="AS7" s="97"/>
      <c r="AT7" s="97"/>
    </row>
    <row r="8" spans="1:974" ht="15" customHeight="1" x14ac:dyDescent="0.2">
      <c r="C8" s="62" t="s">
        <v>4</v>
      </c>
      <c r="E8" s="33"/>
      <c r="F8" s="42"/>
      <c r="G8" s="43"/>
      <c r="H8" s="43"/>
      <c r="I8" s="43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7"/>
      <c r="V8" s="56"/>
      <c r="W8" s="44"/>
      <c r="X8" s="44"/>
      <c r="Y8" s="44"/>
      <c r="Z8" s="44"/>
      <c r="AA8" s="116"/>
      <c r="AB8" s="116"/>
      <c r="AC8" s="116"/>
      <c r="AD8" s="116"/>
      <c r="AE8" s="116"/>
      <c r="AF8" s="116"/>
      <c r="AG8" s="116"/>
      <c r="AH8" s="117"/>
      <c r="AM8" s="97"/>
      <c r="AN8" s="97"/>
      <c r="AO8" s="97"/>
      <c r="AP8" s="97"/>
      <c r="AQ8" s="97"/>
      <c r="AR8" s="97"/>
      <c r="AS8" s="97"/>
      <c r="AT8" s="97"/>
    </row>
    <row r="9" spans="1:974" ht="15" customHeight="1" thickBot="1" x14ac:dyDescent="0.3">
      <c r="C9" s="62">
        <v>1</v>
      </c>
      <c r="D9" s="63"/>
      <c r="E9" s="33"/>
      <c r="F9" s="45"/>
      <c r="G9" s="51" t="s">
        <v>68</v>
      </c>
      <c r="H9" s="52"/>
      <c r="I9" s="33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9"/>
      <c r="V9" s="57"/>
      <c r="W9" s="51" t="s">
        <v>79</v>
      </c>
      <c r="AA9" s="118"/>
      <c r="AB9" s="118"/>
      <c r="AC9" s="118"/>
      <c r="AD9" s="118"/>
      <c r="AE9" s="118"/>
      <c r="AF9" s="118"/>
      <c r="AG9" s="118"/>
      <c r="AH9" s="119"/>
      <c r="AM9" s="97"/>
      <c r="AN9" s="97"/>
      <c r="AO9" s="97"/>
      <c r="AP9" s="97"/>
      <c r="AQ9" s="97"/>
      <c r="AR9" s="97"/>
      <c r="AS9" s="97"/>
      <c r="AT9" s="97"/>
    </row>
    <row r="10" spans="1:974" ht="15" customHeight="1" x14ac:dyDescent="0.25">
      <c r="C10" s="62">
        <v>0</v>
      </c>
      <c r="D10" s="63"/>
      <c r="E10" s="33"/>
      <c r="F10" s="45"/>
      <c r="G10" s="51"/>
      <c r="H10" s="52"/>
      <c r="I10" s="33"/>
      <c r="J10" s="33"/>
      <c r="K10" s="116"/>
      <c r="L10" s="116"/>
      <c r="M10" s="116"/>
      <c r="N10" s="116"/>
      <c r="O10" s="116"/>
      <c r="P10" s="116"/>
      <c r="Q10" s="116"/>
      <c r="R10" s="116"/>
      <c r="S10" s="116"/>
      <c r="T10" s="117"/>
      <c r="V10" s="57"/>
      <c r="Y10" s="120"/>
      <c r="Z10" s="120"/>
      <c r="AA10" s="116"/>
      <c r="AB10" s="116"/>
      <c r="AC10" s="116"/>
      <c r="AD10" s="116"/>
      <c r="AE10" s="116"/>
      <c r="AF10" s="116"/>
      <c r="AG10" s="116"/>
      <c r="AH10" s="117"/>
      <c r="AM10" s="97"/>
      <c r="AN10" s="97"/>
      <c r="AO10" s="97"/>
      <c r="AP10" s="97"/>
      <c r="AQ10" s="97"/>
      <c r="AR10" s="97"/>
      <c r="AS10" s="97"/>
      <c r="AT10" s="97"/>
    </row>
    <row r="11" spans="1:974" ht="15" customHeight="1" thickBot="1" x14ac:dyDescent="0.3">
      <c r="C11" s="62">
        <v>0</v>
      </c>
      <c r="D11" s="63"/>
      <c r="E11" s="33"/>
      <c r="F11" s="45"/>
      <c r="G11" s="51" t="s">
        <v>67</v>
      </c>
      <c r="H11" s="52"/>
      <c r="I11" s="33"/>
      <c r="J11" s="33"/>
      <c r="K11" s="118"/>
      <c r="L11" s="118"/>
      <c r="M11" s="118"/>
      <c r="N11" s="118"/>
      <c r="O11" s="118"/>
      <c r="P11" s="118"/>
      <c r="Q11" s="118"/>
      <c r="R11" s="118"/>
      <c r="S11" s="118"/>
      <c r="T11" s="119"/>
      <c r="V11" s="57"/>
      <c r="W11" s="51" t="s">
        <v>62</v>
      </c>
      <c r="Y11" s="118"/>
      <c r="Z11" s="118"/>
      <c r="AA11" s="118"/>
      <c r="AB11" s="118"/>
      <c r="AC11" s="118"/>
      <c r="AD11" s="118"/>
      <c r="AE11" s="118"/>
      <c r="AF11" s="118"/>
      <c r="AG11" s="118"/>
      <c r="AH11" s="119"/>
      <c r="AM11" s="97"/>
      <c r="AQ11" s="97"/>
      <c r="AR11" s="97"/>
      <c r="AS11" s="97"/>
      <c r="AT11" s="97"/>
    </row>
    <row r="12" spans="1:974" ht="15" customHeight="1" x14ac:dyDescent="0.2">
      <c r="C12" s="62">
        <v>5.2999999999999999E-2</v>
      </c>
      <c r="D12" s="63"/>
      <c r="E12" s="33"/>
      <c r="F12" s="45"/>
      <c r="G12" s="120"/>
      <c r="H12" s="120"/>
      <c r="I12" s="120"/>
      <c r="J12" s="120"/>
      <c r="K12" s="116"/>
      <c r="L12" s="116"/>
      <c r="M12" s="116"/>
      <c r="N12" s="116"/>
      <c r="O12" s="116"/>
      <c r="P12" s="116"/>
      <c r="Q12" s="116"/>
      <c r="R12" s="116"/>
      <c r="S12" s="116"/>
      <c r="T12" s="117"/>
      <c r="V12" s="57"/>
      <c r="AB12" s="116"/>
      <c r="AC12" s="116"/>
      <c r="AD12" s="116"/>
      <c r="AE12" s="116"/>
      <c r="AF12" s="116"/>
      <c r="AG12" s="116"/>
      <c r="AH12" s="117"/>
      <c r="AM12" s="97"/>
      <c r="AQ12" s="97"/>
      <c r="AR12" s="97"/>
      <c r="AS12" s="97"/>
      <c r="AT12" s="97"/>
    </row>
    <row r="13" spans="1:974" ht="15" customHeight="1" thickBot="1" x14ac:dyDescent="0.3">
      <c r="A13" s="169" t="s">
        <v>136</v>
      </c>
      <c r="B13" s="169"/>
      <c r="C13" s="62">
        <v>3.2000000000000001E-2</v>
      </c>
      <c r="D13" s="63"/>
      <c r="E13" s="33"/>
      <c r="F13" s="45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9"/>
      <c r="V13" s="57"/>
      <c r="W13" s="51" t="s">
        <v>63</v>
      </c>
      <c r="AB13" s="118"/>
      <c r="AC13" s="118"/>
      <c r="AD13" s="118"/>
      <c r="AE13" s="118"/>
      <c r="AF13" s="118"/>
      <c r="AG13" s="118"/>
      <c r="AH13" s="119"/>
      <c r="AM13" s="97"/>
      <c r="AQ13" s="97"/>
      <c r="AR13" s="97"/>
      <c r="AS13" s="97"/>
      <c r="AT13" s="97"/>
    </row>
    <row r="14" spans="1:974" ht="15" customHeight="1" x14ac:dyDescent="0.2">
      <c r="A14" s="182"/>
      <c r="B14" s="182"/>
      <c r="E14" s="37"/>
      <c r="F14" s="45"/>
      <c r="H14" s="52"/>
      <c r="I14" s="33"/>
      <c r="J14" s="33"/>
      <c r="K14" s="33"/>
      <c r="L14" s="116"/>
      <c r="M14" s="116"/>
      <c r="N14" s="116"/>
      <c r="O14" s="116"/>
      <c r="P14" s="116"/>
      <c r="Q14" s="116"/>
      <c r="R14" s="116"/>
      <c r="S14" s="116"/>
      <c r="T14" s="117"/>
      <c r="V14" s="57"/>
      <c r="Y14" s="120"/>
      <c r="Z14" s="120"/>
      <c r="AA14" s="120"/>
      <c r="AB14" s="116"/>
      <c r="AF14" s="116"/>
      <c r="AG14" s="116"/>
      <c r="AH14" s="117"/>
      <c r="AM14" s="97"/>
      <c r="AQ14" s="97"/>
      <c r="AR14" s="97"/>
      <c r="AS14" s="97"/>
      <c r="AT14" s="97"/>
    </row>
    <row r="15" spans="1:974" ht="15" customHeight="1" thickBot="1" x14ac:dyDescent="0.3">
      <c r="E15" s="33"/>
      <c r="F15" s="45"/>
      <c r="G15" s="51" t="s">
        <v>61</v>
      </c>
      <c r="H15" s="33"/>
      <c r="I15" s="33"/>
      <c r="J15" s="33"/>
      <c r="K15" s="33"/>
      <c r="L15" s="118"/>
      <c r="M15" s="118"/>
      <c r="N15" s="118"/>
      <c r="O15" s="118"/>
      <c r="P15" s="118"/>
      <c r="Q15" s="118"/>
      <c r="R15" s="118"/>
      <c r="S15" s="118"/>
      <c r="T15" s="119"/>
      <c r="V15" s="57"/>
      <c r="W15" s="51" t="s">
        <v>64</v>
      </c>
      <c r="Y15" s="118"/>
      <c r="Z15" s="118"/>
      <c r="AA15" s="118"/>
      <c r="AB15" s="118"/>
      <c r="AC15" s="51" t="s">
        <v>65</v>
      </c>
      <c r="AF15" s="118"/>
      <c r="AG15" s="118"/>
      <c r="AH15" s="119"/>
      <c r="AM15" s="97"/>
      <c r="AQ15" s="97"/>
      <c r="AR15" s="97"/>
      <c r="AS15" s="97"/>
      <c r="AT15" s="97"/>
    </row>
    <row r="16" spans="1:974" ht="15" customHeight="1" thickBot="1" x14ac:dyDescent="0.3">
      <c r="C16" s="2"/>
      <c r="D16" s="2"/>
      <c r="E16" s="37"/>
      <c r="F16" s="53"/>
      <c r="G16" s="54"/>
      <c r="H16" s="54"/>
      <c r="I16" s="54"/>
      <c r="J16" s="54"/>
      <c r="K16" s="54"/>
      <c r="L16" s="54"/>
      <c r="M16" s="54"/>
      <c r="N16" s="47"/>
      <c r="O16" s="47"/>
      <c r="P16" s="47"/>
      <c r="Q16" s="48"/>
      <c r="R16" s="49"/>
      <c r="S16" s="50"/>
      <c r="T16" s="55"/>
      <c r="V16" s="46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55"/>
      <c r="AM16" s="97"/>
      <c r="AQ16" s="97"/>
      <c r="AR16" s="97"/>
      <c r="AS16" s="97"/>
      <c r="AT16" s="97"/>
    </row>
    <row r="17" spans="1:46" ht="6" customHeight="1" x14ac:dyDescent="0.25">
      <c r="C17" s="2"/>
      <c r="D17" s="2"/>
      <c r="AG17" s="44"/>
      <c r="AM17" s="97"/>
      <c r="AQ17" s="97"/>
      <c r="AR17" s="97"/>
      <c r="AS17" s="97"/>
      <c r="AT17" s="97"/>
    </row>
    <row r="18" spans="1:46" x14ac:dyDescent="0.25">
      <c r="G18" s="41" t="s">
        <v>66</v>
      </c>
      <c r="AM18" s="97"/>
      <c r="AQ18" s="97"/>
      <c r="AR18" s="97"/>
      <c r="AS18" s="97"/>
      <c r="AT18" s="97"/>
    </row>
    <row r="19" spans="1:46" ht="4.5" customHeight="1" thickBot="1" x14ac:dyDescent="0.3">
      <c r="AM19" s="97"/>
      <c r="AN19" s="97"/>
      <c r="AO19" s="97"/>
      <c r="AP19" s="97"/>
      <c r="AQ19" s="97"/>
      <c r="AR19" s="97"/>
      <c r="AS19" s="97"/>
      <c r="AT19" s="97"/>
    </row>
    <row r="20" spans="1:46" ht="15" customHeight="1" x14ac:dyDescent="0.2">
      <c r="F20" s="56"/>
      <c r="G20" s="44"/>
      <c r="H20" s="44"/>
      <c r="I20" s="44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7"/>
      <c r="V20" s="56"/>
      <c r="W20" s="44"/>
      <c r="X20" s="44"/>
      <c r="Y20" s="44"/>
      <c r="Z20" s="116"/>
      <c r="AA20" s="116"/>
      <c r="AB20" s="116"/>
      <c r="AC20" s="116"/>
      <c r="AD20" s="116"/>
      <c r="AE20" s="116"/>
      <c r="AF20" s="116"/>
      <c r="AG20" s="116"/>
      <c r="AH20" s="117"/>
      <c r="AM20" s="97"/>
      <c r="AN20" s="97"/>
      <c r="AO20" s="97"/>
      <c r="AP20" s="97"/>
      <c r="AQ20" s="97"/>
      <c r="AR20" s="97"/>
      <c r="AS20" s="97"/>
      <c r="AT20" s="97"/>
    </row>
    <row r="21" spans="1:46" ht="15" customHeight="1" thickBot="1" x14ac:dyDescent="0.3">
      <c r="F21" s="57"/>
      <c r="G21" s="41" t="s">
        <v>68</v>
      </c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9"/>
      <c r="V21" s="57"/>
      <c r="W21" s="41" t="s">
        <v>68</v>
      </c>
      <c r="Z21" s="118"/>
      <c r="AA21" s="118"/>
      <c r="AB21" s="118"/>
      <c r="AC21" s="118"/>
      <c r="AD21" s="118"/>
      <c r="AE21" s="118"/>
      <c r="AF21" s="118"/>
      <c r="AG21" s="118"/>
      <c r="AH21" s="119"/>
      <c r="AM21" s="97"/>
      <c r="AN21" s="97"/>
      <c r="AO21" s="97"/>
      <c r="AP21" s="97"/>
      <c r="AQ21" s="97"/>
      <c r="AR21" s="97"/>
      <c r="AS21" s="97"/>
      <c r="AT21" s="97"/>
    </row>
    <row r="22" spans="1:46" ht="15" customHeight="1" x14ac:dyDescent="0.2">
      <c r="F22" s="57"/>
      <c r="K22" s="116"/>
      <c r="L22" s="116"/>
      <c r="M22" s="116"/>
      <c r="N22" s="116"/>
      <c r="O22" s="116"/>
      <c r="P22" s="116"/>
      <c r="Q22" s="116"/>
      <c r="R22" s="116"/>
      <c r="S22" s="116"/>
      <c r="T22" s="117"/>
      <c r="V22" s="57"/>
      <c r="AA22" s="116"/>
      <c r="AB22" s="116"/>
      <c r="AC22" s="116"/>
      <c r="AD22" s="116"/>
      <c r="AE22" s="116"/>
      <c r="AF22" s="116"/>
      <c r="AG22" s="116"/>
      <c r="AH22" s="117"/>
      <c r="AM22" s="97"/>
      <c r="AN22" s="97"/>
      <c r="AO22" s="97"/>
      <c r="AP22" s="97"/>
      <c r="AQ22" s="97"/>
      <c r="AR22" s="97"/>
      <c r="AS22" s="97"/>
      <c r="AT22" s="97"/>
    </row>
    <row r="23" spans="1:46" ht="15" customHeight="1" thickBot="1" x14ac:dyDescent="0.3">
      <c r="F23" s="57"/>
      <c r="G23" s="41" t="s">
        <v>60</v>
      </c>
      <c r="K23" s="118"/>
      <c r="L23" s="118"/>
      <c r="M23" s="118"/>
      <c r="N23" s="118"/>
      <c r="O23" s="118"/>
      <c r="P23" s="118"/>
      <c r="Q23" s="118"/>
      <c r="R23" s="118"/>
      <c r="S23" s="118"/>
      <c r="T23" s="119"/>
      <c r="V23" s="57"/>
      <c r="W23" s="41" t="s">
        <v>67</v>
      </c>
      <c r="AA23" s="118"/>
      <c r="AB23" s="118"/>
      <c r="AC23" s="118"/>
      <c r="AD23" s="118"/>
      <c r="AE23" s="118"/>
      <c r="AF23" s="118"/>
      <c r="AG23" s="118"/>
      <c r="AH23" s="119"/>
      <c r="AM23" s="97"/>
      <c r="AN23" s="97"/>
      <c r="AO23" s="97"/>
      <c r="AP23" s="97"/>
      <c r="AQ23" s="97"/>
      <c r="AR23" s="97"/>
      <c r="AS23" s="97"/>
      <c r="AT23" s="97"/>
    </row>
    <row r="24" spans="1:46" ht="15" customHeight="1" x14ac:dyDescent="0.2">
      <c r="F24" s="57"/>
      <c r="L24" s="116"/>
      <c r="M24" s="116"/>
      <c r="N24" s="116"/>
      <c r="O24" s="116"/>
      <c r="P24" s="116"/>
      <c r="Q24" s="116"/>
      <c r="R24" s="116"/>
      <c r="S24" s="116"/>
      <c r="T24" s="117"/>
      <c r="V24" s="57"/>
      <c r="AC24" s="116"/>
      <c r="AD24" s="116"/>
      <c r="AE24" s="116"/>
      <c r="AF24" s="116"/>
      <c r="AG24" s="116"/>
      <c r="AH24" s="117"/>
      <c r="AM24" s="97"/>
      <c r="AN24" s="97"/>
      <c r="AO24" s="97"/>
      <c r="AP24" s="97"/>
      <c r="AQ24" s="97"/>
      <c r="AR24" s="97"/>
      <c r="AS24" s="97"/>
      <c r="AT24" s="97"/>
    </row>
    <row r="25" spans="1:46" ht="15" customHeight="1" thickBot="1" x14ac:dyDescent="0.3">
      <c r="F25" s="57"/>
      <c r="G25" s="41" t="s">
        <v>61</v>
      </c>
      <c r="L25" s="118"/>
      <c r="M25" s="118"/>
      <c r="N25" s="118"/>
      <c r="O25" s="118"/>
      <c r="P25" s="118"/>
      <c r="Q25" s="118"/>
      <c r="R25" s="118"/>
      <c r="S25" s="118"/>
      <c r="T25" s="119"/>
      <c r="V25" s="57"/>
      <c r="W25" s="41" t="s">
        <v>69</v>
      </c>
      <c r="AC25" s="118"/>
      <c r="AD25" s="118"/>
      <c r="AE25" s="118"/>
      <c r="AF25" s="118"/>
      <c r="AG25" s="118"/>
      <c r="AH25" s="119"/>
      <c r="AM25" s="97"/>
      <c r="AN25" s="97"/>
      <c r="AO25" s="97"/>
      <c r="AP25" s="97"/>
      <c r="AQ25" s="97"/>
      <c r="AR25" s="97"/>
      <c r="AS25" s="97"/>
      <c r="AT25" s="97"/>
    </row>
    <row r="26" spans="1:46" ht="15" customHeight="1" thickBot="1" x14ac:dyDescent="0.3">
      <c r="F26" s="46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8"/>
      <c r="R26" s="49"/>
      <c r="S26" s="50"/>
      <c r="T26" s="55"/>
      <c r="V26" s="46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55"/>
      <c r="AM26" s="97"/>
      <c r="AN26" s="97"/>
      <c r="AO26" s="97"/>
      <c r="AP26" s="97"/>
      <c r="AQ26" s="97"/>
      <c r="AR26" s="97"/>
      <c r="AS26" s="97"/>
      <c r="AT26" s="97"/>
    </row>
    <row r="27" spans="1:46" ht="6" customHeight="1" x14ac:dyDescent="0.25">
      <c r="AM27" s="97"/>
      <c r="AN27" s="97"/>
      <c r="AO27" s="97"/>
      <c r="AP27" s="97"/>
      <c r="AQ27" s="97"/>
      <c r="AR27" s="97"/>
      <c r="AS27" s="97"/>
      <c r="AT27" s="97"/>
    </row>
    <row r="28" spans="1:46" ht="18" customHeight="1" x14ac:dyDescent="0.35">
      <c r="A28" s="103"/>
      <c r="B28" s="103"/>
      <c r="H28" s="59"/>
      <c r="L28" s="38"/>
      <c r="R28" s="60" t="s">
        <v>70</v>
      </c>
      <c r="AM28" s="97"/>
      <c r="AN28" s="97"/>
      <c r="AO28" s="97"/>
      <c r="AP28" s="97"/>
      <c r="AQ28" s="97"/>
      <c r="AR28" s="97"/>
      <c r="AS28" s="97"/>
      <c r="AT28" s="97"/>
    </row>
    <row r="29" spans="1:46" ht="15.75" customHeight="1" x14ac:dyDescent="0.2">
      <c r="A29" s="103"/>
      <c r="B29" s="103"/>
      <c r="E29" s="123" t="s">
        <v>96</v>
      </c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M29" s="97"/>
      <c r="AN29" s="97"/>
      <c r="AO29" s="97"/>
      <c r="AP29" s="97"/>
      <c r="AQ29" s="97"/>
      <c r="AR29" s="97"/>
      <c r="AS29" s="97"/>
      <c r="AT29" s="97"/>
    </row>
    <row r="30" spans="1:46" ht="15.75" customHeight="1" x14ac:dyDescent="0.2">
      <c r="A30" s="103"/>
      <c r="B30" s="103"/>
      <c r="E30" s="123" t="s">
        <v>97</v>
      </c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M30" s="97"/>
      <c r="AN30" s="97"/>
      <c r="AO30" s="97"/>
      <c r="AP30" s="97"/>
      <c r="AQ30" s="97"/>
      <c r="AR30" s="97"/>
      <c r="AS30" s="97"/>
      <c r="AT30" s="97"/>
    </row>
    <row r="31" spans="1:46" ht="15.75" customHeight="1" x14ac:dyDescent="0.2">
      <c r="A31" s="103"/>
      <c r="B31" s="103"/>
      <c r="E31" s="123" t="s">
        <v>97</v>
      </c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M31" s="97"/>
      <c r="AN31" s="97"/>
      <c r="AO31" s="97"/>
      <c r="AP31" s="97"/>
      <c r="AQ31" s="97"/>
      <c r="AR31" s="97"/>
      <c r="AS31" s="97"/>
      <c r="AT31" s="97"/>
    </row>
    <row r="32" spans="1:46" s="39" customFormat="1" ht="3.75" customHeight="1" thickBot="1" x14ac:dyDescent="0.3">
      <c r="A32" s="103"/>
      <c r="B32" s="103"/>
      <c r="C32" s="64"/>
      <c r="D32" s="64"/>
      <c r="R32" s="40"/>
      <c r="S32" s="40"/>
      <c r="AJ32"/>
      <c r="AK32"/>
      <c r="AL32"/>
    </row>
    <row r="33" spans="1:43" ht="20.100000000000001" customHeight="1" thickBot="1" x14ac:dyDescent="0.3">
      <c r="A33" s="104" t="s">
        <v>95</v>
      </c>
      <c r="B33" s="105" t="s">
        <v>24</v>
      </c>
      <c r="C33" s="2" t="s">
        <v>3</v>
      </c>
      <c r="D33" s="2" t="s">
        <v>25</v>
      </c>
      <c r="F33" s="173" t="s">
        <v>71</v>
      </c>
      <c r="G33" s="174"/>
      <c r="H33" s="174"/>
      <c r="I33" s="81" t="s">
        <v>72</v>
      </c>
      <c r="J33" s="81"/>
      <c r="K33" s="81"/>
      <c r="L33" s="82"/>
      <c r="M33" s="83" t="s">
        <v>73</v>
      </c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197" t="s">
        <v>75</v>
      </c>
      <c r="AA33" s="197"/>
      <c r="AB33" s="197"/>
      <c r="AC33" s="198" t="s">
        <v>120</v>
      </c>
      <c r="AD33" s="198"/>
      <c r="AE33" s="81" t="s">
        <v>74</v>
      </c>
      <c r="AF33" s="81"/>
      <c r="AG33" s="81"/>
      <c r="AH33" s="82"/>
    </row>
    <row r="34" spans="1:43" ht="15" customHeight="1" x14ac:dyDescent="0.2">
      <c r="A34" s="104">
        <v>1</v>
      </c>
      <c r="B34" s="103"/>
      <c r="C34" s="2" t="b">
        <v>0</v>
      </c>
      <c r="D34" s="2">
        <v>0</v>
      </c>
      <c r="F34" s="175">
        <v>1</v>
      </c>
      <c r="G34" s="176"/>
      <c r="H34" s="176"/>
      <c r="I34" s="183" t="s">
        <v>121</v>
      </c>
      <c r="J34" s="184"/>
      <c r="K34" s="185"/>
      <c r="L34" s="194" t="s">
        <v>122</v>
      </c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6"/>
      <c r="Z34" s="203">
        <v>15</v>
      </c>
      <c r="AA34" s="204"/>
      <c r="AB34" s="205"/>
      <c r="AC34" s="199">
        <f>ROUND(oknLineTotal_1 * oknTax1Rate * oknTaxable_1,2)</f>
        <v>0</v>
      </c>
      <c r="AD34" s="200"/>
      <c r="AE34" s="131">
        <f>ROUND(oknQuantity_1*oknPrice_1,2)</f>
        <v>15</v>
      </c>
      <c r="AF34" s="132"/>
      <c r="AG34" s="132"/>
      <c r="AH34" s="133"/>
    </row>
    <row r="35" spans="1:43" ht="15" customHeight="1" x14ac:dyDescent="0.2">
      <c r="A35" s="104">
        <v>2</v>
      </c>
      <c r="B35" s="103"/>
      <c r="C35" s="2">
        <v>0</v>
      </c>
      <c r="D35" s="2">
        <v>0</v>
      </c>
      <c r="F35" s="177">
        <v>0</v>
      </c>
      <c r="G35" s="178"/>
      <c r="H35" s="178"/>
      <c r="I35" s="137"/>
      <c r="J35" s="138"/>
      <c r="K35" s="139"/>
      <c r="L35" s="189"/>
      <c r="M35" s="190"/>
      <c r="N35" s="190"/>
      <c r="O35" s="190"/>
      <c r="P35" s="190"/>
      <c r="Q35" s="190"/>
      <c r="R35" s="190"/>
      <c r="S35" s="190"/>
      <c r="T35" s="190"/>
      <c r="U35" s="190"/>
      <c r="V35" s="190"/>
      <c r="W35" s="190"/>
      <c r="X35" s="190"/>
      <c r="Y35" s="191"/>
      <c r="Z35" s="186">
        <v>0</v>
      </c>
      <c r="AA35" s="187"/>
      <c r="AB35" s="188"/>
      <c r="AC35" s="167">
        <f>ROUND(oknLineTotal_2 * oknTax1Rate * oknTaxable_2,2)</f>
        <v>0</v>
      </c>
      <c r="AD35" s="168"/>
      <c r="AE35" s="140">
        <f>ROUND(oknQuantity_2*oknPrice_2,2)</f>
        <v>0</v>
      </c>
      <c r="AF35" s="141"/>
      <c r="AG35" s="141"/>
      <c r="AH35" s="142"/>
    </row>
    <row r="36" spans="1:43" ht="15" customHeight="1" x14ac:dyDescent="0.2">
      <c r="A36" s="104">
        <v>3</v>
      </c>
      <c r="B36" s="103"/>
      <c r="C36" s="2">
        <v>0</v>
      </c>
      <c r="D36" s="2">
        <v>0</v>
      </c>
      <c r="F36" s="177">
        <v>0</v>
      </c>
      <c r="G36" s="178"/>
      <c r="H36" s="178"/>
      <c r="I36" s="134"/>
      <c r="J36" s="135"/>
      <c r="K36" s="136"/>
      <c r="L36" s="189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1"/>
      <c r="Z36" s="186">
        <v>0</v>
      </c>
      <c r="AA36" s="187"/>
      <c r="AB36" s="188"/>
      <c r="AC36" s="201">
        <f>ROUND(oknLineTotal_3 * oknTax1Rate * oknTaxable_3,2)</f>
        <v>0</v>
      </c>
      <c r="AD36" s="202"/>
      <c r="AE36" s="140">
        <f>ROUND(oknQuantity_3*oknPrice_3,2)</f>
        <v>0</v>
      </c>
      <c r="AF36" s="141"/>
      <c r="AG36" s="141"/>
      <c r="AH36" s="142"/>
    </row>
    <row r="37" spans="1:43" ht="15" customHeight="1" x14ac:dyDescent="0.2">
      <c r="A37" s="106">
        <v>4</v>
      </c>
      <c r="C37" s="2">
        <v>0</v>
      </c>
      <c r="D37" s="2">
        <v>0</v>
      </c>
      <c r="F37" s="177">
        <v>0</v>
      </c>
      <c r="G37" s="178"/>
      <c r="H37" s="178"/>
      <c r="I37" s="137"/>
      <c r="J37" s="138"/>
      <c r="K37" s="139"/>
      <c r="L37" s="189"/>
      <c r="M37" s="190"/>
      <c r="N37" s="190"/>
      <c r="O37" s="190"/>
      <c r="P37" s="190"/>
      <c r="Q37" s="190"/>
      <c r="R37" s="190"/>
      <c r="S37" s="190"/>
      <c r="T37" s="190"/>
      <c r="U37" s="190"/>
      <c r="V37" s="190"/>
      <c r="W37" s="190"/>
      <c r="X37" s="190"/>
      <c r="Y37" s="191"/>
      <c r="Z37" s="186">
        <v>0</v>
      </c>
      <c r="AA37" s="187"/>
      <c r="AB37" s="188"/>
      <c r="AC37" s="167">
        <f>ROUND(oknLineTotal_4 * oknTax1Rate * oknTaxable_4,2)</f>
        <v>0</v>
      </c>
      <c r="AD37" s="168"/>
      <c r="AE37" s="140">
        <f>ROUND(oknQuantity_4*oknPrice_4,2)</f>
        <v>0</v>
      </c>
      <c r="AF37" s="141"/>
      <c r="AG37" s="141"/>
      <c r="AH37" s="142"/>
    </row>
    <row r="38" spans="1:43" ht="15" customHeight="1" x14ac:dyDescent="0.2">
      <c r="A38" s="106">
        <v>5</v>
      </c>
      <c r="C38" s="2">
        <v>0</v>
      </c>
      <c r="D38" s="2">
        <v>0</v>
      </c>
      <c r="F38" s="171">
        <v>0</v>
      </c>
      <c r="G38" s="172"/>
      <c r="H38" s="172"/>
      <c r="I38" s="137"/>
      <c r="J38" s="138"/>
      <c r="K38" s="139"/>
      <c r="L38" s="189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1"/>
      <c r="Z38" s="186">
        <v>0</v>
      </c>
      <c r="AA38" s="187"/>
      <c r="AB38" s="188"/>
      <c r="AC38" s="167">
        <f>ROUND(oknLineTotal_5 * oknTax1Rate * oknTaxable_5,2)</f>
        <v>0</v>
      </c>
      <c r="AD38" s="168"/>
      <c r="AE38" s="128">
        <f>ROUND(oknQuantity_5*oknPrice_5,2)</f>
        <v>0</v>
      </c>
      <c r="AF38" s="129"/>
      <c r="AG38" s="129"/>
      <c r="AH38" s="130"/>
    </row>
    <row r="39" spans="1:43" ht="15" customHeight="1" x14ac:dyDescent="0.2">
      <c r="A39" s="104">
        <v>6</v>
      </c>
      <c r="C39" s="2">
        <v>0</v>
      </c>
      <c r="D39" s="2">
        <v>0</v>
      </c>
      <c r="F39" s="171">
        <v>0</v>
      </c>
      <c r="G39" s="172"/>
      <c r="H39" s="172"/>
      <c r="I39" s="137"/>
      <c r="J39" s="138"/>
      <c r="K39" s="139"/>
      <c r="L39" s="189"/>
      <c r="M39" s="190"/>
      <c r="N39" s="190"/>
      <c r="O39" s="190"/>
      <c r="P39" s="190"/>
      <c r="Q39" s="190"/>
      <c r="R39" s="190"/>
      <c r="S39" s="190"/>
      <c r="T39" s="190"/>
      <c r="U39" s="190"/>
      <c r="V39" s="190"/>
      <c r="W39" s="190"/>
      <c r="X39" s="190"/>
      <c r="Y39" s="191"/>
      <c r="Z39" s="186">
        <v>0</v>
      </c>
      <c r="AA39" s="187"/>
      <c r="AB39" s="188"/>
      <c r="AC39" s="167">
        <f>ROUND(oknLineTotal_6 * oknTax1Rate * oknTaxable_6,2)</f>
        <v>0</v>
      </c>
      <c r="AD39" s="168"/>
      <c r="AE39" s="128">
        <f>ROUND(oknQuantity_6*oknPrice_6,2)</f>
        <v>0</v>
      </c>
      <c r="AF39" s="129"/>
      <c r="AG39" s="129"/>
      <c r="AH39" s="130"/>
    </row>
    <row r="40" spans="1:43" ht="15" customHeight="1" x14ac:dyDescent="0.2">
      <c r="A40" s="104">
        <v>7</v>
      </c>
      <c r="C40" s="2">
        <v>0</v>
      </c>
      <c r="D40" s="2">
        <v>0</v>
      </c>
      <c r="F40" s="171">
        <v>0</v>
      </c>
      <c r="G40" s="172"/>
      <c r="H40" s="172"/>
      <c r="I40" s="137"/>
      <c r="J40" s="138"/>
      <c r="K40" s="139"/>
      <c r="L40" s="189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1"/>
      <c r="Z40" s="186">
        <v>0</v>
      </c>
      <c r="AA40" s="187"/>
      <c r="AB40" s="188"/>
      <c r="AC40" s="167">
        <f>ROUND(oknLineTotal_7 * oknTax1Rate * oknTaxable_7,2)</f>
        <v>0</v>
      </c>
      <c r="AD40" s="168"/>
      <c r="AE40" s="128">
        <f>ROUND(oknQuantity_7*oknPrice_7,2)</f>
        <v>0</v>
      </c>
      <c r="AF40" s="129"/>
      <c r="AG40" s="129"/>
      <c r="AH40" s="130"/>
      <c r="AO40" s="98" t="s">
        <v>87</v>
      </c>
    </row>
    <row r="41" spans="1:43" ht="15" customHeight="1" x14ac:dyDescent="0.2">
      <c r="A41" s="104">
        <v>8</v>
      </c>
      <c r="C41" s="2">
        <v>0</v>
      </c>
      <c r="D41" s="2">
        <v>0</v>
      </c>
      <c r="F41" s="171">
        <v>0</v>
      </c>
      <c r="G41" s="172"/>
      <c r="H41" s="172"/>
      <c r="I41" s="137"/>
      <c r="J41" s="138"/>
      <c r="K41" s="139"/>
      <c r="L41" s="189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1"/>
      <c r="Z41" s="186">
        <v>0</v>
      </c>
      <c r="AA41" s="187"/>
      <c r="AB41" s="188"/>
      <c r="AC41" s="167">
        <f>ROUND(oknLineTotal_8 * oknTax1Rate * oknTaxable_8,2)</f>
        <v>0</v>
      </c>
      <c r="AD41" s="168"/>
      <c r="AE41" s="128">
        <f>ROUND(oknQuantity_8*oknPrice_8,2)</f>
        <v>0</v>
      </c>
      <c r="AF41" s="129"/>
      <c r="AG41" s="129"/>
      <c r="AH41" s="130"/>
      <c r="AP41" s="99" t="s">
        <v>83</v>
      </c>
      <c r="AQ41" s="100">
        <v>0</v>
      </c>
    </row>
    <row r="42" spans="1:43" ht="15" customHeight="1" x14ac:dyDescent="0.2">
      <c r="A42" s="106">
        <v>9</v>
      </c>
      <c r="C42" s="2">
        <v>0</v>
      </c>
      <c r="D42" s="2">
        <v>0</v>
      </c>
      <c r="F42" s="171">
        <v>0</v>
      </c>
      <c r="G42" s="172"/>
      <c r="H42" s="172"/>
      <c r="I42" s="137"/>
      <c r="J42" s="138"/>
      <c r="K42" s="139"/>
      <c r="L42" s="189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1"/>
      <c r="Z42" s="186">
        <v>0</v>
      </c>
      <c r="AA42" s="187"/>
      <c r="AB42" s="188"/>
      <c r="AC42" s="167">
        <f>ROUND(oknLineTotal_9 * oknTax1Rate * oknTaxable_9,2)</f>
        <v>0</v>
      </c>
      <c r="AD42" s="168"/>
      <c r="AE42" s="128">
        <f>ROUND(oknQuantity_9*oknPrice_9,2)</f>
        <v>0</v>
      </c>
      <c r="AF42" s="129"/>
      <c r="AG42" s="129"/>
      <c r="AH42" s="130"/>
      <c r="AP42" s="98" t="s">
        <v>84</v>
      </c>
      <c r="AQ42" s="100">
        <v>0</v>
      </c>
    </row>
    <row r="43" spans="1:43" ht="15" customHeight="1" x14ac:dyDescent="0.2">
      <c r="A43" s="106">
        <v>10</v>
      </c>
      <c r="C43" s="2">
        <v>0</v>
      </c>
      <c r="D43" s="2">
        <v>0</v>
      </c>
      <c r="F43" s="171">
        <v>0</v>
      </c>
      <c r="G43" s="172"/>
      <c r="H43" s="172"/>
      <c r="I43" s="179"/>
      <c r="J43" s="180"/>
      <c r="K43" s="181"/>
      <c r="L43" s="189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1"/>
      <c r="Z43" s="186">
        <v>0</v>
      </c>
      <c r="AA43" s="187"/>
      <c r="AB43" s="188"/>
      <c r="AC43" s="192">
        <f>ROUND(oknLineTotal_10 * oknTax1Rate * oknTaxable_10,2)</f>
        <v>0</v>
      </c>
      <c r="AD43" s="193"/>
      <c r="AE43" s="128">
        <f>ROUND(oknQuantity_10*oknPrice_10,2)</f>
        <v>0</v>
      </c>
      <c r="AF43" s="129"/>
      <c r="AG43" s="129"/>
      <c r="AH43" s="130"/>
      <c r="AP43" s="98" t="s">
        <v>85</v>
      </c>
      <c r="AQ43" s="101">
        <f>ROUND(oknTotal-oknPayments,2)</f>
        <v>15</v>
      </c>
    </row>
    <row r="44" spans="1:43" ht="15" customHeight="1" x14ac:dyDescent="0.2">
      <c r="A44" s="104">
        <v>11</v>
      </c>
      <c r="C44" s="2">
        <v>0</v>
      </c>
      <c r="D44" s="2">
        <v>0</v>
      </c>
      <c r="F44" s="171">
        <v>0</v>
      </c>
      <c r="G44" s="172"/>
      <c r="H44" s="172"/>
      <c r="I44" s="137"/>
      <c r="J44" s="138"/>
      <c r="K44" s="139"/>
      <c r="L44" s="189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1"/>
      <c r="Z44" s="186">
        <v>0</v>
      </c>
      <c r="AA44" s="187"/>
      <c r="AB44" s="188"/>
      <c r="AC44" s="167">
        <f>ROUND(oknLineTotal_11 * oknTax1Rate * oknTaxable_11,2)</f>
        <v>0</v>
      </c>
      <c r="AD44" s="168"/>
      <c r="AE44" s="128">
        <f>ROUND(oknQuantity_11*oknPrice_11,2)</f>
        <v>0</v>
      </c>
      <c r="AF44" s="129"/>
      <c r="AG44" s="129"/>
      <c r="AH44" s="130"/>
    </row>
    <row r="45" spans="1:43" ht="15" customHeight="1" thickBot="1" x14ac:dyDescent="0.25">
      <c r="A45" s="104">
        <v>12</v>
      </c>
      <c r="C45" s="2">
        <v>0</v>
      </c>
      <c r="D45" s="2">
        <v>0</v>
      </c>
      <c r="F45" s="151">
        <v>0</v>
      </c>
      <c r="G45" s="152"/>
      <c r="H45" s="152"/>
      <c r="I45" s="153"/>
      <c r="J45" s="154"/>
      <c r="K45" s="155"/>
      <c r="L45" s="161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3"/>
      <c r="Z45" s="164">
        <v>0</v>
      </c>
      <c r="AA45" s="165"/>
      <c r="AB45" s="166"/>
      <c r="AC45" s="167">
        <f>ROUND(oknLineTotal_12 * oknTax1Rate * oknTaxable_12,2)</f>
        <v>0</v>
      </c>
      <c r="AD45" s="168"/>
      <c r="AE45" s="146">
        <f>ROUND(oknQuantity_12*oknPrice_12,2)</f>
        <v>0</v>
      </c>
      <c r="AF45" s="147"/>
      <c r="AG45" s="147"/>
      <c r="AH45" s="148"/>
    </row>
    <row r="46" spans="1:43" ht="15" customHeight="1" thickBot="1" x14ac:dyDescent="0.3">
      <c r="C46" s="2"/>
      <c r="D46" s="65">
        <f t="array" ref="D46">SUM(oknTaxable_1:oknTaxable_12*oknLineTotal_1:oknLineTotal_12)</f>
        <v>0</v>
      </c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61"/>
      <c r="Y46" s="61"/>
      <c r="Z46" s="61"/>
      <c r="AA46" s="127" t="s">
        <v>81</v>
      </c>
      <c r="AB46" s="127"/>
      <c r="AC46" s="159"/>
      <c r="AD46" s="159"/>
      <c r="AE46" s="124">
        <f>SUM(oknLineTotal_1:oknLineTotal_12)</f>
        <v>15</v>
      </c>
      <c r="AF46" s="125"/>
      <c r="AG46" s="125"/>
      <c r="AH46" s="126"/>
    </row>
    <row r="47" spans="1:43" ht="15" customHeight="1" thickBot="1" x14ac:dyDescent="0.3">
      <c r="C47" s="2"/>
      <c r="D47" s="2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61"/>
      <c r="Y47" s="61"/>
      <c r="Z47" s="66" t="s">
        <v>88</v>
      </c>
      <c r="AA47" s="160">
        <v>5.2999999999999999E-2</v>
      </c>
      <c r="AB47" s="160"/>
      <c r="AC47" s="160"/>
      <c r="AD47" s="160"/>
      <c r="AE47" s="124">
        <f>ROUND(IF(oknTaxType=0,0, oknTax1Rate*(oknLineTotalTaxable+IF(oknTaxTotalIncludingShippingCost=0,0,oknShippingCost))),2)</f>
        <v>0</v>
      </c>
      <c r="AF47" s="125"/>
      <c r="AG47" s="125"/>
      <c r="AH47" s="126"/>
    </row>
    <row r="48" spans="1:43" ht="15.95" hidden="1" customHeight="1" thickBot="1" x14ac:dyDescent="0.3">
      <c r="C48" s="2"/>
      <c r="D48" s="2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61"/>
      <c r="Y48" s="61"/>
      <c r="Z48" s="66" t="s">
        <v>86</v>
      </c>
      <c r="AA48" s="160">
        <v>3.2000000000000001E-2</v>
      </c>
      <c r="AB48" s="160"/>
      <c r="AC48" s="160"/>
      <c r="AD48" s="160"/>
      <c r="AE48" s="124">
        <f>ROUND(IF(oknTaxType&lt;&gt;2,0,oknTax2Rate*(oknLineTotalTaxable+IF(oknTaxTotalIncludingShippingCost=0,0,oknShippingCost)+IF(oknTax2IsAppliedToTax1=0,0,oknTax1))),2)</f>
        <v>0</v>
      </c>
      <c r="AF48" s="125"/>
      <c r="AG48" s="125"/>
      <c r="AH48" s="126"/>
    </row>
    <row r="49" spans="3:35" ht="15.95" customHeight="1" thickBot="1" x14ac:dyDescent="0.3">
      <c r="C49" s="2"/>
      <c r="D49" s="2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127" t="s">
        <v>82</v>
      </c>
      <c r="Y49" s="127"/>
      <c r="Z49" s="127"/>
      <c r="AA49" s="127"/>
      <c r="AB49" s="127"/>
      <c r="AC49" s="127"/>
      <c r="AD49" s="127"/>
      <c r="AE49" s="156">
        <v>0</v>
      </c>
      <c r="AF49" s="157"/>
      <c r="AG49" s="157"/>
      <c r="AH49" s="158"/>
    </row>
    <row r="50" spans="3:35" ht="15.95" customHeight="1" thickBot="1" x14ac:dyDescent="0.3">
      <c r="C50" s="2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61"/>
      <c r="Y50" s="61"/>
      <c r="Z50" s="61"/>
      <c r="AA50" s="127" t="s">
        <v>80</v>
      </c>
      <c r="AB50" s="127"/>
      <c r="AC50" s="127"/>
      <c r="AD50" s="127"/>
      <c r="AE50" s="124">
        <f>ROUND(oknSubTotal -oknLessDed + oknShippingCost + IF(oknTaxType=0,0,IF(oknTaxType=1,oknTax1,oknTax1+oknTax2)),2)</f>
        <v>15</v>
      </c>
      <c r="AF50" s="125"/>
      <c r="AG50" s="125"/>
      <c r="AH50" s="126"/>
    </row>
    <row r="51" spans="3:35" ht="15.75" customHeight="1" x14ac:dyDescent="0.2">
      <c r="E51" s="121" t="s">
        <v>98</v>
      </c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1"/>
      <c r="X51" s="121"/>
      <c r="Y51" s="121"/>
      <c r="Z51" s="121"/>
      <c r="AA51" s="121"/>
      <c r="AB51" s="121"/>
      <c r="AC51" s="121"/>
      <c r="AD51" s="121"/>
      <c r="AE51" s="121"/>
      <c r="AF51" s="121"/>
      <c r="AG51" s="121"/>
      <c r="AH51" s="121"/>
      <c r="AI51" s="121"/>
    </row>
    <row r="52" spans="3:35" ht="15.75" customHeight="1" x14ac:dyDescent="0.2">
      <c r="E52" s="121" t="s">
        <v>99</v>
      </c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1"/>
      <c r="AH52" s="121"/>
      <c r="AI52" s="121"/>
    </row>
    <row r="53" spans="3:35" ht="15.75" customHeight="1" x14ac:dyDescent="0.2">
      <c r="E53" s="121" t="s">
        <v>100</v>
      </c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21"/>
      <c r="AD53" s="121"/>
      <c r="AE53" s="121"/>
      <c r="AF53" s="121"/>
      <c r="AG53" s="121"/>
      <c r="AH53" s="121"/>
      <c r="AI53" s="121"/>
    </row>
    <row r="54" spans="3:35" ht="15.75" hidden="1" customHeight="1" x14ac:dyDescent="0.25"/>
    <row r="55" spans="3:35" ht="16.5" thickBot="1" x14ac:dyDescent="0.3">
      <c r="F55" s="149"/>
      <c r="G55" s="149"/>
      <c r="H55" s="149"/>
      <c r="I55" s="149"/>
      <c r="J55" s="149"/>
      <c r="K55" s="149"/>
      <c r="Q55" s="150"/>
      <c r="R55" s="150"/>
      <c r="S55" s="150"/>
      <c r="T55" s="150"/>
      <c r="U55" s="150"/>
      <c r="V55" s="150"/>
      <c r="W55" s="150"/>
      <c r="X55" s="150"/>
      <c r="AD55" s="143"/>
      <c r="AE55" s="143"/>
      <c r="AF55" s="143"/>
      <c r="AG55" s="143"/>
      <c r="AH55" s="143"/>
    </row>
    <row r="56" spans="3:35" ht="15.75" customHeight="1" x14ac:dyDescent="0.2">
      <c r="F56" s="145" t="s">
        <v>77</v>
      </c>
      <c r="G56" s="145"/>
      <c r="H56" s="145"/>
      <c r="I56" s="145"/>
      <c r="J56" s="145"/>
      <c r="K56" s="145"/>
      <c r="Q56" s="144" t="s">
        <v>78</v>
      </c>
      <c r="R56" s="144"/>
      <c r="S56" s="144"/>
      <c r="T56" s="144"/>
      <c r="U56" s="144"/>
      <c r="V56" s="144"/>
      <c r="W56" s="144"/>
      <c r="X56" s="144"/>
      <c r="AD56" s="145" t="s">
        <v>76</v>
      </c>
      <c r="AE56" s="145"/>
      <c r="AF56" s="145"/>
      <c r="AG56" s="145"/>
      <c r="AH56" s="145"/>
    </row>
    <row r="58" spans="3:35" x14ac:dyDescent="0.25">
      <c r="E58" s="37"/>
    </row>
    <row r="914" spans="1:1" hidden="1" x14ac:dyDescent="0.25">
      <c r="A914" s="107" t="s">
        <v>133</v>
      </c>
    </row>
    <row r="925" spans="1:1" hidden="1" x14ac:dyDescent="0.25">
      <c r="A925" s="107" t="s">
        <v>133</v>
      </c>
    </row>
    <row r="958" spans="1:1" hidden="1" x14ac:dyDescent="0.25">
      <c r="A958" s="107" t="s">
        <v>133</v>
      </c>
    </row>
    <row r="984" spans="1:1" hidden="1" x14ac:dyDescent="0.25">
      <c r="A984" s="107" t="s">
        <v>133</v>
      </c>
    </row>
  </sheetData>
  <sheetProtection sheet="1" objects="1" scenarios="1" selectLockedCells="1"/>
  <mergeCells count="119">
    <mergeCell ref="Z33:AB33"/>
    <mergeCell ref="AC33:AD33"/>
    <mergeCell ref="AC34:AD34"/>
    <mergeCell ref="AC35:AD35"/>
    <mergeCell ref="AC36:AD36"/>
    <mergeCell ref="AC37:AD37"/>
    <mergeCell ref="AC38:AD38"/>
    <mergeCell ref="AC39:AD39"/>
    <mergeCell ref="AC40:AD40"/>
    <mergeCell ref="Z34:AB34"/>
    <mergeCell ref="Z35:AB35"/>
    <mergeCell ref="Z36:AB36"/>
    <mergeCell ref="Z37:AB37"/>
    <mergeCell ref="Z38:AB38"/>
    <mergeCell ref="Z39:AB39"/>
    <mergeCell ref="Z40:AB40"/>
    <mergeCell ref="L34:Y34"/>
    <mergeCell ref="L35:Y35"/>
    <mergeCell ref="L36:Y36"/>
    <mergeCell ref="L37:Y37"/>
    <mergeCell ref="A13:B13"/>
    <mergeCell ref="L38:Y38"/>
    <mergeCell ref="L39:Y39"/>
    <mergeCell ref="L40:Y40"/>
    <mergeCell ref="L41:Y41"/>
    <mergeCell ref="I38:K38"/>
    <mergeCell ref="I39:K39"/>
    <mergeCell ref="I40:K40"/>
    <mergeCell ref="I41:K41"/>
    <mergeCell ref="Z41:AB41"/>
    <mergeCell ref="Z42:AB42"/>
    <mergeCell ref="AE37:AH37"/>
    <mergeCell ref="AE38:AH38"/>
    <mergeCell ref="AE39:AH39"/>
    <mergeCell ref="AE40:AH40"/>
    <mergeCell ref="AE42:AH42"/>
    <mergeCell ref="AE41:AH41"/>
    <mergeCell ref="F44:H44"/>
    <mergeCell ref="I44:K44"/>
    <mergeCell ref="I42:K42"/>
    <mergeCell ref="L43:Y43"/>
    <mergeCell ref="L44:Y44"/>
    <mergeCell ref="Z43:AB43"/>
    <mergeCell ref="Z44:AB44"/>
    <mergeCell ref="L42:Y42"/>
    <mergeCell ref="AC43:AD43"/>
    <mergeCell ref="AC44:AD44"/>
    <mergeCell ref="AC41:AD41"/>
    <mergeCell ref="AC42:AD42"/>
    <mergeCell ref="A2:B2"/>
    <mergeCell ref="A3:B3"/>
    <mergeCell ref="A4:B4"/>
    <mergeCell ref="A5:B5"/>
    <mergeCell ref="F43:H43"/>
    <mergeCell ref="L24:T25"/>
    <mergeCell ref="K22:T23"/>
    <mergeCell ref="J20:T21"/>
    <mergeCell ref="L14:T15"/>
    <mergeCell ref="G12:T13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I43:K43"/>
    <mergeCell ref="A14:B14"/>
    <mergeCell ref="I34:K34"/>
    <mergeCell ref="I35:K35"/>
    <mergeCell ref="AD55:AH55"/>
    <mergeCell ref="Q56:X56"/>
    <mergeCell ref="AD56:AH56"/>
    <mergeCell ref="F56:K56"/>
    <mergeCell ref="AE45:AH45"/>
    <mergeCell ref="F55:K55"/>
    <mergeCell ref="Q55:X55"/>
    <mergeCell ref="E52:AI52"/>
    <mergeCell ref="E53:AI53"/>
    <mergeCell ref="F45:H45"/>
    <mergeCell ref="I45:K45"/>
    <mergeCell ref="X49:AD49"/>
    <mergeCell ref="AE49:AH49"/>
    <mergeCell ref="AA46:AD46"/>
    <mergeCell ref="AA47:AD47"/>
    <mergeCell ref="AA48:AD48"/>
    <mergeCell ref="AE46:AH46"/>
    <mergeCell ref="AE47:AH47"/>
    <mergeCell ref="AE48:AH48"/>
    <mergeCell ref="L45:Y45"/>
    <mergeCell ref="Z45:AB45"/>
    <mergeCell ref="AC45:AD45"/>
    <mergeCell ref="AB12:AH13"/>
    <mergeCell ref="Y10:AH11"/>
    <mergeCell ref="E51:AI51"/>
    <mergeCell ref="AA2:AH3"/>
    <mergeCell ref="AA8:AH9"/>
    <mergeCell ref="K10:T11"/>
    <mergeCell ref="J8:T9"/>
    <mergeCell ref="E29:AI29"/>
    <mergeCell ref="E30:AI30"/>
    <mergeCell ref="E31:AI31"/>
    <mergeCell ref="AE50:AH50"/>
    <mergeCell ref="AA50:AD50"/>
    <mergeCell ref="AE43:AH43"/>
    <mergeCell ref="AE44:AH44"/>
    <mergeCell ref="AE34:AH34"/>
    <mergeCell ref="Y14:AB15"/>
    <mergeCell ref="AF14:AH15"/>
    <mergeCell ref="Z20:AH21"/>
    <mergeCell ref="AA22:AH23"/>
    <mergeCell ref="AC24:AH25"/>
    <mergeCell ref="I36:K36"/>
    <mergeCell ref="I37:K37"/>
    <mergeCell ref="AE35:AH35"/>
    <mergeCell ref="AE36:AH36"/>
  </mergeCells>
  <phoneticPr fontId="15" type="noConversion"/>
  <hyperlinks>
    <hyperlink ref="A914" r:id="rId1" tooltip="Job Billing Sample (Tax Column)" display="http://www.invoicingtemplate.com/jobinvoicesampletax.html" xr:uid="{00000000-0004-0000-0000-000009000000}"/>
    <hyperlink ref="AJI1" r:id="rId2" tooltip="Sample Format for Job Invoicing  (Tax Column)" display="http://www.invoicingtemplate.com/jobinvoicesampletax.html" xr:uid="{00000000-0004-0000-0000-00000A000000}"/>
    <hyperlink ref="A925" r:id="rId3" tooltip="Job Billing Sample (Tax Column)" display="http://www.invoicingtemplate.com/jobinvoicesampletax.html" xr:uid="{00000000-0004-0000-0000-00000B000000}"/>
    <hyperlink ref="AJZ1" r:id="rId4" tooltip="Sample Format for Job Invoicing  (Tax Column)" display="http://www.invoicingtemplate.com/jobinvoicesampletax.html" xr:uid="{00000000-0004-0000-0000-00000C000000}"/>
    <hyperlink ref="A958" r:id="rId5" tooltip="Job Billing Sample (Tax Column)" display="http://www.invoicingtemplate.com/jobinvoicesampletax.html" xr:uid="{00000000-0004-0000-0000-00000D000000}"/>
    <hyperlink ref="AIZ1" r:id="rId6" tooltip="Sample Format for Job Invoicing  (Tax Column)" display="http://www.invoicingtemplate.com/jobinvoicesampletax.html" xr:uid="{00000000-0004-0000-0000-00000E000000}"/>
    <hyperlink ref="A984" r:id="rId7" tooltip="Job Billing Sample (Tax Column)" display="http://www.invoicingtemplate.com/jobinvoicesampletax.html" xr:uid="{00000000-0004-0000-0000-00000F000000}"/>
    <hyperlink ref="AKL1" r:id="rId8" tooltip="Sample Format for Job Invoicing  (Tax Column)" display="http://www.invoicingtemplate.com/jobinvoicesampletax.html" xr:uid="{00000000-0004-0000-0000-000010000000}"/>
    <hyperlink ref="AKC1" r:id="rId9" tooltip="Sample Format for Job Invoicing  (Tax Column)" display="http://www.invoicingtemplate.com/jobinvoicesampletax.html" xr:uid="{00000000-0004-0000-0000-000011000000}"/>
  </hyperlinks>
  <printOptions horizontalCentered="1" verticalCentered="1"/>
  <pageMargins left="0" right="0" top="0.23622047244094491" bottom="0" header="0.51181102362204722" footer="0"/>
  <pageSetup paperSize="9" orientation="portrait" horizontalDpi="4294967293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288" r:id="rId13" name="oknWidget_taxable1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33</xdr:row>
                    <xdr:rowOff>9525</xdr:rowOff>
                  </from>
                  <to>
                    <xdr:col>1</xdr:col>
                    <xdr:colOff>552450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9" r:id="rId14" name="oknWidget_taxable2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34</xdr:row>
                    <xdr:rowOff>9525</xdr:rowOff>
                  </from>
                  <to>
                    <xdr:col>1</xdr:col>
                    <xdr:colOff>552450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0" r:id="rId15" name="oknWidget_taxable3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35</xdr:row>
                    <xdr:rowOff>9525</xdr:rowOff>
                  </from>
                  <to>
                    <xdr:col>1</xdr:col>
                    <xdr:colOff>552450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1" r:id="rId16" name="oknWidget_taxable4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36</xdr:row>
                    <xdr:rowOff>9525</xdr:rowOff>
                  </from>
                  <to>
                    <xdr:col>1</xdr:col>
                    <xdr:colOff>552450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2" r:id="rId17" name="oknWidget_taxable5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37</xdr:row>
                    <xdr:rowOff>9525</xdr:rowOff>
                  </from>
                  <to>
                    <xdr:col>1</xdr:col>
                    <xdr:colOff>552450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3" r:id="rId18" name="oknWidget_taxable6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38</xdr:row>
                    <xdr:rowOff>9525</xdr:rowOff>
                  </from>
                  <to>
                    <xdr:col>1</xdr:col>
                    <xdr:colOff>552450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4" r:id="rId19" name="oknWidget_taxable7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39</xdr:row>
                    <xdr:rowOff>9525</xdr:rowOff>
                  </from>
                  <to>
                    <xdr:col>1</xdr:col>
                    <xdr:colOff>552450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5" r:id="rId20" name="oknWidget_taxable8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40</xdr:row>
                    <xdr:rowOff>9525</xdr:rowOff>
                  </from>
                  <to>
                    <xdr:col>1</xdr:col>
                    <xdr:colOff>552450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6" r:id="rId21" name="oknWidget_taxable9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41</xdr:row>
                    <xdr:rowOff>9525</xdr:rowOff>
                  </from>
                  <to>
                    <xdr:col>1</xdr:col>
                    <xdr:colOff>552450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7" r:id="rId22" name="oknWidget_taxable10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42</xdr:row>
                    <xdr:rowOff>9525</xdr:rowOff>
                  </from>
                  <to>
                    <xdr:col>1</xdr:col>
                    <xdr:colOff>552450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8" r:id="rId23" name="oknWidget_taxable11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43</xdr:row>
                    <xdr:rowOff>9525</xdr:rowOff>
                  </from>
                  <to>
                    <xdr:col>1</xdr:col>
                    <xdr:colOff>552450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9" r:id="rId24" name="oknWidget_taxable12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44</xdr:row>
                    <xdr:rowOff>9525</xdr:rowOff>
                  </from>
                  <to>
                    <xdr:col>1</xdr:col>
                    <xdr:colOff>552450</xdr:colOff>
                    <xdr:row>45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7" customWidth="1"/>
    <col min="4" max="4" width="11.85546875" style="14" customWidth="1"/>
    <col min="5" max="5" width="9.28515625" style="4" customWidth="1"/>
    <col min="6" max="6" width="12.140625" style="1" hidden="1" customWidth="1"/>
    <col min="7" max="7" width="11.42578125" style="1" customWidth="1"/>
    <col min="8" max="8" width="12.140625" style="14" hidden="1" customWidth="1"/>
    <col min="9" max="9" width="11.28515625" style="14" hidden="1" customWidth="1"/>
    <col min="10" max="10" width="9.5703125" style="14" hidden="1" customWidth="1"/>
    <col min="11" max="11" width="10.140625" style="14" hidden="1" customWidth="1"/>
    <col min="12" max="12" width="16" style="14" customWidth="1"/>
    <col min="13" max="13" width="14.140625" style="14" customWidth="1"/>
    <col min="14" max="14" width="12.85546875" style="14" customWidth="1"/>
    <col min="15" max="15" width="11.42578125" style="4" hidden="1" customWidth="1"/>
    <col min="16" max="16" width="16.85546875" style="4" hidden="1" customWidth="1"/>
    <col min="17" max="16384" width="9.140625" style="1"/>
  </cols>
  <sheetData>
    <row r="1" spans="2:16" s="9" customFormat="1" ht="50.25" customHeight="1" x14ac:dyDescent="0.2">
      <c r="C1" s="16"/>
      <c r="D1" s="13"/>
      <c r="E1" s="21"/>
      <c r="H1" s="13"/>
      <c r="I1" s="13"/>
      <c r="J1" s="13"/>
      <c r="K1" s="13"/>
      <c r="L1" s="13"/>
      <c r="M1" s="13"/>
      <c r="N1" s="13"/>
      <c r="O1" s="21"/>
      <c r="P1" s="21"/>
    </row>
    <row r="2" spans="2:16" ht="3" customHeight="1" x14ac:dyDescent="0.2"/>
    <row r="3" spans="2:16" ht="33" customHeight="1" x14ac:dyDescent="0.4">
      <c r="B3" s="68" t="str">
        <f>oknCompanyName</f>
        <v>Your Service company name</v>
      </c>
      <c r="C3" s="18"/>
      <c r="J3" s="27"/>
      <c r="M3" s="27"/>
    </row>
    <row r="4" spans="2:16" x14ac:dyDescent="0.2">
      <c r="B4" s="1" t="str">
        <f>oknCompanyAddress</f>
        <v>Company address</v>
      </c>
    </row>
    <row r="5" spans="2:16" x14ac:dyDescent="0.2">
      <c r="B5" s="1" t="str">
        <f>oknCompanyCityStateZip</f>
        <v>Company city ST ZIP</v>
      </c>
      <c r="M5" s="29"/>
    </row>
    <row r="6" spans="2:16" x14ac:dyDescent="0.2">
      <c r="B6" s="1" t="str">
        <f>oknCompanyContact</f>
        <v>Phone, contact infomation</v>
      </c>
    </row>
    <row r="7" spans="2:16" ht="14.25" customHeight="1" x14ac:dyDescent="0.2">
      <c r="K7" s="28"/>
    </row>
    <row r="8" spans="2:16" ht="14.25" customHeight="1" x14ac:dyDescent="0.2">
      <c r="B8" s="30" t="s">
        <v>31</v>
      </c>
    </row>
    <row r="9" spans="2:16" x14ac:dyDescent="0.2">
      <c r="B9" s="3" t="s">
        <v>27</v>
      </c>
      <c r="C9" s="19"/>
    </row>
    <row r="10" spans="2:16" x14ac:dyDescent="0.2">
      <c r="B10" s="3" t="s">
        <v>30</v>
      </c>
      <c r="C10" s="19"/>
    </row>
    <row r="11" spans="2:16" ht="4.5" customHeight="1" x14ac:dyDescent="0.2"/>
    <row r="12" spans="2:16" s="4" customFormat="1" ht="15.75" customHeight="1" x14ac:dyDescent="0.2">
      <c r="B12" s="69" t="s">
        <v>48</v>
      </c>
      <c r="C12" s="11" t="s">
        <v>26</v>
      </c>
      <c r="D12" s="15" t="s">
        <v>47</v>
      </c>
      <c r="E12" s="10" t="s">
        <v>32</v>
      </c>
      <c r="F12" s="10" t="s">
        <v>39</v>
      </c>
      <c r="G12" s="10" t="s">
        <v>40</v>
      </c>
      <c r="H12" s="15" t="s">
        <v>33</v>
      </c>
      <c r="I12" s="15" t="s">
        <v>34</v>
      </c>
      <c r="J12" s="15" t="str">
        <f>oknTax1Name</f>
        <v>PST</v>
      </c>
      <c r="K12" s="15" t="str">
        <f>oknTax2Name</f>
        <v>GST</v>
      </c>
      <c r="L12" s="15" t="s">
        <v>35</v>
      </c>
      <c r="M12" s="15" t="s">
        <v>36</v>
      </c>
      <c r="N12" s="15" t="s">
        <v>37</v>
      </c>
      <c r="O12" s="10" t="s">
        <v>38</v>
      </c>
      <c r="P12" s="10" t="s">
        <v>49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7" customWidth="1"/>
    <col min="4" max="4" width="25.5703125" style="8" customWidth="1"/>
    <col min="5" max="5" width="10.42578125" style="4" customWidth="1"/>
    <col min="6" max="6" width="12.28515625" style="14" hidden="1" customWidth="1"/>
    <col min="7" max="7" width="9.42578125" style="14" hidden="1" customWidth="1"/>
    <col min="8" max="8" width="7.5703125" style="14" hidden="1" customWidth="1"/>
    <col min="9" max="9" width="14.5703125" style="14" hidden="1" customWidth="1"/>
    <col min="10" max="10" width="11.28515625" style="14" customWidth="1"/>
    <col min="11" max="11" width="12.5703125" style="14" customWidth="1"/>
    <col min="12" max="12" width="11.5703125" style="14" hidden="1" customWidth="1"/>
    <col min="13" max="13" width="11.42578125" style="14" customWidth="1"/>
    <col min="14" max="14" width="11.140625" style="4" hidden="1" customWidth="1"/>
    <col min="15" max="15" width="13.28515625" style="4" hidden="1" customWidth="1"/>
    <col min="16" max="16" width="12.42578125" style="4" hidden="1" customWidth="1"/>
    <col min="17" max="17" width="16" style="4" hidden="1" customWidth="1"/>
    <col min="18" max="16384" width="9.140625" style="1"/>
  </cols>
  <sheetData>
    <row r="1" spans="2:17" s="9" customFormat="1" ht="50.25" customHeight="1" x14ac:dyDescent="0.2">
      <c r="C1" s="16"/>
      <c r="D1" s="12"/>
      <c r="E1" s="21"/>
      <c r="F1" s="13"/>
      <c r="G1" s="13"/>
      <c r="H1" s="13"/>
      <c r="I1" s="13"/>
      <c r="J1" s="13"/>
      <c r="K1" s="13"/>
      <c r="L1" s="13"/>
      <c r="M1" s="13"/>
      <c r="N1" s="21"/>
      <c r="O1" s="21"/>
      <c r="P1" s="21"/>
      <c r="Q1" s="21"/>
    </row>
    <row r="2" spans="2:17" ht="3.75" customHeight="1" x14ac:dyDescent="0.2"/>
    <row r="3" spans="2:17" ht="33" customHeight="1" x14ac:dyDescent="0.4">
      <c r="B3" s="68" t="str">
        <f>oknCompanyName</f>
        <v>Your Service company name</v>
      </c>
      <c r="C3" s="18"/>
      <c r="J3" s="27"/>
      <c r="M3" s="27"/>
    </row>
    <row r="4" spans="2:17" x14ac:dyDescent="0.2">
      <c r="B4" s="1" t="str">
        <f>oknCompanyAddress</f>
        <v>Company address</v>
      </c>
    </row>
    <row r="5" spans="2:17" x14ac:dyDescent="0.2">
      <c r="B5" s="1" t="str">
        <f>oknCompanyCityStateZip</f>
        <v>Company city ST ZIP</v>
      </c>
      <c r="M5" s="29"/>
    </row>
    <row r="6" spans="2:17" x14ac:dyDescent="0.2">
      <c r="B6" s="1" t="str">
        <f>oknCompanyContact</f>
        <v>Phone, contact infomation</v>
      </c>
    </row>
    <row r="7" spans="2:17" ht="21" customHeight="1" x14ac:dyDescent="0.2">
      <c r="B7" s="30" t="s">
        <v>31</v>
      </c>
      <c r="K7" s="28"/>
    </row>
    <row r="8" spans="2:17" ht="11.25" customHeight="1" x14ac:dyDescent="0.2">
      <c r="B8" s="3" t="s">
        <v>27</v>
      </c>
      <c r="C8" s="19"/>
    </row>
    <row r="9" spans="2:17" x14ac:dyDescent="0.2">
      <c r="B9" s="3" t="s">
        <v>30</v>
      </c>
      <c r="C9" s="19"/>
    </row>
    <row r="10" spans="2:17" ht="4.5" customHeight="1" x14ac:dyDescent="0.2"/>
    <row r="11" spans="2:17" s="4" customFormat="1" ht="15.75" customHeight="1" x14ac:dyDescent="0.2">
      <c r="B11" s="10" t="s">
        <v>50</v>
      </c>
      <c r="C11" s="11" t="s">
        <v>26</v>
      </c>
      <c r="D11" s="10" t="s">
        <v>51</v>
      </c>
      <c r="E11" s="10" t="s">
        <v>32</v>
      </c>
      <c r="F11" s="15" t="s">
        <v>47</v>
      </c>
      <c r="G11" s="15" t="str">
        <f>oknTax1Name</f>
        <v>PST</v>
      </c>
      <c r="H11" s="15" t="str">
        <f>oknTax2Name</f>
        <v>GST</v>
      </c>
      <c r="I11" s="15" t="s">
        <v>52</v>
      </c>
      <c r="J11" s="15" t="s">
        <v>36</v>
      </c>
      <c r="K11" s="15" t="s">
        <v>37</v>
      </c>
      <c r="L11" s="15" t="s">
        <v>33</v>
      </c>
      <c r="M11" s="15" t="s">
        <v>35</v>
      </c>
      <c r="N11" s="10" t="s">
        <v>38</v>
      </c>
      <c r="O11" s="10" t="s">
        <v>39</v>
      </c>
      <c r="P11" s="10" t="s">
        <v>40</v>
      </c>
      <c r="Q11" s="10" t="s">
        <v>49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7" customWidth="1"/>
    <col min="4" max="4" width="10.5703125" style="8" customWidth="1"/>
    <col min="5" max="5" width="17.85546875" style="8" customWidth="1"/>
    <col min="6" max="6" width="9.42578125" style="1" customWidth="1"/>
    <col min="7" max="7" width="9.140625" style="14"/>
    <col min="8" max="8" width="10.5703125" style="7" customWidth="1"/>
    <col min="9" max="9" width="10.5703125" style="14" customWidth="1"/>
    <col min="10" max="16384" width="9.140625" style="1"/>
  </cols>
  <sheetData>
    <row r="1" spans="2:12" s="9" customFormat="1" ht="50.25" customHeight="1" x14ac:dyDescent="0.2">
      <c r="C1" s="16"/>
      <c r="D1" s="12"/>
      <c r="E1" s="12"/>
      <c r="G1" s="13"/>
      <c r="H1" s="6"/>
      <c r="I1" s="13"/>
    </row>
    <row r="2" spans="2:12" ht="4.5" customHeight="1" x14ac:dyDescent="0.2"/>
    <row r="3" spans="2:12" ht="33" customHeight="1" x14ac:dyDescent="0.4">
      <c r="B3" s="68" t="str">
        <f>oknCompanyName</f>
        <v>Your Service company name</v>
      </c>
      <c r="C3" s="18"/>
      <c r="L3" s="23"/>
    </row>
    <row r="4" spans="2:12" x14ac:dyDescent="0.2">
      <c r="B4" s="1" t="str">
        <f>oknCompanyAddress</f>
        <v>Company address</v>
      </c>
    </row>
    <row r="5" spans="2:12" x14ac:dyDescent="0.2">
      <c r="B5" s="1" t="str">
        <f>oknCompanyCityStateZip</f>
        <v>Company city ST ZIP</v>
      </c>
      <c r="L5" s="24"/>
    </row>
    <row r="6" spans="2:12" x14ac:dyDescent="0.2">
      <c r="B6" s="1" t="str">
        <f>oknCompanyContact</f>
        <v>Phone, contact infomation</v>
      </c>
      <c r="L6" s="20"/>
    </row>
    <row r="7" spans="2:12" ht="21" customHeight="1" x14ac:dyDescent="0.2">
      <c r="B7" s="30" t="s">
        <v>31</v>
      </c>
      <c r="J7" s="25"/>
      <c r="K7" s="20"/>
      <c r="L7" s="20"/>
    </row>
    <row r="8" spans="2:12" ht="13.5" customHeight="1" x14ac:dyDescent="0.2">
      <c r="B8" s="3" t="s">
        <v>27</v>
      </c>
      <c r="C8" s="22"/>
    </row>
    <row r="9" spans="2:12" x14ac:dyDescent="0.2">
      <c r="B9" s="3" t="s">
        <v>30</v>
      </c>
      <c r="C9" s="22"/>
      <c r="D9" s="1"/>
      <c r="J9" s="26"/>
      <c r="K9" s="26"/>
      <c r="L9" s="26"/>
    </row>
    <row r="10" spans="2:12" ht="4.5" customHeight="1" x14ac:dyDescent="0.2"/>
    <row r="11" spans="2:12" s="4" customFormat="1" ht="15.75" customHeight="1" x14ac:dyDescent="0.2">
      <c r="B11" s="10" t="s">
        <v>53</v>
      </c>
      <c r="C11" s="11" t="s">
        <v>26</v>
      </c>
      <c r="D11" s="10" t="s">
        <v>32</v>
      </c>
      <c r="E11" s="10" t="s">
        <v>54</v>
      </c>
      <c r="F11" s="10" t="s">
        <v>6</v>
      </c>
      <c r="G11" s="15" t="s">
        <v>5</v>
      </c>
      <c r="H11" s="5" t="s">
        <v>55</v>
      </c>
      <c r="I11" s="15" t="s">
        <v>56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71" customWidth="1"/>
    <col min="3" max="3" width="33.140625" style="17" customWidth="1"/>
    <col min="4" max="4" width="10" style="14" customWidth="1"/>
    <col min="5" max="5" width="10.85546875" style="14" customWidth="1"/>
    <col min="6" max="6" width="9" style="14" customWidth="1"/>
    <col min="7" max="7" width="10.7109375" style="7" customWidth="1"/>
    <col min="8" max="8" width="10.42578125" style="7" customWidth="1"/>
    <col min="9" max="16384" width="9.140625" style="1"/>
  </cols>
  <sheetData>
    <row r="1" spans="2:8" s="9" customFormat="1" ht="50.25" customHeight="1" x14ac:dyDescent="0.2">
      <c r="B1" s="70"/>
      <c r="C1" s="16"/>
      <c r="D1" s="13"/>
      <c r="E1" s="13"/>
      <c r="F1" s="13"/>
      <c r="G1" s="6"/>
      <c r="H1" s="6"/>
    </row>
    <row r="2" spans="2:8" ht="3.75" customHeight="1" x14ac:dyDescent="0.2"/>
    <row r="3" spans="2:8" ht="33" customHeight="1" x14ac:dyDescent="0.4">
      <c r="B3" s="68" t="str">
        <f>oknCompanyName</f>
        <v>Your Service company name</v>
      </c>
      <c r="C3" s="18"/>
      <c r="D3" s="31"/>
      <c r="E3" s="31"/>
    </row>
    <row r="4" spans="2:8" x14ac:dyDescent="0.2">
      <c r="B4" s="1" t="str">
        <f>oknCompanyAddress</f>
        <v>Company address</v>
      </c>
      <c r="D4" s="31"/>
      <c r="E4" s="31"/>
    </row>
    <row r="5" spans="2:8" x14ac:dyDescent="0.2">
      <c r="B5" s="1" t="str">
        <f>oknCompanyCityStateZip</f>
        <v>Company city ST ZIP</v>
      </c>
      <c r="D5" s="31"/>
      <c r="E5" s="31"/>
    </row>
    <row r="6" spans="2:8" x14ac:dyDescent="0.2">
      <c r="B6" s="1" t="str">
        <f>oknCompanyContact</f>
        <v>Phone, contact infomation</v>
      </c>
      <c r="D6" s="31"/>
      <c r="E6" s="31"/>
    </row>
    <row r="7" spans="2:8" ht="27.75" customHeight="1" x14ac:dyDescent="0.2"/>
    <row r="8" spans="2:8" ht="15.75" customHeight="1" x14ac:dyDescent="0.2">
      <c r="B8" s="72" t="s">
        <v>0</v>
      </c>
    </row>
    <row r="9" spans="2:8" ht="15.75" customHeight="1" x14ac:dyDescent="0.2">
      <c r="B9" s="3" t="s">
        <v>41</v>
      </c>
      <c r="C9" s="1"/>
      <c r="F9" s="206" t="s">
        <v>103</v>
      </c>
      <c r="G9" s="207"/>
      <c r="H9" s="73">
        <v>0</v>
      </c>
    </row>
    <row r="10" spans="2:8" ht="15.75" customHeight="1" x14ac:dyDescent="0.2">
      <c r="B10" s="3" t="s">
        <v>42</v>
      </c>
      <c r="C10" s="1"/>
      <c r="F10" s="208" t="s">
        <v>104</v>
      </c>
      <c r="G10" s="209"/>
      <c r="H10" s="75">
        <v>0</v>
      </c>
    </row>
    <row r="11" spans="2:8" ht="15.75" customHeight="1" x14ac:dyDescent="0.2">
      <c r="B11" s="3" t="s">
        <v>43</v>
      </c>
      <c r="C11" s="76"/>
      <c r="F11" s="77"/>
      <c r="G11" s="78"/>
    </row>
    <row r="12" spans="2:8" ht="15.75" customHeight="1" x14ac:dyDescent="0.2">
      <c r="B12" s="3" t="s">
        <v>44</v>
      </c>
      <c r="C12" s="1"/>
      <c r="F12" s="206" t="s">
        <v>105</v>
      </c>
      <c r="G12" s="207"/>
      <c r="H12" s="73">
        <v>0</v>
      </c>
    </row>
    <row r="13" spans="2:8" ht="15.75" customHeight="1" x14ac:dyDescent="0.2">
      <c r="B13" s="3" t="s">
        <v>46</v>
      </c>
      <c r="C13" s="1"/>
      <c r="F13" s="74" t="s">
        <v>106</v>
      </c>
      <c r="G13" s="79"/>
      <c r="H13" s="75">
        <v>0</v>
      </c>
    </row>
    <row r="14" spans="2:8" ht="15.75" customHeight="1" x14ac:dyDescent="0.2">
      <c r="B14" s="3" t="s">
        <v>45</v>
      </c>
      <c r="C14" s="1"/>
    </row>
    <row r="15" spans="2:8" ht="3" customHeight="1" x14ac:dyDescent="0.2"/>
    <row r="16" spans="2:8" ht="15.75" customHeight="1" x14ac:dyDescent="0.2">
      <c r="B16" s="80" t="s">
        <v>89</v>
      </c>
    </row>
    <row r="17" spans="2:8" ht="15.75" customHeight="1" x14ac:dyDescent="0.2">
      <c r="B17" s="3" t="s">
        <v>28</v>
      </c>
      <c r="C17" s="32"/>
    </row>
    <row r="18" spans="2:8" ht="15.75" customHeight="1" x14ac:dyDescent="0.2">
      <c r="B18" s="3" t="s">
        <v>29</v>
      </c>
      <c r="C18" s="32"/>
    </row>
    <row r="19" spans="2:8" ht="12" customHeight="1" x14ac:dyDescent="0.2"/>
    <row r="20" spans="2:8" ht="15.75" customHeight="1" x14ac:dyDescent="0.2">
      <c r="B20" s="11" t="s">
        <v>26</v>
      </c>
      <c r="C20" s="11" t="s">
        <v>54</v>
      </c>
      <c r="D20" s="11" t="s">
        <v>107</v>
      </c>
      <c r="E20" s="11" t="s">
        <v>38</v>
      </c>
      <c r="F20" s="11" t="s">
        <v>108</v>
      </c>
      <c r="G20" s="5" t="s">
        <v>109</v>
      </c>
      <c r="H20" s="5" t="s">
        <v>110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0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7" customWidth="1"/>
    <col min="4" max="4" width="10.5703125" style="4" customWidth="1"/>
    <col min="5" max="5" width="19.5703125" style="1" customWidth="1"/>
    <col min="6" max="6" width="11.7109375" style="1" hidden="1" customWidth="1"/>
    <col min="7" max="7" width="12.7109375" style="14" customWidth="1"/>
    <col min="8" max="8" width="12.7109375" style="14" hidden="1" customWidth="1"/>
    <col min="9" max="9" width="10.7109375" style="4" customWidth="1"/>
    <col min="10" max="10" width="14.85546875" style="1" customWidth="1"/>
    <col min="11" max="16384" width="9.140625" style="1"/>
  </cols>
  <sheetData>
    <row r="1" spans="2:10" s="9" customFormat="1" ht="50.25" customHeight="1" x14ac:dyDescent="0.2">
      <c r="C1" s="16"/>
      <c r="D1" s="21"/>
      <c r="G1" s="13"/>
      <c r="H1" s="13"/>
      <c r="I1" s="21"/>
    </row>
    <row r="2" spans="2:10" ht="3.75" customHeight="1" x14ac:dyDescent="0.2"/>
    <row r="3" spans="2:10" ht="33" customHeight="1" x14ac:dyDescent="0.4">
      <c r="B3" s="68" t="str">
        <f>oknCompanyName</f>
        <v>Your Service company name</v>
      </c>
      <c r="C3" s="18"/>
      <c r="G3" s="27"/>
      <c r="H3" s="27"/>
    </row>
    <row r="4" spans="2:10" x14ac:dyDescent="0.2">
      <c r="B4" s="1" t="str">
        <f>oknCompanyAddress</f>
        <v>Company address</v>
      </c>
    </row>
    <row r="5" spans="2:10" x14ac:dyDescent="0.2">
      <c r="B5" s="1" t="str">
        <f>oknCompanyCityStateZip</f>
        <v>Company city ST ZIP</v>
      </c>
      <c r="G5" s="29"/>
      <c r="H5" s="29"/>
    </row>
    <row r="6" spans="2:10" x14ac:dyDescent="0.2">
      <c r="B6" s="1" t="str">
        <f>oknCompanyContact</f>
        <v>Phone, contact infomation</v>
      </c>
    </row>
    <row r="7" spans="2:10" ht="12.75" customHeight="1" x14ac:dyDescent="0.2">
      <c r="E7" s="30"/>
    </row>
    <row r="8" spans="2:10" ht="12.75" customHeight="1" x14ac:dyDescent="0.2">
      <c r="B8" s="30" t="s">
        <v>31</v>
      </c>
    </row>
    <row r="9" spans="2:10" ht="12.75" customHeight="1" x14ac:dyDescent="0.2">
      <c r="B9" s="3" t="s">
        <v>27</v>
      </c>
      <c r="C9" s="22"/>
    </row>
    <row r="10" spans="2:10" ht="12.75" customHeight="1" x14ac:dyDescent="0.2">
      <c r="B10" s="3" t="s">
        <v>30</v>
      </c>
      <c r="C10" s="22"/>
    </row>
    <row r="11" spans="2:10" ht="12.75" customHeight="1" x14ac:dyDescent="0.2"/>
    <row r="12" spans="2:10" ht="3" customHeight="1" x14ac:dyDescent="0.2"/>
    <row r="13" spans="2:10" s="4" customFormat="1" ht="15.75" customHeight="1" x14ac:dyDescent="0.2">
      <c r="B13" s="10" t="s">
        <v>111</v>
      </c>
      <c r="C13" s="11" t="s">
        <v>26</v>
      </c>
      <c r="D13" s="10" t="s">
        <v>32</v>
      </c>
      <c r="E13" s="10" t="s">
        <v>112</v>
      </c>
      <c r="F13" s="10" t="s">
        <v>113</v>
      </c>
      <c r="G13" s="15" t="s">
        <v>109</v>
      </c>
      <c r="H13" s="15" t="s">
        <v>114</v>
      </c>
      <c r="I13" s="10" t="s">
        <v>50</v>
      </c>
      <c r="J13" s="10" t="s">
        <v>115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94" customWidth="1"/>
    <col min="2" max="2" width="76" style="94" customWidth="1"/>
    <col min="3" max="256" width="9.140625" style="87"/>
    <col min="257" max="257" width="3" style="87" customWidth="1"/>
    <col min="258" max="258" width="76" style="87" customWidth="1"/>
    <col min="259" max="512" width="9.140625" style="87"/>
    <col min="513" max="513" width="3" style="87" customWidth="1"/>
    <col min="514" max="514" width="76" style="87" customWidth="1"/>
    <col min="515" max="768" width="9.140625" style="87"/>
    <col min="769" max="769" width="3" style="87" customWidth="1"/>
    <col min="770" max="770" width="76" style="87" customWidth="1"/>
    <col min="771" max="1024" width="9.140625" style="87"/>
    <col min="1025" max="1025" width="3" style="87" customWidth="1"/>
    <col min="1026" max="1026" width="76" style="87" customWidth="1"/>
    <col min="1027" max="1280" width="9.140625" style="87"/>
    <col min="1281" max="1281" width="3" style="87" customWidth="1"/>
    <col min="1282" max="1282" width="76" style="87" customWidth="1"/>
    <col min="1283" max="1536" width="9.140625" style="87"/>
    <col min="1537" max="1537" width="3" style="87" customWidth="1"/>
    <col min="1538" max="1538" width="76" style="87" customWidth="1"/>
    <col min="1539" max="1792" width="9.140625" style="87"/>
    <col min="1793" max="1793" width="3" style="87" customWidth="1"/>
    <col min="1794" max="1794" width="76" style="87" customWidth="1"/>
    <col min="1795" max="2048" width="9.140625" style="87"/>
    <col min="2049" max="2049" width="3" style="87" customWidth="1"/>
    <col min="2050" max="2050" width="76" style="87" customWidth="1"/>
    <col min="2051" max="2304" width="9.140625" style="87"/>
    <col min="2305" max="2305" width="3" style="87" customWidth="1"/>
    <col min="2306" max="2306" width="76" style="87" customWidth="1"/>
    <col min="2307" max="2560" width="9.140625" style="87"/>
    <col min="2561" max="2561" width="3" style="87" customWidth="1"/>
    <col min="2562" max="2562" width="76" style="87" customWidth="1"/>
    <col min="2563" max="2816" width="9.140625" style="87"/>
    <col min="2817" max="2817" width="3" style="87" customWidth="1"/>
    <col min="2818" max="2818" width="76" style="87" customWidth="1"/>
    <col min="2819" max="3072" width="9.140625" style="87"/>
    <col min="3073" max="3073" width="3" style="87" customWidth="1"/>
    <col min="3074" max="3074" width="76" style="87" customWidth="1"/>
    <col min="3075" max="3328" width="9.140625" style="87"/>
    <col min="3329" max="3329" width="3" style="87" customWidth="1"/>
    <col min="3330" max="3330" width="76" style="87" customWidth="1"/>
    <col min="3331" max="3584" width="9.140625" style="87"/>
    <col min="3585" max="3585" width="3" style="87" customWidth="1"/>
    <col min="3586" max="3586" width="76" style="87" customWidth="1"/>
    <col min="3587" max="3840" width="9.140625" style="87"/>
    <col min="3841" max="3841" width="3" style="87" customWidth="1"/>
    <col min="3842" max="3842" width="76" style="87" customWidth="1"/>
    <col min="3843" max="4096" width="9.140625" style="87"/>
    <col min="4097" max="4097" width="3" style="87" customWidth="1"/>
    <col min="4098" max="4098" width="76" style="87" customWidth="1"/>
    <col min="4099" max="4352" width="9.140625" style="87"/>
    <col min="4353" max="4353" width="3" style="87" customWidth="1"/>
    <col min="4354" max="4354" width="76" style="87" customWidth="1"/>
    <col min="4355" max="4608" width="9.140625" style="87"/>
    <col min="4609" max="4609" width="3" style="87" customWidth="1"/>
    <col min="4610" max="4610" width="76" style="87" customWidth="1"/>
    <col min="4611" max="4864" width="9.140625" style="87"/>
    <col min="4865" max="4865" width="3" style="87" customWidth="1"/>
    <col min="4866" max="4866" width="76" style="87" customWidth="1"/>
    <col min="4867" max="5120" width="9.140625" style="87"/>
    <col min="5121" max="5121" width="3" style="87" customWidth="1"/>
    <col min="5122" max="5122" width="76" style="87" customWidth="1"/>
    <col min="5123" max="5376" width="9.140625" style="87"/>
    <col min="5377" max="5377" width="3" style="87" customWidth="1"/>
    <col min="5378" max="5378" width="76" style="87" customWidth="1"/>
    <col min="5379" max="5632" width="9.140625" style="87"/>
    <col min="5633" max="5633" width="3" style="87" customWidth="1"/>
    <col min="5634" max="5634" width="76" style="87" customWidth="1"/>
    <col min="5635" max="5888" width="9.140625" style="87"/>
    <col min="5889" max="5889" width="3" style="87" customWidth="1"/>
    <col min="5890" max="5890" width="76" style="87" customWidth="1"/>
    <col min="5891" max="6144" width="9.140625" style="87"/>
    <col min="6145" max="6145" width="3" style="87" customWidth="1"/>
    <col min="6146" max="6146" width="76" style="87" customWidth="1"/>
    <col min="6147" max="6400" width="9.140625" style="87"/>
    <col min="6401" max="6401" width="3" style="87" customWidth="1"/>
    <col min="6402" max="6402" width="76" style="87" customWidth="1"/>
    <col min="6403" max="6656" width="9.140625" style="87"/>
    <col min="6657" max="6657" width="3" style="87" customWidth="1"/>
    <col min="6658" max="6658" width="76" style="87" customWidth="1"/>
    <col min="6659" max="6912" width="9.140625" style="87"/>
    <col min="6913" max="6913" width="3" style="87" customWidth="1"/>
    <col min="6914" max="6914" width="76" style="87" customWidth="1"/>
    <col min="6915" max="7168" width="9.140625" style="87"/>
    <col min="7169" max="7169" width="3" style="87" customWidth="1"/>
    <col min="7170" max="7170" width="76" style="87" customWidth="1"/>
    <col min="7171" max="7424" width="9.140625" style="87"/>
    <col min="7425" max="7425" width="3" style="87" customWidth="1"/>
    <col min="7426" max="7426" width="76" style="87" customWidth="1"/>
    <col min="7427" max="7680" width="9.140625" style="87"/>
    <col min="7681" max="7681" width="3" style="87" customWidth="1"/>
    <col min="7682" max="7682" width="76" style="87" customWidth="1"/>
    <col min="7683" max="7936" width="9.140625" style="87"/>
    <col min="7937" max="7937" width="3" style="87" customWidth="1"/>
    <col min="7938" max="7938" width="76" style="87" customWidth="1"/>
    <col min="7939" max="8192" width="9.140625" style="87"/>
    <col min="8193" max="8193" width="3" style="87" customWidth="1"/>
    <col min="8194" max="8194" width="76" style="87" customWidth="1"/>
    <col min="8195" max="8448" width="9.140625" style="87"/>
    <col min="8449" max="8449" width="3" style="87" customWidth="1"/>
    <col min="8450" max="8450" width="76" style="87" customWidth="1"/>
    <col min="8451" max="8704" width="9.140625" style="87"/>
    <col min="8705" max="8705" width="3" style="87" customWidth="1"/>
    <col min="8706" max="8706" width="76" style="87" customWidth="1"/>
    <col min="8707" max="8960" width="9.140625" style="87"/>
    <col min="8961" max="8961" width="3" style="87" customWidth="1"/>
    <col min="8962" max="8962" width="76" style="87" customWidth="1"/>
    <col min="8963" max="9216" width="9.140625" style="87"/>
    <col min="9217" max="9217" width="3" style="87" customWidth="1"/>
    <col min="9218" max="9218" width="76" style="87" customWidth="1"/>
    <col min="9219" max="9472" width="9.140625" style="87"/>
    <col min="9473" max="9473" width="3" style="87" customWidth="1"/>
    <col min="9474" max="9474" width="76" style="87" customWidth="1"/>
    <col min="9475" max="9728" width="9.140625" style="87"/>
    <col min="9729" max="9729" width="3" style="87" customWidth="1"/>
    <col min="9730" max="9730" width="76" style="87" customWidth="1"/>
    <col min="9731" max="9984" width="9.140625" style="87"/>
    <col min="9985" max="9985" width="3" style="87" customWidth="1"/>
    <col min="9986" max="9986" width="76" style="87" customWidth="1"/>
    <col min="9987" max="10240" width="9.140625" style="87"/>
    <col min="10241" max="10241" width="3" style="87" customWidth="1"/>
    <col min="10242" max="10242" width="76" style="87" customWidth="1"/>
    <col min="10243" max="10496" width="9.140625" style="87"/>
    <col min="10497" max="10497" width="3" style="87" customWidth="1"/>
    <col min="10498" max="10498" width="76" style="87" customWidth="1"/>
    <col min="10499" max="10752" width="9.140625" style="87"/>
    <col min="10753" max="10753" width="3" style="87" customWidth="1"/>
    <col min="10754" max="10754" width="76" style="87" customWidth="1"/>
    <col min="10755" max="11008" width="9.140625" style="87"/>
    <col min="11009" max="11009" width="3" style="87" customWidth="1"/>
    <col min="11010" max="11010" width="76" style="87" customWidth="1"/>
    <col min="11011" max="11264" width="9.140625" style="87"/>
    <col min="11265" max="11265" width="3" style="87" customWidth="1"/>
    <col min="11266" max="11266" width="76" style="87" customWidth="1"/>
    <col min="11267" max="11520" width="9.140625" style="87"/>
    <col min="11521" max="11521" width="3" style="87" customWidth="1"/>
    <col min="11522" max="11522" width="76" style="87" customWidth="1"/>
    <col min="11523" max="11776" width="9.140625" style="87"/>
    <col min="11777" max="11777" width="3" style="87" customWidth="1"/>
    <col min="11778" max="11778" width="76" style="87" customWidth="1"/>
    <col min="11779" max="12032" width="9.140625" style="87"/>
    <col min="12033" max="12033" width="3" style="87" customWidth="1"/>
    <col min="12034" max="12034" width="76" style="87" customWidth="1"/>
    <col min="12035" max="12288" width="9.140625" style="87"/>
    <col min="12289" max="12289" width="3" style="87" customWidth="1"/>
    <col min="12290" max="12290" width="76" style="87" customWidth="1"/>
    <col min="12291" max="12544" width="9.140625" style="87"/>
    <col min="12545" max="12545" width="3" style="87" customWidth="1"/>
    <col min="12546" max="12546" width="76" style="87" customWidth="1"/>
    <col min="12547" max="12800" width="9.140625" style="87"/>
    <col min="12801" max="12801" width="3" style="87" customWidth="1"/>
    <col min="12802" max="12802" width="76" style="87" customWidth="1"/>
    <col min="12803" max="13056" width="9.140625" style="87"/>
    <col min="13057" max="13057" width="3" style="87" customWidth="1"/>
    <col min="13058" max="13058" width="76" style="87" customWidth="1"/>
    <col min="13059" max="13312" width="9.140625" style="87"/>
    <col min="13313" max="13313" width="3" style="87" customWidth="1"/>
    <col min="13314" max="13314" width="76" style="87" customWidth="1"/>
    <col min="13315" max="13568" width="9.140625" style="87"/>
    <col min="13569" max="13569" width="3" style="87" customWidth="1"/>
    <col min="13570" max="13570" width="76" style="87" customWidth="1"/>
    <col min="13571" max="13824" width="9.140625" style="87"/>
    <col min="13825" max="13825" width="3" style="87" customWidth="1"/>
    <col min="13826" max="13826" width="76" style="87" customWidth="1"/>
    <col min="13827" max="14080" width="9.140625" style="87"/>
    <col min="14081" max="14081" width="3" style="87" customWidth="1"/>
    <col min="14082" max="14082" width="76" style="87" customWidth="1"/>
    <col min="14083" max="14336" width="9.140625" style="87"/>
    <col min="14337" max="14337" width="3" style="87" customWidth="1"/>
    <col min="14338" max="14338" width="76" style="87" customWidth="1"/>
    <col min="14339" max="14592" width="9.140625" style="87"/>
    <col min="14593" max="14593" width="3" style="87" customWidth="1"/>
    <col min="14594" max="14594" width="76" style="87" customWidth="1"/>
    <col min="14595" max="14848" width="9.140625" style="87"/>
    <col min="14849" max="14849" width="3" style="87" customWidth="1"/>
    <col min="14850" max="14850" width="76" style="87" customWidth="1"/>
    <col min="14851" max="15104" width="9.140625" style="87"/>
    <col min="15105" max="15105" width="3" style="87" customWidth="1"/>
    <col min="15106" max="15106" width="76" style="87" customWidth="1"/>
    <col min="15107" max="15360" width="9.140625" style="87"/>
    <col min="15361" max="15361" width="3" style="87" customWidth="1"/>
    <col min="15362" max="15362" width="76" style="87" customWidth="1"/>
    <col min="15363" max="15616" width="9.140625" style="87"/>
    <col min="15617" max="15617" width="3" style="87" customWidth="1"/>
    <col min="15618" max="15618" width="76" style="87" customWidth="1"/>
    <col min="15619" max="15872" width="9.140625" style="87"/>
    <col min="15873" max="15873" width="3" style="87" customWidth="1"/>
    <col min="15874" max="15874" width="76" style="87" customWidth="1"/>
    <col min="15875" max="16128" width="9.140625" style="87"/>
    <col min="16129" max="16129" width="3" style="87" customWidth="1"/>
    <col min="16130" max="16130" width="76" style="87" customWidth="1"/>
    <col min="16131" max="16384" width="9.140625" style="87"/>
  </cols>
  <sheetData>
    <row r="1" spans="1:3" ht="32.1" customHeight="1" x14ac:dyDescent="0.3">
      <c r="A1" s="84"/>
      <c r="B1" s="85" t="s">
        <v>132</v>
      </c>
      <c r="C1" s="86"/>
    </row>
    <row r="2" spans="1:3" ht="16.5" x14ac:dyDescent="0.3">
      <c r="A2" s="84"/>
      <c r="B2" s="88"/>
      <c r="C2" s="86"/>
    </row>
    <row r="3" spans="1:3" ht="16.5" x14ac:dyDescent="0.3">
      <c r="A3" s="84"/>
      <c r="B3" s="89" t="s">
        <v>123</v>
      </c>
      <c r="C3" s="86"/>
    </row>
    <row r="4" spans="1:3" x14ac:dyDescent="0.3">
      <c r="A4" s="84"/>
      <c r="B4" s="95" t="s">
        <v>124</v>
      </c>
      <c r="C4" s="86"/>
    </row>
    <row r="5" spans="1:3" ht="16.5" x14ac:dyDescent="0.3">
      <c r="A5" s="84"/>
      <c r="B5" s="90"/>
      <c r="C5" s="86"/>
    </row>
    <row r="6" spans="1:3" ht="16.5" x14ac:dyDescent="0.3">
      <c r="A6" s="84"/>
      <c r="B6" s="91" t="s">
        <v>125</v>
      </c>
      <c r="C6" s="86"/>
    </row>
    <row r="7" spans="1:3" ht="16.5" x14ac:dyDescent="0.3">
      <c r="A7" s="84"/>
      <c r="B7" s="90"/>
      <c r="C7" s="86"/>
    </row>
    <row r="8" spans="1:3" ht="46.5" x14ac:dyDescent="0.3">
      <c r="A8" s="84"/>
      <c r="B8" s="90" t="s">
        <v>126</v>
      </c>
      <c r="C8" s="86"/>
    </row>
    <row r="9" spans="1:3" ht="16.5" x14ac:dyDescent="0.3">
      <c r="A9" s="84"/>
      <c r="B9" s="90"/>
      <c r="C9" s="86"/>
    </row>
    <row r="10" spans="1:3" ht="31.5" x14ac:dyDescent="0.3">
      <c r="A10" s="84"/>
      <c r="B10" s="90" t="s">
        <v>127</v>
      </c>
      <c r="C10" s="86"/>
    </row>
    <row r="11" spans="1:3" ht="16.5" x14ac:dyDescent="0.3">
      <c r="A11" s="84"/>
      <c r="B11" s="90"/>
      <c r="C11" s="86"/>
    </row>
    <row r="12" spans="1:3" ht="31.5" x14ac:dyDescent="0.3">
      <c r="A12" s="84"/>
      <c r="B12" s="90" t="s">
        <v>128</v>
      </c>
      <c r="C12" s="86"/>
    </row>
    <row r="13" spans="1:3" ht="16.5" x14ac:dyDescent="0.3">
      <c r="A13" s="84"/>
      <c r="B13" s="90"/>
      <c r="C13" s="86"/>
    </row>
    <row r="14" spans="1:3" x14ac:dyDescent="0.3">
      <c r="A14" s="84"/>
      <c r="B14" s="92" t="s">
        <v>129</v>
      </c>
      <c r="C14" s="86"/>
    </row>
    <row r="15" spans="1:3" ht="15.75" x14ac:dyDescent="0.3">
      <c r="A15" s="84"/>
      <c r="B15" s="96" t="s">
        <v>130</v>
      </c>
      <c r="C15" s="86"/>
    </row>
    <row r="16" spans="1:3" ht="16.5" x14ac:dyDescent="0.3">
      <c r="A16" s="84"/>
      <c r="B16" s="93"/>
      <c r="C16" s="86"/>
    </row>
    <row r="17" spans="1:3" ht="32.25" x14ac:dyDescent="0.3">
      <c r="A17" s="84"/>
      <c r="B17" s="90" t="s">
        <v>131</v>
      </c>
      <c r="C17" s="86"/>
    </row>
    <row r="18" spans="1:3" x14ac:dyDescent="0.3">
      <c r="A18" s="84"/>
      <c r="B18" s="84"/>
      <c r="C18" s="86"/>
    </row>
    <row r="19" spans="1:3" x14ac:dyDescent="0.3">
      <c r="A19" s="84"/>
      <c r="B19" s="84"/>
      <c r="C19" s="86"/>
    </row>
    <row r="20" spans="1:3" x14ac:dyDescent="0.3">
      <c r="A20" s="84"/>
      <c r="B20" s="84"/>
      <c r="C20" s="86"/>
    </row>
    <row r="21" spans="1:3" x14ac:dyDescent="0.3">
      <c r="A21" s="84"/>
      <c r="B21" s="84"/>
      <c r="C21" s="86"/>
    </row>
    <row r="22" spans="1:3" x14ac:dyDescent="0.3">
      <c r="A22" s="84"/>
      <c r="B22" s="84"/>
      <c r="C22" s="86"/>
    </row>
    <row r="23" spans="1:3" x14ac:dyDescent="0.3">
      <c r="A23" s="84"/>
      <c r="B23" s="84"/>
      <c r="C23" s="86"/>
    </row>
    <row r="24" spans="1:3" x14ac:dyDescent="0.3">
      <c r="A24" s="84"/>
      <c r="B24" s="84"/>
      <c r="C24" s="86"/>
    </row>
    <row r="25" spans="1:3" x14ac:dyDescent="0.3">
      <c r="A25" s="84"/>
      <c r="B25" s="84"/>
      <c r="C25" s="86"/>
    </row>
    <row r="26" spans="1:3" x14ac:dyDescent="0.3">
      <c r="A26" s="84"/>
      <c r="B26" s="84"/>
      <c r="C26" s="86"/>
    </row>
    <row r="27" spans="1:3" x14ac:dyDescent="0.3">
      <c r="A27" s="84"/>
      <c r="B27" s="84"/>
      <c r="C27" s="86"/>
    </row>
    <row r="28" spans="1:3" x14ac:dyDescent="0.3">
      <c r="A28" s="84"/>
      <c r="B28" s="84"/>
      <c r="C28" s="86"/>
    </row>
    <row r="29" spans="1:3" x14ac:dyDescent="0.3">
      <c r="A29" s="84"/>
      <c r="B29" s="84"/>
      <c r="C29" s="86"/>
    </row>
  </sheetData>
  <hyperlinks>
    <hyperlink ref="B14" r:id="rId1" display="See License Agreement" xr:uid="{00000000-0004-0000-0600-000000000000}"/>
    <hyperlink ref="B4" r:id="rId2" tooltip="View online document" display="http://www.invoicingtemplate.com/jobinvoicesampletax.html" xr:uid="{00000000-0004-0000-06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0561B-D25E-456A-9256-9C5FD83CBD7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15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</v>
      </c>
      <c r="B5" t="s">
        <v>57</v>
      </c>
    </row>
    <row r="6" spans="1:5" x14ac:dyDescent="0.2">
      <c r="A6" s="1" t="s">
        <v>2</v>
      </c>
      <c r="B6" s="3" t="s">
        <v>119</v>
      </c>
    </row>
    <row r="7" spans="1:5" x14ac:dyDescent="0.2">
      <c r="A7" s="1" t="s">
        <v>7</v>
      </c>
      <c r="B7" s="1">
        <v>1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1</v>
      </c>
    </row>
    <row r="15" spans="1:5" x14ac:dyDescent="0.2">
      <c r="A15" s="1" t="s">
        <v>17</v>
      </c>
      <c r="B15" s="1" t="s">
        <v>22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101</v>
      </c>
      <c r="B20" s="1">
        <v>1</v>
      </c>
    </row>
    <row r="21" spans="1:2" x14ac:dyDescent="0.2">
      <c r="A21" s="1" t="s">
        <v>90</v>
      </c>
      <c r="B21" s="1">
        <v>1</v>
      </c>
    </row>
    <row r="22" spans="1:2" x14ac:dyDescent="0.2">
      <c r="A22" s="1" t="s">
        <v>91</v>
      </c>
      <c r="B22" s="1">
        <v>1</v>
      </c>
    </row>
    <row r="23" spans="1:2" x14ac:dyDescent="0.2">
      <c r="B23" s="1" t="s">
        <v>135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212</vt:i4>
      </vt:variant>
    </vt:vector>
  </HeadingPairs>
  <TitlesOfParts>
    <vt:vector size="220" baseType="lpstr">
      <vt:lpstr>Invoice</vt:lpstr>
      <vt:lpstr>Sales Report</vt:lpstr>
      <vt:lpstr>Customer Report</vt:lpstr>
      <vt:lpstr>Product Report</vt:lpstr>
      <vt:lpstr>Customer Statement</vt:lpstr>
      <vt:lpstr>Payment Report</vt:lpstr>
      <vt:lpstr>©</vt:lpstr>
      <vt:lpstr>UniformSoftware.com</vt:lpstr>
      <vt:lpstr>oknAgencyAddress</vt:lpstr>
      <vt:lpstr>oknAgencyAuthor</vt:lpstr>
      <vt:lpstr>oknAgencyName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oknCustAddress2</vt:lpstr>
      <vt:lpstr>oknDatabaseName</vt:lpstr>
      <vt:lpstr>oknDispRef</vt:lpstr>
      <vt:lpstr>oknInsAddress</vt:lpstr>
      <vt:lpstr>oknInsName</vt:lpstr>
      <vt:lpstr>oknInsPhone</vt:lpstr>
      <vt:lpstr>oknInvoiceDate</vt:lpstr>
      <vt:lpstr>oknInvoiceID</vt:lpstr>
      <vt:lpstr>oknJobDESC</vt:lpstr>
      <vt:lpstr>oknLessDed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oknShippingCost</vt:lpstr>
      <vt:lpstr>oknStatus</vt:lpstr>
      <vt:lpstr>oknStockNumber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oknVIN</vt:lpstr>
      <vt:lpstr>oknWhoAddress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Sample Format for Job Invoicing  (Tax Column)</dc:title>
  <dc:subject>"Sample Format for Job Invoicing  (Tax Column)" summary: Job Invoice Sample (Tax Column) is the third sample on customizing Job Billing Sample. With this sample we added a new column to the detail section, i.e. the tax amount column which shows how much tax charged on each item that is being invoiced.</dc:subject>
  <dc:creator>https://www.invoicingtemplate.com/</dc:creator>
  <cp:keywords/>
  <dc:description>https://www.invoicingtemplate.com/jobinvoicesampletax.html</dc:description>
  <cp:lastModifiedBy>liangjun yu</cp:lastModifiedBy>
  <cp:lastPrinted>2014-09-19T04:31:10Z</cp:lastPrinted>
  <dcterms:created xsi:type="dcterms:W3CDTF">2000-07-27T22:24:14Z</dcterms:created>
  <dcterms:modified xsi:type="dcterms:W3CDTF">2024-03-08T11:28:18Z</dcterms:modified>
  <cp:category>Sample Format for Job Invoicing  (Tax Column), Job Billing Sample (Tax Column)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307, Clinton[34], Michigan, 100392, 96796, 7000371502954667550?+3.72%, 28.1 sq mi, 72.8 km2, 3,573/sq mi, 1,380/km2, 42°35′25″N 82°55′01″W? / ?42.5903°N 82.9170°W? / 42.5903; -82.9170? (Clinton)</vt:lpwstr>
  </property>
</Properties>
</file>