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06\"/>
    </mc:Choice>
  </mc:AlternateContent>
  <xr:revisionPtr revIDLastSave="0" documentId="13_ncr:1_{6FE53ABB-B90A-4877-B254-8BCF9D2519F9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Invoice" sheetId="8" r:id="rId1"/>
    <sheet name="Sales Report" sheetId="9" r:id="rId2"/>
    <sheet name="Customer Report" sheetId="10" r:id="rId3"/>
    <sheet name="Product Report" sheetId="11" r:id="rId4"/>
    <sheet name="Customer Statement" sheetId="12" r:id="rId5"/>
    <sheet name="Payment Report" sheetId="14" r:id="rId6"/>
    <sheet name="©" sheetId="18" r:id="rId7"/>
    <sheet name="UniformSoftware.com" sheetId="19" r:id="rId8"/>
    <sheet name="Office-Kit.com.System" sheetId="2" state="veryHidden" r:id="rId9"/>
  </sheets>
  <externalReferences>
    <externalReference r:id="rId10"/>
  </externalReferences>
  <definedNames>
    <definedName name="InvoicingTemplateLinkTarget" hidden="1">'Office-Kit.com.System'!$A$1</definedName>
    <definedName name="oknAgencyAddress">Invoice!$AA$22</definedName>
    <definedName name="oknAgencyAuthor">Invoice!$AC$24</definedName>
    <definedName name="oknAgencyName">Invoice!$Z$20</definedName>
    <definedName name="oknBalanceDue">Invoice!$AQ$43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Invoice!$D$34</definedName>
    <definedName name="oknCost_10">Invoice!$D$43</definedName>
    <definedName name="oknCost_11">Invoice!$D$44</definedName>
    <definedName name="oknCost_12">Invoice!$D$45</definedName>
    <definedName name="oknCost_2">Invoice!$D$35</definedName>
    <definedName name="oknCost_3">Invoice!$D$36</definedName>
    <definedName name="oknCost_4">Invoice!$D$37</definedName>
    <definedName name="oknCost_5">Invoice!$D$38</definedName>
    <definedName name="oknCost_6">Invoice!$D$39</definedName>
    <definedName name="oknCost_7">Invoice!$D$40</definedName>
    <definedName name="oknCost_8">Invoice!$D$41</definedName>
    <definedName name="oknCost_9">Invoice!$D$42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Address2">Invoice!$G$12</definedName>
    <definedName name="oknDatabaseName">Invoice!$A$3</definedName>
    <definedName name="oknDispRef">Invoice!$AB$12</definedName>
    <definedName name="oknDueDate">[1]Invoice!$N$18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Address">Invoice!$K$22</definedName>
    <definedName name="oknInsName">Invoice!$J$20</definedName>
    <definedName name="oknInsPhone">Invoice!$L$24</definedName>
    <definedName name="oknInvoiceBodyMaxNumber" hidden="1">'Office-Kit.com.System'!$B$19</definedName>
    <definedName name="oknInvoiceBodyMinNumber" hidden="1">'Office-Kit.com.System'!$B$18</definedName>
    <definedName name="oknInvoiceDate">Invoice!$F$55</definedName>
    <definedName name="oknInvoiceID">Invoice!$AD$55</definedName>
    <definedName name="oknJobDESC">Invoice!$AA$8</definedName>
    <definedName name="oknLessDed">Invoice!$AE$49</definedName>
    <definedName name="oknLineTotal_1">Invoice!$AE$34</definedName>
    <definedName name="oknLineTotal_10">Invoice!$AE$43</definedName>
    <definedName name="oknLineTotal_11">Invoice!$AE$44</definedName>
    <definedName name="oknLineTotal_12">Invoice!$AE$45</definedName>
    <definedName name="oknLineTotal_2">Invoice!$AE$35</definedName>
    <definedName name="oknLineTotal_3">Invoice!$AE$36</definedName>
    <definedName name="oknLineTotal_4">Invoice!$AE$37</definedName>
    <definedName name="oknLineTotal_5">Invoice!$AE$38</definedName>
    <definedName name="oknLineTotal_6">Invoice!$AE$39</definedName>
    <definedName name="oknLineTotal_7">Invoice!$AE$40</definedName>
    <definedName name="oknLineTotal_8">Invoice!$AE$41</definedName>
    <definedName name="oknLineTotal_9">Invoice!$AE$42</definedName>
    <definedName name="oknLineTotalTaxable">Invoice!$D$46</definedName>
    <definedName name="oknNotes">[1]Invoice!$F$37</definedName>
    <definedName name="oknOrderID">Invoice!$Y$14</definedName>
    <definedName name="oknPayments">Invoice!$AQ$42</definedName>
    <definedName name="oknPaymentTerm">[1]Invoice!$M$18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Invoice!$AB$34</definedName>
    <definedName name="oknPrice_10">Invoice!$AB$43</definedName>
    <definedName name="oknPrice_11">Invoice!$AB$44</definedName>
    <definedName name="oknPrice_12">Invoice!$AB$45</definedName>
    <definedName name="oknPrice_2">Invoice!$AB$35</definedName>
    <definedName name="oknPrice_3">Invoice!$AB$36</definedName>
    <definedName name="oknPrice_4">Invoice!$AB$37</definedName>
    <definedName name="oknPrice_5">Invoice!$AB$38</definedName>
    <definedName name="oknPrice_6">Invoice!$AB$39</definedName>
    <definedName name="oknPrice_7">Invoice!$AB$40</definedName>
    <definedName name="oknPrice_8">Invoice!$AB$41</definedName>
    <definedName name="oknPrice_9">Invoice!$AB$42</definedName>
    <definedName name="oknPrInvoiceID">'Payment Report'!$D$13</definedName>
    <definedName name="oknPrNotes">'Payment Report'!$F$13</definedName>
    <definedName name="oknProductID_1">Invoice!$I$34</definedName>
    <definedName name="oknProductID_10">Invoice!$I$43</definedName>
    <definedName name="oknProductID_11">Invoice!$I$44</definedName>
    <definedName name="oknProductID_12">Invoice!$I$45</definedName>
    <definedName name="oknProductID_2">Invoice!$I$35</definedName>
    <definedName name="oknProductID_3">Invoice!$I$36</definedName>
    <definedName name="oknProductID_4">Invoice!$I$37</definedName>
    <definedName name="oknProductID_5">Invoice!$I$38</definedName>
    <definedName name="oknProductID_6">Invoice!$I$39</definedName>
    <definedName name="oknProductID_7">Invoice!$I$40</definedName>
    <definedName name="oknProductID_8">Invoice!$I$41</definedName>
    <definedName name="oknProductID_9">Invoice!$I$42</definedName>
    <definedName name="oknProductName_1">Invoice!$M$34</definedName>
    <definedName name="oknProductName_10">Invoice!$M$43</definedName>
    <definedName name="oknProductName_11">Invoice!$M$44</definedName>
    <definedName name="oknProductName_12">Invoice!$M$45</definedName>
    <definedName name="oknProductName_2">Invoice!$M$35</definedName>
    <definedName name="oknProductName_3">Invoice!$M$36</definedName>
    <definedName name="oknProductName_4">Invoice!$M$37</definedName>
    <definedName name="oknProductName_5">Invoice!$M$38</definedName>
    <definedName name="oknProductName_6">Invoice!$M$39</definedName>
    <definedName name="oknProductName_7">Invoice!$M$40</definedName>
    <definedName name="oknProductName_8">Invoice!$M$41</definedName>
    <definedName name="oknProductName_9">Invoice!$M$42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Invoice!$F$34</definedName>
    <definedName name="oknQuantity_10">Invoice!$F$43</definedName>
    <definedName name="oknQuantity_11">Invoice!$F$44</definedName>
    <definedName name="oknQuantity_12">Invoice!$F$45</definedName>
    <definedName name="oknQuantity_2">Invoice!$F$35</definedName>
    <definedName name="oknQuantity_3">Invoice!$F$36</definedName>
    <definedName name="oknQuantity_4">Invoice!$F$37</definedName>
    <definedName name="oknQuantity_5">Invoice!$F$38</definedName>
    <definedName name="oknQuantity_6">Invoice!$F$39</definedName>
    <definedName name="oknQuantity_7">Invoice!$F$40</definedName>
    <definedName name="oknQuantity_8">Invoice!$F$41</definedName>
    <definedName name="oknQuantity_9">Invoice!$F$42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[1]Invoice!$H$18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[1]Invoice!$M$11</definedName>
    <definedName name="oknShipCityStateZip">[1]Invoice!$M$12</definedName>
    <definedName name="oknShipContact">[1]Invoice!$M$15</definedName>
    <definedName name="oknShipCountry">[1]Invoice!$M$14</definedName>
    <definedName name="oknShipDate">[1]Invoice!$J$18</definedName>
    <definedName name="oknShipName">[1]Invoice!$M$10</definedName>
    <definedName name="oknShippingCost">Invoice!$AQ$41</definedName>
    <definedName name="oknShipVia">[1]Invoice!$K$18</definedName>
    <definedName name="oknStatus">Invoice!$A$5</definedName>
    <definedName name="oknStockNumber">Invoice!$AF$14</definedName>
    <definedName name="oknSubTotal">Invoice!$AE$46</definedName>
    <definedName name="oknTax1">Invoice!$AE$47</definedName>
    <definedName name="oknTax1Name">Invoice!$Z$47</definedName>
    <definedName name="oknTax1Rate">Invoice!$AA$47</definedName>
    <definedName name="oknTax1RateDefault">Invoice!$C$12</definedName>
    <definedName name="oknTax2">Invoice!$AE$48</definedName>
    <definedName name="oknTax2IsAppliedToTax1">Invoice!$C$10</definedName>
    <definedName name="oknTax2Name">Invoice!$Z$48</definedName>
    <definedName name="oknTax2Rate">Invoice!$AA$48</definedName>
    <definedName name="oknTax2RateDefault">Invoice!$C$13</definedName>
    <definedName name="oknTaxable_1">Invoice!$C$34</definedName>
    <definedName name="oknTaxable_10">Invoice!$C$43</definedName>
    <definedName name="oknTaxable_11">Invoice!$C$44</definedName>
    <definedName name="oknTaxable_12">Invoice!$C$45</definedName>
    <definedName name="oknTaxable_2">Invoice!$C$35</definedName>
    <definedName name="oknTaxable_3">Invoice!$C$36</definedName>
    <definedName name="oknTaxable_4">Invoice!$C$37</definedName>
    <definedName name="oknTaxable_5">Invoice!$C$38</definedName>
    <definedName name="oknTaxable_6">Invoice!$C$39</definedName>
    <definedName name="oknTaxable_7">Invoice!$C$40</definedName>
    <definedName name="oknTaxable_8">Invoice!$C$41</definedName>
    <definedName name="oknTaxable_9">Invoice!$C$42</definedName>
    <definedName name="oknTaxTotalIncludingShippingCost">Invoice!$C$11</definedName>
    <definedName name="oknTaxType">Invoice!$C$9</definedName>
    <definedName name="oknTotal">Invoice!$AE$50</definedName>
    <definedName name="oknVIN">Invoice!$Y$10</definedName>
    <definedName name="oknWhoAddress">Invoice!$K$10</definedName>
    <definedName name="oknWhoCityStateZip">[1]Invoice!$H$12</definedName>
    <definedName name="oknWhoCountry">[1]Invoice!$H$14</definedName>
    <definedName name="oknWhoID">Invoice!$A$14</definedName>
    <definedName name="oknWhoName">Invoice!$J$8</definedName>
    <definedName name="oknWhoPhone">Invoice!$L$14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Invoice!$E$2:$AI$56</definedName>
    <definedName name="_xlnm.Print_Area" localSheetId="5">'Payment Report'!$B$14:$J$17</definedName>
    <definedName name="_xlnm.Print_Area" localSheetId="3">'Product Report'!$B$12:$I$16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5">'Payment Report'!$2:$13</definedName>
    <definedName name="_xlnm.Print_Titles" localSheetId="3">'Product Report'!$3:$11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AE34" i="8"/>
  <c r="AE35" i="8"/>
  <c r="AE36" i="8"/>
  <c r="AE37" i="8"/>
  <c r="AE38" i="8"/>
  <c r="AE39" i="8"/>
  <c r="AE40" i="8"/>
  <c r="AE41" i="8"/>
  <c r="AE42" i="8"/>
  <c r="AE43" i="8"/>
  <c r="AE44" i="8"/>
  <c r="AE45" i="8"/>
  <c r="AE48" i="8"/>
  <c r="D46" i="8" l="1" a="1"/>
  <c r="AE46" i="8"/>
  <c r="D46" i="8"/>
  <c r="AE47" i="8" s="1"/>
  <c r="AE50" i="8" l="1"/>
  <c r="AQ43" i="8" s="1"/>
</calcChain>
</file>

<file path=xl/sharedStrings.xml><?xml version="1.0" encoding="utf-8"?>
<sst xmlns="http://schemas.openxmlformats.org/spreadsheetml/2006/main" count="182" uniqueCount="144">
  <si>
    <t>Bill To:</t>
  </si>
  <si>
    <t>SoftID</t>
    <phoneticPr fontId="9" type="noConversion"/>
  </si>
  <si>
    <t>DbPath</t>
    <phoneticPr fontId="9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</si>
  <si>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</si>
  <si>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</si>
  <si>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</si>
  <si>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</si>
  <si>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</si>
  <si>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</si>
  <si>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</si>
  <si>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</si>
  <si>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</si>
  <si>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</si>
  <si>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</si>
  <si>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</si>
  <si>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</si>
  <si>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</si>
  <si>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</si>
  <si>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</si>
  <si>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</si>
  <si>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</si>
  <si>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</si>
  <si>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$C$3</t>
  </si>
  <si>
    <t>Current Database</t>
  </si>
  <si>
    <t>Taxable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</si>
  <si>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</si>
  <si>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</si>
  <si>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</si>
  <si>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</si>
  <si>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</si>
  <si>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</si>
  <si>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</si>
  <si>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</si>
  <si>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</si>
  <si>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</si>
  <si>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</si>
  <si>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</si>
  <si>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</si>
  <si>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</si>
  <si>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</si>
  <si>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</si>
  <si>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</si>
  <si>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</si>
  <si>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</si>
  <si>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</si>
  <si>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</si>
  <si>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</si>
  <si>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</si>
  <si>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</si>
  <si>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</si>
  <si>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</si>
  <si>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</si>
  <si>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</si>
  <si>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</si>
  <si>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</si>
  <si>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</si>
  <si>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</si>
  <si>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</si>
  <si>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 xml:space="preserve">                                                                 </t>
  </si>
  <si>
    <t>Invoice Status</t>
    <phoneticPr fontId="13" type="noConversion"/>
  </si>
  <si>
    <t>ADDRESS</t>
    <phoneticPr fontId="13" type="noConversion"/>
  </si>
  <si>
    <t>TELEPHONE</t>
    <phoneticPr fontId="13" type="noConversion"/>
  </si>
  <si>
    <t>VIN#</t>
    <phoneticPr fontId="13" type="noConversion"/>
  </si>
  <si>
    <t>DISP./REF.#</t>
    <phoneticPr fontId="13" type="noConversion"/>
  </si>
  <si>
    <t>P.O.#</t>
    <phoneticPr fontId="13" type="noConversion"/>
  </si>
  <si>
    <t>STOCK#</t>
    <phoneticPr fontId="13" type="noConversion"/>
  </si>
  <si>
    <t>ADDRESS</t>
    <phoneticPr fontId="13" type="noConversion"/>
  </si>
  <si>
    <t>NAME</t>
    <phoneticPr fontId="13" type="noConversion"/>
  </si>
  <si>
    <t>AUTHORIZED BY</t>
    <phoneticPr fontId="13" type="noConversion"/>
  </si>
  <si>
    <t>QTY</t>
    <phoneticPr fontId="13" type="noConversion"/>
  </si>
  <si>
    <t>PART NO.</t>
    <phoneticPr fontId="13" type="noConversion"/>
  </si>
  <si>
    <t>DESCRIPTION</t>
    <phoneticPr fontId="13" type="noConversion"/>
  </si>
  <si>
    <t>AMOUNT</t>
    <phoneticPr fontId="13" type="noConversion"/>
  </si>
  <si>
    <t>LIST</t>
    <phoneticPr fontId="13" type="noConversion"/>
  </si>
  <si>
    <t>INVOICE#</t>
    <phoneticPr fontId="13" type="noConversion"/>
  </si>
  <si>
    <t>DATE</t>
    <phoneticPr fontId="13" type="noConversion"/>
  </si>
  <si>
    <t>SIGNATURE</t>
    <phoneticPr fontId="13" type="noConversion"/>
  </si>
  <si>
    <t>JOB DESC.</t>
    <phoneticPr fontId="13" type="noConversion"/>
  </si>
  <si>
    <t>TOTAL</t>
    <phoneticPr fontId="13" type="noConversion"/>
  </si>
  <si>
    <t>SUBTOTAL</t>
    <phoneticPr fontId="13" type="noConversion"/>
  </si>
  <si>
    <t>Less Deductible</t>
    <phoneticPr fontId="13" type="noConversion"/>
  </si>
  <si>
    <t>SHIPPING COST</t>
    <phoneticPr fontId="13" type="noConversion"/>
  </si>
  <si>
    <t>Paid</t>
    <phoneticPr fontId="13" type="noConversion"/>
  </si>
  <si>
    <t>Total Due</t>
    <phoneticPr fontId="13" type="noConversion"/>
  </si>
  <si>
    <t>GST</t>
  </si>
  <si>
    <t>Please don't remove the following cells</t>
    <phoneticPr fontId="13" type="noConversion"/>
  </si>
  <si>
    <t>PST</t>
  </si>
  <si>
    <t>Statement Period:</t>
  </si>
  <si>
    <t>Upgraded to 1028</t>
  </si>
  <si>
    <t>Allow zero line total</t>
  </si>
  <si>
    <t>Company address</t>
    <phoneticPr fontId="13" type="noConversion"/>
  </si>
  <si>
    <t>Company city ST ZIP</t>
    <phoneticPr fontId="13" type="noConversion"/>
  </si>
  <si>
    <t>Phone, contact infomation</t>
    <phoneticPr fontId="13" type="noConversion"/>
  </si>
  <si>
    <t>#</t>
    <phoneticPr fontId="13" type="noConversion"/>
  </si>
  <si>
    <t>Your message here. Your message here. Your message here.  Your message here.Your message here.</t>
    <phoneticPr fontId="13" type="noConversion"/>
  </si>
  <si>
    <t>Your message here.Your message here.Your message here.Your message here.Your message here.</t>
    <phoneticPr fontId="13" type="noConversion"/>
  </si>
  <si>
    <t>Allow incomplete line</t>
  </si>
  <si>
    <t>Pending</t>
  </si>
  <si>
    <t>Balance forward</t>
  </si>
  <si>
    <t>Current balance</t>
  </si>
  <si>
    <t>Invoice total</t>
  </si>
  <si>
    <t>Payment total</t>
  </si>
  <si>
    <t>Document#</t>
  </si>
  <si>
    <t>Status</t>
  </si>
  <si>
    <t>Amount</t>
  </si>
  <si>
    <t>Balance</t>
  </si>
  <si>
    <t>Type</t>
  </si>
  <si>
    <t>Check / Money Order #</t>
  </si>
  <si>
    <t>Notes</t>
  </si>
  <si>
    <t>Total Applied</t>
  </si>
  <si>
    <t>Customer Name</t>
  </si>
  <si>
    <t>INVOICE</t>
  </si>
  <si>
    <t>c5006</t>
  </si>
  <si>
    <t>c5006.mdb</t>
  </si>
  <si>
    <t>Your Service company name</t>
  </si>
  <si>
    <t>Customer#</t>
  </si>
  <si>
    <r>
      <t xml:space="preserve">   </t>
    </r>
    <r>
      <rPr>
        <b/>
        <u/>
        <sz val="14"/>
        <rFont val="Bell MT"/>
        <family val="1"/>
      </rPr>
      <t>GUARANTEE</t>
    </r>
  </si>
  <si>
    <t>Your message here. Your message here. Your message here. Your message here. Your message here. Your message here.</t>
  </si>
  <si>
    <t>Your message here. Your message here. Your message here. Your message here.</t>
  </si>
  <si>
    <t>Your message here. Your message here. Your message here. Your message here. Your message here.</t>
  </si>
  <si>
    <t>INSURANCE CO.</t>
  </si>
  <si>
    <t>AGENCY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</si>
  <si>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</si>
  <si>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</si>
  <si>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</si>
  <si>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</si>
  <si>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</si>
  <si>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</si>
  <si>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</si>
  <si>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</si>
  <si>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</si>
  <si>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</si>
  <si>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</si>
  <si>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</si>
  <si>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</si>
  <si>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</si>
  <si>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</si>
  <si>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Job Invoice Sample - c5006</t>
  </si>
  <si>
    <t>Job Billing Sample</t>
  </si>
  <si>
    <t>Job Invoice Samplec5006</t>
  </si>
  <si>
    <t>© 2017 InvoicingTemplate.com / Uniform Software LTD</t>
  </si>
  <si>
    <t>Job Billing Sample - 181, Mesquite, Texas, 143736, 139824, 7000279780295228290?+2.80%, 47.2 sq mi, 122.2 km2, 3,045/sq mi, 1,176/km2, 32°45′46″N 96°35′20″W? / ?32.7629°N 96.5888°W? / 32.7629; -96.5888? (Mesquite)</t>
  </si>
  <si>
    <t>Job Invoice Samplec5006 - 181, Mesquite, Texas, 143736, 139824, 7000279780295228290?+2.80%, 47.2 sq mi, 122.2 km2, 3,045/sq mi, 1,176/km2, 32°45′46″N 96°35′20″W? / ?32.7629°N 96.5888°W? / 32.7629; -96.5888? (Mesquite)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</si>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</sst>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_ * #,##0.00_ ;_ * \-#,##0.00_ ;_ * &quot;-&quot;??_ ;_ @_ "/>
    <numFmt numFmtId="165" formatCode="[$-409]mmmm\ d\,\ yyyy;@"/>
    <numFmt numFmtId="166" formatCode="_(* #,##0.00_);_(* \(#,##0.00\);_(* &quot;&quot;??_);_(@_)"/>
    <numFmt numFmtId="167" formatCode="[$-409]d/mmm/yyyy;@"/>
  </numFmts>
  <fonts count="5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sz val="10"/>
      <color theme="0"/>
      <name val="Bell MT"/>
      <family val="1"/>
    </font>
    <font>
      <sz val="10"/>
      <name val="Bell MT"/>
      <family val="1"/>
    </font>
    <font>
      <b/>
      <sz val="10"/>
      <color theme="0"/>
      <name val="Bell MT"/>
      <family val="1"/>
    </font>
    <font>
      <b/>
      <sz val="16"/>
      <name val="Bell MT"/>
      <family val="1"/>
    </font>
    <font>
      <b/>
      <sz val="20"/>
      <color indexed="23"/>
      <name val="Bell MT"/>
      <family val="1"/>
    </font>
    <font>
      <b/>
      <sz val="12"/>
      <name val="Bell MT"/>
      <family val="1"/>
    </font>
    <font>
      <b/>
      <sz val="10"/>
      <name val="Bell MT"/>
      <family val="1"/>
    </font>
    <font>
      <sz val="12"/>
      <name val="Bell MT"/>
      <family val="1"/>
    </font>
    <font>
      <sz val="11"/>
      <name val="Bell MT"/>
      <family val="1"/>
    </font>
    <font>
      <b/>
      <u/>
      <sz val="18"/>
      <name val="Bell MT"/>
      <family val="1"/>
    </font>
    <font>
      <b/>
      <sz val="14"/>
      <name val="Bell MT"/>
      <family val="1"/>
    </font>
    <font>
      <b/>
      <u/>
      <sz val="14"/>
      <name val="Bell MT"/>
      <family val="1"/>
    </font>
    <font>
      <sz val="14"/>
      <name val="Bell MT"/>
      <family val="1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0"/>
      <color indexed="9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5" borderId="1" applyNumberFormat="0" applyAlignment="0" applyProtection="0"/>
    <xf numFmtId="0" fontId="18" fillId="15" borderId="2" applyNumberFormat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1" applyNumberFormat="0" applyAlignment="0" applyProtection="0"/>
    <xf numFmtId="0" fontId="25" fillId="0" borderId="6" applyNumberFormat="0" applyFill="0" applyAlignment="0" applyProtection="0"/>
    <xf numFmtId="0" fontId="26" fillId="7" borderId="0" applyNumberFormat="0" applyBorder="0" applyAlignment="0" applyProtection="0"/>
    <xf numFmtId="0" fontId="6" fillId="4" borderId="7" applyNumberFormat="0" applyFont="0" applyAlignment="0" applyProtection="0"/>
    <xf numFmtId="0" fontId="27" fillId="5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0" fillId="17" borderId="10" xfId="0" applyNumberFormat="1" applyFont="1" applyFill="1" applyBorder="1" applyAlignment="1">
      <alignment horizontal="center"/>
    </xf>
    <xf numFmtId="164" fontId="8" fillId="16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16" borderId="0" xfId="0" applyFont="1" applyFill="1"/>
    <xf numFmtId="0" fontId="10" fillId="17" borderId="10" xfId="0" applyFont="1" applyFill="1" applyBorder="1" applyAlignment="1">
      <alignment horizontal="center"/>
    </xf>
    <xf numFmtId="14" fontId="10" fillId="17" borderId="10" xfId="0" applyNumberFormat="1" applyFont="1" applyFill="1" applyBorder="1" applyAlignment="1">
      <alignment horizontal="center"/>
    </xf>
    <xf numFmtId="0" fontId="8" fillId="16" borderId="0" xfId="0" applyFont="1" applyFill="1" applyAlignment="1">
      <alignment horizontal="left" indent="1"/>
    </xf>
    <xf numFmtId="4" fontId="8" fillId="16" borderId="0" xfId="0" applyNumberFormat="1" applyFont="1" applyFill="1"/>
    <xf numFmtId="4" fontId="8" fillId="0" borderId="0" xfId="0" applyNumberFormat="1" applyFont="1"/>
    <xf numFmtId="4" fontId="10" fillId="17" borderId="10" xfId="0" applyNumberFormat="1" applyFont="1" applyFill="1" applyBorder="1" applyAlignment="1">
      <alignment horizontal="center"/>
    </xf>
    <xf numFmtId="14" fontId="8" fillId="16" borderId="0" xfId="0" applyNumberFormat="1" applyFont="1" applyFill="1"/>
    <xf numFmtId="14" fontId="8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8" fillId="0" borderId="0" xfId="0" applyFont="1" applyAlignment="1">
      <alignment horizontal="left"/>
    </xf>
    <xf numFmtId="0" fontId="8" fillId="16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5" fontId="8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8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8" fillId="0" borderId="0" xfId="0" applyNumberFormat="1" applyFont="1" applyAlignment="1">
      <alignment shrinkToFit="1"/>
    </xf>
    <xf numFmtId="0" fontId="10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31" fillId="0" borderId="0" xfId="0" applyFont="1"/>
    <xf numFmtId="0" fontId="10" fillId="17" borderId="10" xfId="0" applyFont="1" applyFill="1" applyBorder="1"/>
    <xf numFmtId="14" fontId="8" fillId="16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8" fillId="0" borderId="18" xfId="0" applyNumberFormat="1" applyFont="1" applyBorder="1" applyProtection="1">
      <protection locked="0"/>
    </xf>
    <xf numFmtId="14" fontId="10" fillId="17" borderId="19" xfId="0" applyNumberFormat="1" applyFont="1" applyFill="1" applyBorder="1" applyAlignment="1">
      <alignment horizontal="left" indent="1"/>
    </xf>
    <xf numFmtId="164" fontId="8" fillId="0" borderId="20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0" fillId="17" borderId="21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34" fillId="20" borderId="0" xfId="0" applyFont="1" applyFill="1"/>
    <xf numFmtId="0" fontId="35" fillId="20" borderId="0" xfId="0" applyFont="1" applyFill="1" applyProtection="1">
      <protection locked="0"/>
    </xf>
    <xf numFmtId="0" fontId="35" fillId="20" borderId="0" xfId="0" applyFont="1" applyFill="1"/>
    <xf numFmtId="0" fontId="35" fillId="20" borderId="0" xfId="0" applyFont="1" applyFill="1" applyProtection="1">
      <protection locked="0" hidden="1"/>
    </xf>
    <xf numFmtId="0" fontId="35" fillId="0" borderId="0" xfId="0" applyFont="1" applyProtection="1">
      <protection locked="0"/>
    </xf>
    <xf numFmtId="0" fontId="35" fillId="0" borderId="0" xfId="0" applyFont="1" applyAlignment="1">
      <alignment horizontal="center"/>
    </xf>
    <xf numFmtId="0" fontId="37" fillId="0" borderId="0" xfId="0" applyFont="1"/>
    <xf numFmtId="0" fontId="35" fillId="0" borderId="0" xfId="0" applyFont="1"/>
    <xf numFmtId="0" fontId="39" fillId="0" borderId="0" xfId="0" applyFont="1"/>
    <xf numFmtId="0" fontId="34" fillId="19" borderId="0" xfId="0" applyFont="1" applyFill="1"/>
    <xf numFmtId="4" fontId="35" fillId="0" borderId="0" xfId="0" applyNumberFormat="1" applyFont="1"/>
    <xf numFmtId="44" fontId="39" fillId="0" borderId="0" xfId="0" applyNumberFormat="1" applyFont="1" applyAlignment="1">
      <alignment horizontal="center"/>
    </xf>
    <xf numFmtId="44" fontId="35" fillId="0" borderId="0" xfId="0" applyNumberFormat="1" applyFont="1" applyAlignment="1">
      <alignment horizontal="center"/>
    </xf>
    <xf numFmtId="0" fontId="40" fillId="0" borderId="0" xfId="0" applyFont="1" applyAlignment="1">
      <alignment horizontal="center"/>
    </xf>
    <xf numFmtId="0" fontId="35" fillId="0" borderId="11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11" xfId="0" applyFont="1" applyBorder="1"/>
    <xf numFmtId="0" fontId="35" fillId="0" borderId="12" xfId="0" applyFont="1" applyBorder="1"/>
    <xf numFmtId="0" fontId="35" fillId="0" borderId="0" xfId="0" applyFont="1" applyAlignment="1" applyProtection="1">
      <alignment horizontal="right"/>
      <protection locked="0"/>
    </xf>
    <xf numFmtId="0" fontId="35" fillId="0" borderId="13" xfId="0" applyFont="1" applyBorder="1" applyAlignment="1">
      <alignment horizontal="center"/>
    </xf>
    <xf numFmtId="0" fontId="39" fillId="0" borderId="0" xfId="0" applyFont="1" applyAlignment="1">
      <alignment horizontal="left"/>
    </xf>
    <xf numFmtId="0" fontId="41" fillId="0" borderId="0" xfId="0" applyFont="1" applyAlignment="1">
      <alignment horizontal="center"/>
    </xf>
    <xf numFmtId="0" fontId="35" fillId="0" borderId="13" xfId="0" applyFont="1" applyBorder="1"/>
    <xf numFmtId="0" fontId="35" fillId="0" borderId="0" xfId="0" applyFont="1" applyAlignment="1" applyProtection="1">
      <alignment vertical="center"/>
      <protection locked="0"/>
    </xf>
    <xf numFmtId="0" fontId="35" fillId="0" borderId="14" xfId="0" applyFont="1" applyBorder="1" applyAlignment="1">
      <alignment horizontal="center"/>
    </xf>
    <xf numFmtId="0" fontId="35" fillId="0" borderId="15" xfId="0" applyFont="1" applyBorder="1" applyAlignment="1">
      <alignment horizontal="center"/>
    </xf>
    <xf numFmtId="0" fontId="35" fillId="0" borderId="15" xfId="0" applyFont="1" applyBorder="1"/>
    <xf numFmtId="4" fontId="35" fillId="0" borderId="15" xfId="0" applyNumberFormat="1" applyFont="1" applyBorder="1"/>
    <xf numFmtId="44" fontId="39" fillId="0" borderId="15" xfId="0" applyNumberFormat="1" applyFont="1" applyBorder="1" applyAlignment="1">
      <alignment horizontal="center"/>
    </xf>
    <xf numFmtId="44" fontId="35" fillId="0" borderId="15" xfId="0" applyNumberFormat="1" applyFont="1" applyBorder="1" applyAlignment="1">
      <alignment horizontal="center"/>
    </xf>
    <xf numFmtId="0" fontId="35" fillId="0" borderId="16" xfId="0" applyFont="1" applyBorder="1"/>
    <xf numFmtId="0" fontId="35" fillId="0" borderId="14" xfId="0" applyFont="1" applyBorder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34" fillId="19" borderId="0" xfId="0" applyFont="1" applyFill="1" applyAlignment="1">
      <alignment vertical="center"/>
    </xf>
    <xf numFmtId="0" fontId="46" fillId="0" borderId="0" xfId="0" applyFont="1" applyProtection="1">
      <protection locked="0"/>
    </xf>
    <xf numFmtId="0" fontId="46" fillId="0" borderId="0" xfId="0" applyFont="1"/>
    <xf numFmtId="44" fontId="46" fillId="0" borderId="0" xfId="0" applyNumberFormat="1" applyFont="1" applyAlignment="1">
      <alignment horizontal="center"/>
    </xf>
    <xf numFmtId="0" fontId="34" fillId="19" borderId="0" xfId="0" applyFont="1" applyFill="1" applyAlignment="1">
      <alignment horizontal="center" vertical="center"/>
    </xf>
    <xf numFmtId="0" fontId="36" fillId="19" borderId="0" xfId="0" applyFont="1" applyFill="1" applyAlignment="1">
      <alignment horizontal="right" vertical="center"/>
    </xf>
    <xf numFmtId="0" fontId="34" fillId="19" borderId="0" xfId="0" applyFont="1" applyFill="1" applyAlignment="1">
      <alignment horizont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horizontal="center"/>
    </xf>
    <xf numFmtId="0" fontId="39" fillId="0" borderId="0" xfId="0" applyFont="1" applyAlignment="1">
      <alignment horizontal="right"/>
    </xf>
    <xf numFmtId="0" fontId="39" fillId="0" borderId="0" xfId="0" applyFont="1" applyAlignment="1" applyProtection="1">
      <alignment horizontal="right"/>
      <protection locked="0"/>
    </xf>
    <xf numFmtId="0" fontId="33" fillId="22" borderId="0" xfId="0" applyFont="1" applyFill="1" applyAlignment="1">
      <alignment horizontal="center" vertical="center"/>
    </xf>
    <xf numFmtId="0" fontId="50" fillId="18" borderId="12" xfId="0" applyFont="1" applyFill="1" applyBorder="1"/>
    <xf numFmtId="0" fontId="50" fillId="18" borderId="17" xfId="0" applyFont="1" applyFill="1" applyBorder="1"/>
    <xf numFmtId="0" fontId="6" fillId="0" borderId="41" xfId="43" applyFont="1" applyBorder="1"/>
    <xf numFmtId="0" fontId="52" fillId="0" borderId="42" xfId="43" applyFont="1" applyBorder="1" applyAlignment="1">
      <alignment horizontal="left" vertical="center"/>
    </xf>
    <xf numFmtId="0" fontId="51" fillId="0" borderId="41" xfId="43" applyBorder="1"/>
    <xf numFmtId="0" fontId="51" fillId="0" borderId="0" xfId="43"/>
    <xf numFmtId="0" fontId="53" fillId="0" borderId="43" xfId="43" applyFont="1" applyBorder="1" applyAlignment="1">
      <alignment horizontal="left" wrapText="1" indent="1"/>
    </xf>
    <xf numFmtId="0" fontId="53" fillId="0" borderId="41" xfId="43" applyFont="1" applyBorder="1"/>
    <xf numFmtId="0" fontId="53" fillId="0" borderId="41" xfId="43" applyFont="1" applyBorder="1" applyAlignment="1">
      <alignment horizontal="left" wrapText="1"/>
    </xf>
    <xf numFmtId="0" fontId="54" fillId="0" borderId="41" xfId="43" applyFont="1" applyBorder="1" applyAlignment="1">
      <alignment horizontal="left" wrapText="1"/>
    </xf>
    <xf numFmtId="0" fontId="55" fillId="0" borderId="41" xfId="45" applyBorder="1" applyAlignment="1" applyProtection="1">
      <alignment horizontal="left" wrapText="1"/>
    </xf>
    <xf numFmtId="0" fontId="53" fillId="0" borderId="41" xfId="43" applyFont="1" applyBorder="1" applyAlignment="1">
      <alignment horizontal="left"/>
    </xf>
    <xf numFmtId="0" fontId="6" fillId="0" borderId="0" xfId="43" applyFont="1"/>
    <xf numFmtId="0" fontId="32" fillId="0" borderId="0" xfId="42" applyAlignment="1" applyProtection="1"/>
    <xf numFmtId="0" fontId="32" fillId="19" borderId="0" xfId="42" applyFill="1" applyAlignment="1" applyProtection="1"/>
    <xf numFmtId="0" fontId="32" fillId="20" borderId="0" xfId="42" applyFill="1" applyAlignment="1" applyProtection="1"/>
    <xf numFmtId="0" fontId="2" fillId="0" borderId="0" xfId="48"/>
    <xf numFmtId="0" fontId="1" fillId="0" borderId="0" xfId="49"/>
    <xf numFmtId="0" fontId="36" fillId="19" borderId="0" xfId="0" applyFont="1" applyFill="1" applyAlignment="1">
      <alignment horizontal="center"/>
    </xf>
    <xf numFmtId="0" fontId="40" fillId="0" borderId="0" xfId="0" applyFont="1" applyAlignment="1">
      <alignment horizontal="center"/>
    </xf>
    <xf numFmtId="0" fontId="32" fillId="21" borderId="0" xfId="42" applyFill="1" applyAlignment="1" applyProtection="1">
      <alignment horizontal="center" vertical="center" wrapText="1"/>
      <protection locked="0"/>
    </xf>
    <xf numFmtId="0" fontId="0" fillId="23" borderId="0" xfId="0" applyFill="1" applyAlignment="1">
      <alignment horizontal="left"/>
    </xf>
    <xf numFmtId="0" fontId="33" fillId="22" borderId="0" xfId="0" applyFont="1" applyFill="1" applyAlignment="1">
      <alignment horizontal="center" vertical="center"/>
    </xf>
    <xf numFmtId="0" fontId="0" fillId="23" borderId="0" xfId="0" applyFill="1" applyAlignment="1">
      <alignment horizontal="left" vertical="center" wrapText="1"/>
    </xf>
    <xf numFmtId="0" fontId="48" fillId="22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left" vertical="center" wrapText="1"/>
    </xf>
    <xf numFmtId="0" fontId="41" fillId="0" borderId="12" xfId="0" applyFont="1" applyBorder="1" applyAlignment="1" applyProtection="1">
      <alignment horizontal="center"/>
      <protection locked="0"/>
    </xf>
    <xf numFmtId="0" fontId="41" fillId="0" borderId="17" xfId="0" applyFont="1" applyBorder="1" applyAlignment="1" applyProtection="1">
      <alignment horizontal="center"/>
      <protection locked="0"/>
    </xf>
    <xf numFmtId="0" fontId="41" fillId="0" borderId="15" xfId="0" applyFont="1" applyBorder="1" applyAlignment="1" applyProtection="1">
      <alignment horizontal="center"/>
      <protection locked="0"/>
    </xf>
    <xf numFmtId="0" fontId="41" fillId="0" borderId="16" xfId="0" applyFont="1" applyBorder="1" applyAlignment="1" applyProtection="1">
      <alignment horizontal="center"/>
      <protection locked="0"/>
    </xf>
    <xf numFmtId="0" fontId="41" fillId="0" borderId="0" xfId="0" applyFont="1" applyAlignment="1" applyProtection="1">
      <alignment horizontal="center"/>
      <protection locked="0"/>
    </xf>
    <xf numFmtId="0" fontId="34" fillId="20" borderId="0" xfId="0" applyFont="1" applyFill="1" applyAlignment="1" applyProtection="1">
      <alignment horizontal="center"/>
      <protection locked="0"/>
    </xf>
    <xf numFmtId="0" fontId="36" fillId="20" borderId="0" xfId="0" applyFont="1" applyFill="1" applyAlignment="1" applyProtection="1">
      <alignment horizontal="center"/>
      <protection locked="0"/>
    </xf>
    <xf numFmtId="0" fontId="38" fillId="0" borderId="0" xfId="0" applyFont="1" applyAlignment="1">
      <alignment horizontal="right" vertical="center"/>
    </xf>
    <xf numFmtId="166" fontId="41" fillId="0" borderId="36" xfId="0" applyNumberFormat="1" applyFont="1" applyBorder="1" applyAlignment="1">
      <alignment horizontal="center"/>
    </xf>
    <xf numFmtId="166" fontId="41" fillId="0" borderId="37" xfId="0" applyNumberFormat="1" applyFont="1" applyBorder="1" applyAlignment="1">
      <alignment horizontal="center"/>
    </xf>
    <xf numFmtId="166" fontId="41" fillId="0" borderId="38" xfId="0" applyNumberFormat="1" applyFont="1" applyBorder="1" applyAlignment="1">
      <alignment horizontal="center"/>
    </xf>
    <xf numFmtId="166" fontId="35" fillId="0" borderId="33" xfId="0" applyNumberFormat="1" applyFont="1" applyBorder="1" applyAlignment="1">
      <alignment horizontal="center"/>
    </xf>
    <xf numFmtId="166" fontId="35" fillId="0" borderId="34" xfId="0" applyNumberFormat="1" applyFont="1" applyBorder="1" applyAlignment="1">
      <alignment horizontal="center"/>
    </xf>
    <xf numFmtId="166" fontId="35" fillId="0" borderId="35" xfId="0" applyNumberFormat="1" applyFont="1" applyBorder="1" applyAlignment="1">
      <alignment horizontal="center"/>
    </xf>
    <xf numFmtId="0" fontId="35" fillId="0" borderId="27" xfId="0" applyFont="1" applyBorder="1" applyAlignment="1" applyProtection="1">
      <alignment horizontal="center"/>
      <protection locked="0"/>
    </xf>
    <xf numFmtId="0" fontId="35" fillId="0" borderId="10" xfId="0" applyFont="1" applyBorder="1" applyAlignment="1" applyProtection="1">
      <alignment horizontal="center"/>
      <protection locked="0"/>
    </xf>
    <xf numFmtId="0" fontId="41" fillId="0" borderId="27" xfId="0" applyFont="1" applyBorder="1" applyAlignment="1" applyProtection="1">
      <alignment horizontal="center"/>
      <protection locked="0"/>
    </xf>
    <xf numFmtId="0" fontId="41" fillId="0" borderId="10" xfId="0" applyFont="1" applyBorder="1" applyAlignment="1" applyProtection="1">
      <alignment horizontal="center"/>
      <protection locked="0"/>
    </xf>
    <xf numFmtId="0" fontId="41" fillId="0" borderId="10" xfId="0" applyFont="1" applyBorder="1" applyAlignment="1" applyProtection="1">
      <alignment horizontal="left"/>
      <protection locked="0"/>
    </xf>
    <xf numFmtId="0" fontId="50" fillId="18" borderId="12" xfId="0" applyFont="1" applyFill="1" applyBorder="1" applyAlignment="1">
      <alignment horizontal="center"/>
    </xf>
    <xf numFmtId="166" fontId="35" fillId="0" borderId="26" xfId="0" applyNumberFormat="1" applyFont="1" applyBorder="1" applyAlignment="1" applyProtection="1">
      <alignment horizontal="center"/>
      <protection locked="0"/>
    </xf>
    <xf numFmtId="0" fontId="35" fillId="0" borderId="0" xfId="0" applyFont="1" applyAlignment="1">
      <alignment horizontal="center"/>
    </xf>
    <xf numFmtId="0" fontId="40" fillId="0" borderId="15" xfId="0" applyFont="1" applyBorder="1" applyAlignment="1" applyProtection="1">
      <alignment horizontal="center"/>
      <protection locked="0"/>
    </xf>
    <xf numFmtId="4" fontId="40" fillId="0" borderId="12" xfId="0" applyNumberFormat="1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166" fontId="41" fillId="0" borderId="30" xfId="0" applyNumberFormat="1" applyFont="1" applyBorder="1" applyAlignment="1">
      <alignment horizontal="center"/>
    </xf>
    <xf numFmtId="166" fontId="41" fillId="0" borderId="31" xfId="0" applyNumberFormat="1" applyFont="1" applyBorder="1" applyAlignment="1">
      <alignment horizontal="center"/>
    </xf>
    <xf numFmtId="166" fontId="41" fillId="0" borderId="32" xfId="0" applyNumberFormat="1" applyFont="1" applyBorder="1" applyAlignment="1">
      <alignment horizontal="center"/>
    </xf>
    <xf numFmtId="166" fontId="41" fillId="0" borderId="10" xfId="0" applyNumberFormat="1" applyFont="1" applyBorder="1" applyAlignment="1" applyProtection="1">
      <alignment horizontal="center"/>
      <protection locked="0"/>
    </xf>
    <xf numFmtId="166" fontId="41" fillId="0" borderId="29" xfId="0" applyNumberFormat="1" applyFont="1" applyBorder="1" applyAlignment="1" applyProtection="1">
      <alignment horizontal="center"/>
      <protection locked="0"/>
    </xf>
    <xf numFmtId="0" fontId="41" fillId="0" borderId="29" xfId="0" applyFont="1" applyBorder="1" applyAlignment="1" applyProtection="1">
      <alignment horizontal="center"/>
      <protection locked="0"/>
    </xf>
    <xf numFmtId="167" fontId="39" fillId="0" borderId="15" xfId="0" applyNumberFormat="1" applyFont="1" applyBorder="1" applyAlignment="1" applyProtection="1">
      <alignment horizontal="center"/>
      <protection locked="0"/>
    </xf>
    <xf numFmtId="4" fontId="35" fillId="0" borderId="15" xfId="0" applyNumberFormat="1" applyFont="1" applyBorder="1" applyAlignment="1" applyProtection="1">
      <alignment horizontal="center"/>
      <protection locked="0"/>
    </xf>
    <xf numFmtId="0" fontId="41" fillId="0" borderId="28" xfId="0" applyFont="1" applyBorder="1" applyAlignment="1" applyProtection="1">
      <alignment horizontal="center"/>
      <protection locked="0"/>
    </xf>
    <xf numFmtId="0" fontId="41" fillId="0" borderId="29" xfId="0" applyFont="1" applyBorder="1" applyAlignment="1" applyProtection="1">
      <alignment horizontal="left"/>
      <protection locked="0"/>
    </xf>
    <xf numFmtId="0" fontId="39" fillId="0" borderId="0" xfId="0" applyFont="1" applyAlignment="1">
      <alignment horizontal="right"/>
    </xf>
    <xf numFmtId="166" fontId="39" fillId="0" borderId="22" xfId="0" applyNumberFormat="1" applyFont="1" applyBorder="1" applyAlignment="1" applyProtection="1">
      <alignment horizontal="center"/>
      <protection locked="0"/>
    </xf>
    <xf numFmtId="166" fontId="39" fillId="0" borderId="23" xfId="0" applyNumberFormat="1" applyFont="1" applyBorder="1" applyAlignment="1" applyProtection="1">
      <alignment horizontal="center"/>
      <protection locked="0"/>
    </xf>
    <xf numFmtId="166" fontId="39" fillId="0" borderId="24" xfId="0" applyNumberFormat="1" applyFont="1" applyBorder="1" applyAlignment="1" applyProtection="1">
      <alignment horizontal="center"/>
      <protection locked="0"/>
    </xf>
    <xf numFmtId="0" fontId="39" fillId="0" borderId="12" xfId="0" applyFont="1" applyBorder="1" applyAlignment="1">
      <alignment horizontal="right"/>
    </xf>
    <xf numFmtId="166" fontId="39" fillId="0" borderId="22" xfId="0" applyNumberFormat="1" applyFont="1" applyBorder="1" applyAlignment="1">
      <alignment horizontal="center"/>
    </xf>
    <xf numFmtId="166" fontId="39" fillId="0" borderId="23" xfId="0" applyNumberFormat="1" applyFont="1" applyBorder="1" applyAlignment="1">
      <alignment horizontal="center"/>
    </xf>
    <xf numFmtId="166" fontId="39" fillId="0" borderId="24" xfId="0" applyNumberFormat="1" applyFont="1" applyBorder="1" applyAlignment="1">
      <alignment horizontal="center"/>
    </xf>
    <xf numFmtId="166" fontId="35" fillId="0" borderId="10" xfId="0" applyNumberFormat="1" applyFont="1" applyBorder="1" applyAlignment="1" applyProtection="1">
      <alignment horizontal="center"/>
      <protection locked="0"/>
    </xf>
    <xf numFmtId="0" fontId="35" fillId="0" borderId="10" xfId="0" applyFont="1" applyBorder="1" applyAlignment="1" applyProtection="1">
      <alignment horizontal="left"/>
      <protection locked="0"/>
    </xf>
    <xf numFmtId="0" fontId="50" fillId="18" borderId="17" xfId="0" applyFont="1" applyFill="1" applyBorder="1" applyAlignment="1">
      <alignment horizontal="center"/>
    </xf>
    <xf numFmtId="0" fontId="50" fillId="18" borderId="11" xfId="0" applyFont="1" applyFill="1" applyBorder="1" applyAlignment="1">
      <alignment horizontal="center"/>
    </xf>
    <xf numFmtId="0" fontId="35" fillId="0" borderId="25" xfId="0" applyFont="1" applyBorder="1" applyAlignment="1" applyProtection="1">
      <alignment horizontal="center"/>
      <protection locked="0"/>
    </xf>
    <xf numFmtId="0" fontId="35" fillId="0" borderId="26" xfId="0" applyFont="1" applyBorder="1" applyAlignment="1" applyProtection="1">
      <alignment horizontal="center"/>
      <protection locked="0"/>
    </xf>
    <xf numFmtId="0" fontId="35" fillId="0" borderId="26" xfId="0" applyFont="1" applyBorder="1" applyAlignment="1" applyProtection="1">
      <alignment horizontal="left"/>
      <protection locked="0"/>
    </xf>
    <xf numFmtId="10" fontId="39" fillId="0" borderId="0" xfId="0" applyNumberFormat="1" applyFont="1" applyAlignment="1" applyProtection="1">
      <alignment horizontal="right"/>
      <protection locked="0"/>
    </xf>
    <xf numFmtId="166" fontId="35" fillId="0" borderId="36" xfId="0" applyNumberFormat="1" applyFont="1" applyBorder="1" applyAlignment="1">
      <alignment horizontal="center"/>
    </xf>
    <xf numFmtId="166" fontId="35" fillId="0" borderId="37" xfId="0" applyNumberFormat="1" applyFont="1" applyBorder="1" applyAlignment="1">
      <alignment horizontal="center"/>
    </xf>
    <xf numFmtId="166" fontId="35" fillId="0" borderId="38" xfId="0" applyNumberFormat="1" applyFont="1" applyBorder="1" applyAlignment="1">
      <alignment horizontal="center"/>
    </xf>
    <xf numFmtId="14" fontId="10" fillId="17" borderId="39" xfId="0" applyNumberFormat="1" applyFont="1" applyFill="1" applyBorder="1" applyAlignment="1">
      <alignment horizontal="left" indent="1"/>
    </xf>
    <xf numFmtId="14" fontId="10" fillId="17" borderId="40" xfId="0" applyNumberFormat="1" applyFont="1" applyFill="1" applyBorder="1" applyAlignment="1">
      <alignment horizontal="left" indent="1"/>
    </xf>
    <xf numFmtId="14" fontId="10" fillId="17" borderId="19" xfId="0" applyNumberFormat="1" applyFont="1" applyFill="1" applyBorder="1" applyAlignment="1">
      <alignment horizontal="left" indent="1"/>
    </xf>
    <xf numFmtId="14" fontId="10" fillId="17" borderId="21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2E7287F9-3E6C-469F-9BAB-CAEBBB24D539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jobinvoicesample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382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382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161925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03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161925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03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52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52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23</xdr:col>
      <xdr:colOff>142875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2197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23</xdr:col>
      <xdr:colOff>142875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2197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27</xdr:col>
      <xdr:colOff>19050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1722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27</xdr:col>
      <xdr:colOff>19050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1722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31</xdr:col>
      <xdr:colOff>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1247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31</xdr:col>
      <xdr:colOff>9525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1342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38100</xdr:colOff>
      <xdr:row>0</xdr:row>
      <xdr:rowOff>400050</xdr:rowOff>
    </xdr:from>
    <xdr:ext cx="1343025" cy="224998"/>
    <xdr:sp macro="_xll.ExecImeCommand" textlink="">
      <xdr:nvSpPr>
        <xdr:cNvPr id="14" name="oknCmdAb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8100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4</xdr:col>
      <xdr:colOff>38100</xdr:colOff>
      <xdr:row>33</xdr:row>
      <xdr:rowOff>38100</xdr:rowOff>
    </xdr:from>
    <xdr:ext cx="171450" cy="171450"/>
    <xdr:sp macro="_xll.ExecImeCommand" textlink="">
      <xdr:nvSpPr>
        <xdr:cNvPr id="15" name="oknCboPID_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47800" y="6305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34</xdr:row>
      <xdr:rowOff>47625</xdr:rowOff>
    </xdr:from>
    <xdr:ext cx="171450" cy="171450"/>
    <xdr:sp macro="_xll.ExecImeCommand" textlink="">
      <xdr:nvSpPr>
        <xdr:cNvPr id="16" name="oknCboPID_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447800" y="6505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35</xdr:row>
      <xdr:rowOff>38100</xdr:rowOff>
    </xdr:from>
    <xdr:ext cx="171450" cy="171450"/>
    <xdr:sp macro="_xll.ExecImeCommand" textlink="">
      <xdr:nvSpPr>
        <xdr:cNvPr id="17" name="oknCboPID_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447800" y="6686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36</xdr:row>
      <xdr:rowOff>47625</xdr:rowOff>
    </xdr:from>
    <xdr:ext cx="171450" cy="171450"/>
    <xdr:sp macro="_xll.ExecImeCommand" textlink="">
      <xdr:nvSpPr>
        <xdr:cNvPr id="18" name="oknCboPID_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447800" y="6886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37</xdr:row>
      <xdr:rowOff>47625</xdr:rowOff>
    </xdr:from>
    <xdr:ext cx="171450" cy="171450"/>
    <xdr:sp macro="_xll.ExecImeCommand" textlink="">
      <xdr:nvSpPr>
        <xdr:cNvPr id="19" name="oknCboPID_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447800" y="7077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38</xdr:row>
      <xdr:rowOff>57150</xdr:rowOff>
    </xdr:from>
    <xdr:ext cx="171450" cy="171450"/>
    <xdr:sp macro="_xll.ExecImeCommand" textlink="">
      <xdr:nvSpPr>
        <xdr:cNvPr id="20" name="oknCboPID_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447800" y="7277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39</xdr:row>
      <xdr:rowOff>47625</xdr:rowOff>
    </xdr:from>
    <xdr:ext cx="171450" cy="171450"/>
    <xdr:sp macro="_xll.ExecImeCommand" textlink="">
      <xdr:nvSpPr>
        <xdr:cNvPr id="21" name="oknCboPID_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447800" y="7458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40</xdr:row>
      <xdr:rowOff>57150</xdr:rowOff>
    </xdr:from>
    <xdr:ext cx="171450" cy="171450"/>
    <xdr:sp macro="_xll.ExecImeCommand" textlink="">
      <xdr:nvSpPr>
        <xdr:cNvPr id="22" name="oknCboPID_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447800" y="7658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41</xdr:row>
      <xdr:rowOff>38100</xdr:rowOff>
    </xdr:from>
    <xdr:ext cx="171450" cy="171450"/>
    <xdr:sp macro="_xll.ExecImeCommand" textlink="">
      <xdr:nvSpPr>
        <xdr:cNvPr id="23" name="oknCboPID_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447800" y="7829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42</xdr:row>
      <xdr:rowOff>47625</xdr:rowOff>
    </xdr:from>
    <xdr:ext cx="171450" cy="171450"/>
    <xdr:sp macro="_xll.ExecImeCommand" textlink="">
      <xdr:nvSpPr>
        <xdr:cNvPr id="24" name="oknCboPID_10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47800" y="8029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43</xdr:row>
      <xdr:rowOff>38100</xdr:rowOff>
    </xdr:from>
    <xdr:ext cx="171450" cy="171450"/>
    <xdr:sp macro="_xll.ExecImeCommand" textlink="">
      <xdr:nvSpPr>
        <xdr:cNvPr id="25" name="oknCboPID_1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47800" y="8210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38100</xdr:colOff>
      <xdr:row>44</xdr:row>
      <xdr:rowOff>38100</xdr:rowOff>
    </xdr:from>
    <xdr:ext cx="171450" cy="171450"/>
    <xdr:sp macro="_xll.ExecImeCommand" textlink="">
      <xdr:nvSpPr>
        <xdr:cNvPr id="26" name="oknCboPID_1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47800" y="8401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10</xdr:row>
      <xdr:rowOff>28575</xdr:rowOff>
    </xdr:from>
    <xdr:ext cx="1323975" cy="224998"/>
    <xdr:sp macro="_xll.ExecImeCommand" textlink="">
      <xdr:nvSpPr>
        <xdr:cNvPr id="27" name="oknCmdCustomerEdi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2286000"/>
          <a:ext cx="1323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57150</xdr:colOff>
      <xdr:row>8</xdr:row>
      <xdr:rowOff>104775</xdr:rowOff>
    </xdr:from>
    <xdr:ext cx="1323975" cy="224998"/>
    <xdr:sp macro="_xll.ExecImeCommand" textlink="">
      <xdr:nvSpPr>
        <xdr:cNvPr id="28" name="oknCmdSaveAsNewCustomer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7150" y="1981200"/>
          <a:ext cx="1323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33</xdr:row>
          <xdr:rowOff>28575</xdr:rowOff>
        </xdr:from>
        <xdr:to>
          <xdr:col>1</xdr:col>
          <xdr:colOff>552450</xdr:colOff>
          <xdr:row>34</xdr:row>
          <xdr:rowOff>47625</xdr:rowOff>
        </xdr:to>
        <xdr:sp macro="" textlink="">
          <xdr:nvSpPr>
            <xdr:cNvPr id="8288" name="oknWidget_taxable1" hidden="1">
              <a:extLst>
                <a:ext uri="{63B3BB69-23CF-44E3-9099-C40C66FF867C}">
                  <a14:compatExt spid="_x0000_s8288"/>
                </a:ext>
                <a:ext uri="{FF2B5EF4-FFF2-40B4-BE49-F238E27FC236}">
                  <a16:creationId xmlns:a16="http://schemas.microsoft.com/office/drawing/2014/main" id="{00000000-0008-0000-0000-00006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34</xdr:row>
          <xdr:rowOff>66675</xdr:rowOff>
        </xdr:from>
        <xdr:to>
          <xdr:col>1</xdr:col>
          <xdr:colOff>552450</xdr:colOff>
          <xdr:row>35</xdr:row>
          <xdr:rowOff>85725</xdr:rowOff>
        </xdr:to>
        <xdr:sp macro="" textlink="">
          <xdr:nvSpPr>
            <xdr:cNvPr id="8289" name="oknWidget_taxable2" hidden="1">
              <a:extLst>
                <a:ext uri="{63B3BB69-23CF-44E3-9099-C40C66FF867C}">
                  <a14:compatExt spid="_x0000_s8289"/>
                </a:ext>
                <a:ext uri="{FF2B5EF4-FFF2-40B4-BE49-F238E27FC236}">
                  <a16:creationId xmlns:a16="http://schemas.microsoft.com/office/drawing/2014/main" id="{00000000-0008-0000-0000-00006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35</xdr:row>
          <xdr:rowOff>76200</xdr:rowOff>
        </xdr:from>
        <xdr:to>
          <xdr:col>1</xdr:col>
          <xdr:colOff>552450</xdr:colOff>
          <xdr:row>36</xdr:row>
          <xdr:rowOff>95250</xdr:rowOff>
        </xdr:to>
        <xdr:sp macro="" textlink="">
          <xdr:nvSpPr>
            <xdr:cNvPr id="8290" name="oknWidget_taxable3" hidden="1">
              <a:extLst>
                <a:ext uri="{63B3BB69-23CF-44E3-9099-C40C66FF867C}">
                  <a14:compatExt spid="_x0000_s8290"/>
                </a:ext>
                <a:ext uri="{FF2B5EF4-FFF2-40B4-BE49-F238E27FC236}">
                  <a16:creationId xmlns:a16="http://schemas.microsoft.com/office/drawing/2014/main" id="{00000000-0008-0000-0000-00006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36</xdr:row>
          <xdr:rowOff>38100</xdr:rowOff>
        </xdr:from>
        <xdr:to>
          <xdr:col>1</xdr:col>
          <xdr:colOff>552450</xdr:colOff>
          <xdr:row>37</xdr:row>
          <xdr:rowOff>57150</xdr:rowOff>
        </xdr:to>
        <xdr:sp macro="" textlink="">
          <xdr:nvSpPr>
            <xdr:cNvPr id="8291" name="oknWidget_taxable4" hidden="1">
              <a:extLst>
                <a:ext uri="{63B3BB69-23CF-44E3-9099-C40C66FF867C}">
                  <a14:compatExt spid="_x0000_s8291"/>
                </a:ext>
                <a:ext uri="{FF2B5EF4-FFF2-40B4-BE49-F238E27FC236}">
                  <a16:creationId xmlns:a16="http://schemas.microsoft.com/office/drawing/2014/main" id="{00000000-0008-0000-0000-00006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37</xdr:row>
          <xdr:rowOff>38100</xdr:rowOff>
        </xdr:from>
        <xdr:to>
          <xdr:col>1</xdr:col>
          <xdr:colOff>552450</xdr:colOff>
          <xdr:row>38</xdr:row>
          <xdr:rowOff>57150</xdr:rowOff>
        </xdr:to>
        <xdr:sp macro="" textlink="">
          <xdr:nvSpPr>
            <xdr:cNvPr id="8292" name="oknWidget_taxable5" hidden="1">
              <a:extLst>
                <a:ext uri="{63B3BB69-23CF-44E3-9099-C40C66FF867C}">
                  <a14:compatExt spid="_x0000_s8292"/>
                </a:ext>
                <a:ext uri="{FF2B5EF4-FFF2-40B4-BE49-F238E27FC236}">
                  <a16:creationId xmlns:a16="http://schemas.microsoft.com/office/drawing/2014/main" id="{00000000-0008-0000-0000-00006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38</xdr:row>
          <xdr:rowOff>66675</xdr:rowOff>
        </xdr:from>
        <xdr:to>
          <xdr:col>1</xdr:col>
          <xdr:colOff>552450</xdr:colOff>
          <xdr:row>39</xdr:row>
          <xdr:rowOff>85725</xdr:rowOff>
        </xdr:to>
        <xdr:sp macro="" textlink="">
          <xdr:nvSpPr>
            <xdr:cNvPr id="8293" name="oknWidget_taxable6" hidden="1">
              <a:extLst>
                <a:ext uri="{63B3BB69-23CF-44E3-9099-C40C66FF867C}">
                  <a14:compatExt spid="_x0000_s8293"/>
                </a:ext>
                <a:ext uri="{FF2B5EF4-FFF2-40B4-BE49-F238E27FC236}">
                  <a16:creationId xmlns:a16="http://schemas.microsoft.com/office/drawing/2014/main" id="{00000000-0008-0000-0000-00006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39</xdr:row>
          <xdr:rowOff>38100</xdr:rowOff>
        </xdr:from>
        <xdr:to>
          <xdr:col>1</xdr:col>
          <xdr:colOff>552450</xdr:colOff>
          <xdr:row>40</xdr:row>
          <xdr:rowOff>57150</xdr:rowOff>
        </xdr:to>
        <xdr:sp macro="" textlink="">
          <xdr:nvSpPr>
            <xdr:cNvPr id="8294" name="oknWidget_taxable7" hidden="1">
              <a:extLst>
                <a:ext uri="{63B3BB69-23CF-44E3-9099-C40C66FF867C}">
                  <a14:compatExt spid="_x0000_s8294"/>
                </a:ext>
                <a:ext uri="{FF2B5EF4-FFF2-40B4-BE49-F238E27FC236}">
                  <a16:creationId xmlns:a16="http://schemas.microsoft.com/office/drawing/2014/main" id="{00000000-0008-0000-0000-00006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40</xdr:row>
          <xdr:rowOff>38100</xdr:rowOff>
        </xdr:from>
        <xdr:to>
          <xdr:col>1</xdr:col>
          <xdr:colOff>552450</xdr:colOff>
          <xdr:row>41</xdr:row>
          <xdr:rowOff>57150</xdr:rowOff>
        </xdr:to>
        <xdr:sp macro="" textlink="">
          <xdr:nvSpPr>
            <xdr:cNvPr id="8295" name="oknWidget_taxable8" hidden="1">
              <a:extLst>
                <a:ext uri="{63B3BB69-23CF-44E3-9099-C40C66FF867C}">
                  <a14:compatExt spid="_x0000_s8295"/>
                </a:ext>
                <a:ext uri="{FF2B5EF4-FFF2-40B4-BE49-F238E27FC236}">
                  <a16:creationId xmlns:a16="http://schemas.microsoft.com/office/drawing/2014/main" id="{00000000-0008-0000-0000-00006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41</xdr:row>
          <xdr:rowOff>66675</xdr:rowOff>
        </xdr:from>
        <xdr:to>
          <xdr:col>1</xdr:col>
          <xdr:colOff>552450</xdr:colOff>
          <xdr:row>42</xdr:row>
          <xdr:rowOff>85725</xdr:rowOff>
        </xdr:to>
        <xdr:sp macro="" textlink="">
          <xdr:nvSpPr>
            <xdr:cNvPr id="8296" name="oknWidget_taxable9" hidden="1">
              <a:extLst>
                <a:ext uri="{63B3BB69-23CF-44E3-9099-C40C66FF867C}">
                  <a14:compatExt spid="_x0000_s8296"/>
                </a:ext>
                <a:ext uri="{FF2B5EF4-FFF2-40B4-BE49-F238E27FC236}">
                  <a16:creationId xmlns:a16="http://schemas.microsoft.com/office/drawing/2014/main" id="{00000000-0008-0000-0000-00006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42</xdr:row>
          <xdr:rowOff>66675</xdr:rowOff>
        </xdr:from>
        <xdr:to>
          <xdr:col>1</xdr:col>
          <xdr:colOff>552450</xdr:colOff>
          <xdr:row>43</xdr:row>
          <xdr:rowOff>85725</xdr:rowOff>
        </xdr:to>
        <xdr:sp macro="" textlink="">
          <xdr:nvSpPr>
            <xdr:cNvPr id="8297" name="oknWidget_taxable10" hidden="1">
              <a:extLst>
                <a:ext uri="{63B3BB69-23CF-44E3-9099-C40C66FF867C}">
                  <a14:compatExt spid="_x0000_s8297"/>
                </a:ext>
                <a:ext uri="{FF2B5EF4-FFF2-40B4-BE49-F238E27FC236}">
                  <a16:creationId xmlns:a16="http://schemas.microsoft.com/office/drawing/2014/main" id="{00000000-0008-0000-0000-00006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43</xdr:row>
          <xdr:rowOff>76200</xdr:rowOff>
        </xdr:from>
        <xdr:to>
          <xdr:col>1</xdr:col>
          <xdr:colOff>552450</xdr:colOff>
          <xdr:row>44</xdr:row>
          <xdr:rowOff>95250</xdr:rowOff>
        </xdr:to>
        <xdr:sp macro="" textlink="">
          <xdr:nvSpPr>
            <xdr:cNvPr id="8298" name="oknWidget_taxable11" hidden="1">
              <a:extLst>
                <a:ext uri="{63B3BB69-23CF-44E3-9099-C40C66FF867C}">
                  <a14:compatExt spid="_x0000_s8298"/>
                </a:ext>
                <a:ext uri="{FF2B5EF4-FFF2-40B4-BE49-F238E27FC236}">
                  <a16:creationId xmlns:a16="http://schemas.microsoft.com/office/drawing/2014/main" id="{00000000-0008-0000-0000-00006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44</xdr:row>
          <xdr:rowOff>66675</xdr:rowOff>
        </xdr:from>
        <xdr:to>
          <xdr:col>1</xdr:col>
          <xdr:colOff>552450</xdr:colOff>
          <xdr:row>45</xdr:row>
          <xdr:rowOff>85725</xdr:rowOff>
        </xdr:to>
        <xdr:sp macro="" textlink="">
          <xdr:nvSpPr>
            <xdr:cNvPr id="8299" name="oknWidget_taxable12" hidden="1">
              <a:extLst>
                <a:ext uri="{63B3BB69-23CF-44E3-9099-C40C66FF867C}">
                  <a14:compatExt spid="_x0000_s8299"/>
                </a:ext>
                <a:ext uri="{FF2B5EF4-FFF2-40B4-BE49-F238E27FC236}">
                  <a16:creationId xmlns:a16="http://schemas.microsoft.com/office/drawing/2014/main" id="{00000000-0008-0000-0000-00006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19</xdr:col>
      <xdr:colOff>133350</xdr:colOff>
      <xdr:row>1</xdr:row>
      <xdr:rowOff>177800</xdr:rowOff>
    </xdr:from>
    <xdr:to>
      <xdr:col>24</xdr:col>
      <xdr:colOff>171450</xdr:colOff>
      <xdr:row>6</xdr:row>
      <xdr:rowOff>15875</xdr:rowOff>
    </xdr:to>
    <xdr:pic>
      <xdr:nvPicPr>
        <xdr:cNvPr id="30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9017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9217" name="oknWidget_2">
          <a:extLst>
            <a:ext uri="{FF2B5EF4-FFF2-40B4-BE49-F238E27FC236}">
              <a16:creationId xmlns:a16="http://schemas.microsoft.com/office/drawing/2014/main" id="{00000000-0008-0000-0100-00000124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9218" name="oknWidget_1">
          <a:extLst>
            <a:ext uri="{FF2B5EF4-FFF2-40B4-BE49-F238E27FC236}">
              <a16:creationId xmlns:a16="http://schemas.microsoft.com/office/drawing/2014/main" id="{00000000-0008-0000-0100-00000224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200-00000128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200-00000228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3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300-0000022C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400-0000013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400-0000023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4337" name="oknWidget_PaymentReport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4338" name="oknWidget_PaymentReport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5006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jobinvoicesample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s://uniformsoftware.com/template/jobinvoicesample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s://uniformsoftware.com/template/jobinvoicesample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s://uniformsoftware.com/template/jobinvoicesample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jobinvoicesample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s://uniformsoftware.com/template/jobinvoicesample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s://uniformsoftware.com/template/jobinvoicesample" TargetMode="External"/><Relationship Id="rId9" Type="http://schemas.openxmlformats.org/officeDocument/2006/relationships/hyperlink" Target="https://uniformsoftware.com/template/jobinvoicesample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jobinvoicesample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ALE984"/>
  <sheetViews>
    <sheetView showGridLines="0" showRowColHeaders="0" showZeros="0" tabSelected="1" showOutlineSymbols="0" zoomScaleNormal="100" workbookViewId="0">
      <selection activeCell="J8" sqref="J8:T9"/>
    </sheetView>
  </sheetViews>
  <sheetFormatPr defaultRowHeight="16.5" x14ac:dyDescent="0.3"/>
  <cols>
    <col min="1" max="1" width="9.85546875" style="54" customWidth="1"/>
    <col min="2" max="2" width="11.28515625" style="54" customWidth="1"/>
    <col min="3" max="3" width="10.28515625" style="49" hidden="1" customWidth="1"/>
    <col min="4" max="4" width="16" style="49" hidden="1" customWidth="1"/>
    <col min="5" max="5" width="3.5703125" style="52" customWidth="1"/>
    <col min="6" max="6" width="1.7109375" style="52" customWidth="1"/>
    <col min="7" max="13" width="3.5703125" style="52" customWidth="1"/>
    <col min="14" max="14" width="1.85546875" style="52" customWidth="1"/>
    <col min="15" max="15" width="2.140625" style="52" customWidth="1"/>
    <col min="16" max="16" width="1.7109375" style="52" customWidth="1"/>
    <col min="17" max="17" width="1.7109375" style="55" customWidth="1"/>
    <col min="18" max="18" width="2.140625" style="56" customWidth="1"/>
    <col min="19" max="19" width="2.140625" style="57" customWidth="1"/>
    <col min="20" max="20" width="4.140625" style="52" customWidth="1"/>
    <col min="21" max="21" width="3.5703125" style="52" customWidth="1"/>
    <col min="22" max="22" width="1.7109375" style="52" customWidth="1"/>
    <col min="23" max="26" width="3.5703125" style="52" customWidth="1"/>
    <col min="27" max="27" width="5.42578125" style="52" customWidth="1"/>
    <col min="28" max="28" width="3.85546875" style="52" customWidth="1"/>
    <col min="29" max="35" width="3.5703125" style="52" customWidth="1"/>
    <col min="36" max="36" width="5" style="52" customWidth="1"/>
    <col min="37" max="37" width="10" style="52" customWidth="1"/>
    <col min="38" max="38" width="7.28515625" style="52" customWidth="1"/>
    <col min="39" max="16384" width="9.140625" style="52"/>
  </cols>
  <sheetData>
    <row r="1" spans="1:993" s="47" customFormat="1" ht="57" customHeight="1" x14ac:dyDescent="0.2">
      <c r="A1" s="45"/>
      <c r="B1" s="45"/>
      <c r="C1" s="46"/>
      <c r="D1" s="46"/>
      <c r="G1" s="48"/>
      <c r="H1" s="48"/>
      <c r="AIR1" s="107" t="s">
        <v>142</v>
      </c>
      <c r="AKD1" s="107" t="s">
        <v>142</v>
      </c>
      <c r="ALB1" s="107" t="s">
        <v>142</v>
      </c>
      <c r="ALE1" s="107" t="s">
        <v>139</v>
      </c>
    </row>
    <row r="2" spans="1:993" ht="22.5" customHeight="1" x14ac:dyDescent="0.35">
      <c r="A2" s="110" t="s">
        <v>23</v>
      </c>
      <c r="B2" s="110"/>
      <c r="E2" s="50"/>
      <c r="F2" s="51" t="s">
        <v>114</v>
      </c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25" t="s">
        <v>111</v>
      </c>
      <c r="AB2" s="125"/>
      <c r="AC2" s="125"/>
      <c r="AD2" s="125"/>
      <c r="AE2" s="125"/>
      <c r="AF2" s="125"/>
      <c r="AG2" s="125"/>
      <c r="AH2" s="125"/>
      <c r="AI2" s="51"/>
      <c r="AJ2" s="112" t="s">
        <v>122</v>
      </c>
      <c r="AK2" s="112"/>
      <c r="AL2" s="112"/>
      <c r="AM2" s="112"/>
      <c r="AN2" s="112"/>
    </row>
    <row r="3" spans="1:993" ht="15.75" customHeight="1" x14ac:dyDescent="0.3">
      <c r="A3" s="123" t="s">
        <v>112</v>
      </c>
      <c r="B3" s="123"/>
      <c r="E3" s="50"/>
      <c r="F3" s="53" t="s">
        <v>90</v>
      </c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125"/>
      <c r="AB3" s="125"/>
      <c r="AC3" s="125"/>
      <c r="AD3" s="125"/>
      <c r="AE3" s="125"/>
      <c r="AF3" s="125"/>
      <c r="AG3" s="125"/>
      <c r="AH3" s="125"/>
      <c r="AJ3" s="112"/>
      <c r="AK3" s="112"/>
      <c r="AL3" s="112"/>
      <c r="AM3" s="112"/>
      <c r="AN3" s="112"/>
    </row>
    <row r="4" spans="1:993" ht="15.75" customHeight="1" x14ac:dyDescent="0.3">
      <c r="A4" s="110" t="s">
        <v>59</v>
      </c>
      <c r="B4" s="110"/>
      <c r="E4" s="50"/>
      <c r="F4" s="53" t="s">
        <v>91</v>
      </c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J4" s="91">
        <v>1</v>
      </c>
      <c r="AK4" s="113" t="s">
        <v>123</v>
      </c>
      <c r="AL4" s="113"/>
      <c r="AM4" s="113"/>
      <c r="AN4" s="113"/>
    </row>
    <row r="5" spans="1:993" ht="14.25" customHeight="1" x14ac:dyDescent="0.3">
      <c r="A5" s="123" t="s">
        <v>97</v>
      </c>
      <c r="B5" s="123"/>
      <c r="E5" s="50"/>
      <c r="F5" s="53" t="s">
        <v>92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J5" s="114">
        <v>2</v>
      </c>
      <c r="AK5" s="115" t="s">
        <v>124</v>
      </c>
      <c r="AL5" s="115"/>
      <c r="AM5" s="115"/>
      <c r="AN5" s="115"/>
    </row>
    <row r="6" spans="1:993" ht="4.5" customHeight="1" x14ac:dyDescent="0.3">
      <c r="E6" s="50"/>
      <c r="F6" s="50"/>
      <c r="G6" s="50"/>
      <c r="H6" s="50"/>
      <c r="I6" s="50"/>
      <c r="J6" s="50"/>
      <c r="K6" s="50"/>
      <c r="L6" s="50"/>
      <c r="M6" s="50"/>
      <c r="AJ6" s="114"/>
      <c r="AK6" s="115"/>
      <c r="AL6" s="115"/>
      <c r="AM6" s="115"/>
      <c r="AN6" s="115"/>
    </row>
    <row r="7" spans="1:993" ht="3" customHeight="1" thickBot="1" x14ac:dyDescent="0.35">
      <c r="E7" s="58" t="s">
        <v>58</v>
      </c>
      <c r="F7" s="50"/>
      <c r="G7" s="50"/>
      <c r="H7" s="50"/>
      <c r="I7" s="50"/>
      <c r="J7" s="50"/>
      <c r="K7" s="50"/>
      <c r="L7" s="50"/>
      <c r="M7" s="50"/>
      <c r="AJ7" s="114"/>
      <c r="AK7" s="115"/>
      <c r="AL7" s="115"/>
      <c r="AM7" s="115"/>
      <c r="AN7" s="115"/>
    </row>
    <row r="8" spans="1:993" ht="15" customHeight="1" x14ac:dyDescent="0.2">
      <c r="C8" s="49" t="s">
        <v>4</v>
      </c>
      <c r="E8" s="50"/>
      <c r="F8" s="59"/>
      <c r="G8" s="60"/>
      <c r="H8" s="60"/>
      <c r="I8" s="60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9"/>
      <c r="V8" s="61"/>
      <c r="W8" s="62"/>
      <c r="X8" s="62"/>
      <c r="Y8" s="62"/>
      <c r="Z8" s="62"/>
      <c r="AA8" s="118"/>
      <c r="AB8" s="118"/>
      <c r="AC8" s="118"/>
      <c r="AD8" s="118"/>
      <c r="AE8" s="118"/>
      <c r="AF8" s="118"/>
      <c r="AG8" s="118"/>
      <c r="AH8" s="119"/>
      <c r="AJ8" s="114"/>
      <c r="AK8" s="115"/>
      <c r="AL8" s="115"/>
      <c r="AM8" s="115"/>
      <c r="AN8" s="115"/>
    </row>
    <row r="9" spans="1:993" ht="15" customHeight="1" thickBot="1" x14ac:dyDescent="0.35">
      <c r="C9" s="49">
        <v>1</v>
      </c>
      <c r="D9" s="63"/>
      <c r="E9" s="50"/>
      <c r="F9" s="64"/>
      <c r="G9" s="65" t="s">
        <v>67</v>
      </c>
      <c r="H9" s="66"/>
      <c r="I9" s="5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1"/>
      <c r="V9" s="67"/>
      <c r="W9" s="65" t="s">
        <v>77</v>
      </c>
      <c r="AA9" s="120"/>
      <c r="AB9" s="120"/>
      <c r="AC9" s="120"/>
      <c r="AD9" s="120"/>
      <c r="AE9" s="120"/>
      <c r="AF9" s="120"/>
      <c r="AG9" s="120"/>
      <c r="AH9" s="121"/>
      <c r="AJ9" s="114"/>
      <c r="AK9" s="115"/>
      <c r="AL9" s="115"/>
      <c r="AM9" s="115"/>
      <c r="AN9" s="115"/>
    </row>
    <row r="10" spans="1:993" ht="15" customHeight="1" x14ac:dyDescent="0.3">
      <c r="C10" s="49">
        <v>0</v>
      </c>
      <c r="D10" s="63"/>
      <c r="E10" s="50"/>
      <c r="F10" s="64"/>
      <c r="G10" s="65"/>
      <c r="H10" s="66"/>
      <c r="I10" s="50"/>
      <c r="J10" s="50"/>
      <c r="K10" s="118"/>
      <c r="L10" s="118"/>
      <c r="M10" s="118"/>
      <c r="N10" s="118"/>
      <c r="O10" s="118"/>
      <c r="P10" s="118"/>
      <c r="Q10" s="118"/>
      <c r="R10" s="118"/>
      <c r="S10" s="118"/>
      <c r="T10" s="119"/>
      <c r="V10" s="67"/>
      <c r="Y10" s="122"/>
      <c r="Z10" s="122"/>
      <c r="AA10" s="118"/>
      <c r="AB10" s="118"/>
      <c r="AC10" s="118"/>
      <c r="AD10" s="118"/>
      <c r="AE10" s="118"/>
      <c r="AF10" s="118"/>
      <c r="AG10" s="118"/>
      <c r="AH10" s="119"/>
      <c r="AJ10" s="114">
        <v>3</v>
      </c>
      <c r="AK10" s="115" t="s">
        <v>125</v>
      </c>
      <c r="AL10" s="115"/>
      <c r="AM10" s="115"/>
      <c r="AN10" s="115"/>
    </row>
    <row r="11" spans="1:993" ht="15" customHeight="1" thickBot="1" x14ac:dyDescent="0.35">
      <c r="C11" s="49">
        <v>0</v>
      </c>
      <c r="D11" s="63"/>
      <c r="E11" s="50"/>
      <c r="F11" s="64"/>
      <c r="G11" s="65" t="s">
        <v>66</v>
      </c>
      <c r="H11" s="66"/>
      <c r="I11" s="50"/>
      <c r="J11" s="50"/>
      <c r="K11" s="120"/>
      <c r="L11" s="120"/>
      <c r="M11" s="120"/>
      <c r="N11" s="120"/>
      <c r="O11" s="120"/>
      <c r="P11" s="120"/>
      <c r="Q11" s="120"/>
      <c r="R11" s="120"/>
      <c r="S11" s="120"/>
      <c r="T11" s="121"/>
      <c r="V11" s="67"/>
      <c r="W11" s="65" t="s">
        <v>62</v>
      </c>
      <c r="Y11" s="120"/>
      <c r="Z11" s="120"/>
      <c r="AA11" s="120"/>
      <c r="AB11" s="120"/>
      <c r="AC11" s="120"/>
      <c r="AD11" s="120"/>
      <c r="AE11" s="120"/>
      <c r="AF11" s="120"/>
      <c r="AG11" s="120"/>
      <c r="AH11" s="121"/>
      <c r="AJ11" s="114"/>
      <c r="AK11" s="115"/>
      <c r="AL11" s="115"/>
      <c r="AM11" s="115"/>
      <c r="AN11" s="115"/>
    </row>
    <row r="12" spans="1:993" ht="15" customHeight="1" x14ac:dyDescent="0.2">
      <c r="C12" s="49">
        <v>5.2999999999999999E-2</v>
      </c>
      <c r="D12" s="63"/>
      <c r="E12" s="50"/>
      <c r="F12" s="64"/>
      <c r="G12" s="122"/>
      <c r="H12" s="122"/>
      <c r="I12" s="122"/>
      <c r="J12" s="122"/>
      <c r="K12" s="118"/>
      <c r="L12" s="118"/>
      <c r="M12" s="118"/>
      <c r="N12" s="118"/>
      <c r="O12" s="118"/>
      <c r="P12" s="118"/>
      <c r="Q12" s="118"/>
      <c r="R12" s="118"/>
      <c r="S12" s="118"/>
      <c r="T12" s="119"/>
      <c r="V12" s="67"/>
      <c r="AB12" s="118"/>
      <c r="AC12" s="118"/>
      <c r="AD12" s="118"/>
      <c r="AE12" s="118"/>
      <c r="AF12" s="118"/>
      <c r="AG12" s="118"/>
      <c r="AH12" s="119"/>
      <c r="AJ12" s="114"/>
      <c r="AK12" s="115"/>
      <c r="AL12" s="115"/>
      <c r="AM12" s="115"/>
      <c r="AN12" s="115"/>
    </row>
    <row r="13" spans="1:993" ht="15" customHeight="1" thickBot="1" x14ac:dyDescent="0.35">
      <c r="A13" s="110" t="s">
        <v>115</v>
      </c>
      <c r="B13" s="110"/>
      <c r="C13" s="49">
        <v>3.2000000000000001E-2</v>
      </c>
      <c r="D13" s="63"/>
      <c r="E13" s="50"/>
      <c r="F13" s="64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1"/>
      <c r="V13" s="67"/>
      <c r="W13" s="65" t="s">
        <v>63</v>
      </c>
      <c r="AB13" s="120"/>
      <c r="AC13" s="120"/>
      <c r="AD13" s="120"/>
      <c r="AE13" s="120"/>
      <c r="AF13" s="120"/>
      <c r="AG13" s="120"/>
      <c r="AH13" s="121"/>
      <c r="AJ13" s="114"/>
      <c r="AK13" s="115"/>
      <c r="AL13" s="115"/>
      <c r="AM13" s="115"/>
      <c r="AN13" s="115"/>
    </row>
    <row r="14" spans="1:993" ht="15" customHeight="1" x14ac:dyDescent="0.3">
      <c r="A14" s="124"/>
      <c r="B14" s="124"/>
      <c r="E14" s="58"/>
      <c r="F14" s="64"/>
      <c r="H14" s="66"/>
      <c r="I14" s="50"/>
      <c r="J14" s="50"/>
      <c r="K14" s="50"/>
      <c r="L14" s="118"/>
      <c r="M14" s="118"/>
      <c r="N14" s="118"/>
      <c r="O14" s="118"/>
      <c r="P14" s="118"/>
      <c r="Q14" s="118"/>
      <c r="R14" s="118"/>
      <c r="S14" s="118"/>
      <c r="T14" s="119"/>
      <c r="V14" s="67"/>
      <c r="Y14" s="122"/>
      <c r="Z14" s="122"/>
      <c r="AA14" s="122"/>
      <c r="AB14" s="118"/>
      <c r="AF14" s="118"/>
      <c r="AG14" s="118"/>
      <c r="AH14" s="119"/>
      <c r="AJ14" s="114"/>
      <c r="AK14" s="115"/>
      <c r="AL14" s="115"/>
      <c r="AM14" s="115"/>
      <c r="AN14" s="115"/>
    </row>
    <row r="15" spans="1:993" ht="15" customHeight="1" thickBot="1" x14ac:dyDescent="0.35">
      <c r="E15" s="50"/>
      <c r="F15" s="64"/>
      <c r="G15" s="65" t="s">
        <v>61</v>
      </c>
      <c r="H15" s="50"/>
      <c r="I15" s="50"/>
      <c r="J15" s="50"/>
      <c r="K15" s="50"/>
      <c r="L15" s="120"/>
      <c r="M15" s="120"/>
      <c r="N15" s="120"/>
      <c r="O15" s="120"/>
      <c r="P15" s="120"/>
      <c r="Q15" s="120"/>
      <c r="R15" s="120"/>
      <c r="S15" s="120"/>
      <c r="T15" s="121"/>
      <c r="V15" s="67"/>
      <c r="W15" s="65" t="s">
        <v>64</v>
      </c>
      <c r="Y15" s="120"/>
      <c r="Z15" s="120"/>
      <c r="AA15" s="120"/>
      <c r="AB15" s="120"/>
      <c r="AC15" s="65" t="s">
        <v>65</v>
      </c>
      <c r="AF15" s="120"/>
      <c r="AG15" s="120"/>
      <c r="AH15" s="121"/>
      <c r="AJ15" s="116">
        <v>4</v>
      </c>
      <c r="AK15" s="117" t="s">
        <v>126</v>
      </c>
      <c r="AL15" s="117"/>
      <c r="AM15" s="117"/>
      <c r="AN15" s="117"/>
    </row>
    <row r="16" spans="1:993" ht="15" customHeight="1" thickBot="1" x14ac:dyDescent="0.35">
      <c r="C16" s="68"/>
      <c r="D16" s="68"/>
      <c r="E16" s="58"/>
      <c r="F16" s="69"/>
      <c r="G16" s="70"/>
      <c r="H16" s="70"/>
      <c r="I16" s="70"/>
      <c r="J16" s="70"/>
      <c r="K16" s="70"/>
      <c r="L16" s="70"/>
      <c r="M16" s="70"/>
      <c r="N16" s="71"/>
      <c r="O16" s="71"/>
      <c r="P16" s="71"/>
      <c r="Q16" s="72"/>
      <c r="R16" s="73"/>
      <c r="S16" s="74"/>
      <c r="T16" s="75"/>
      <c r="V16" s="76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5"/>
      <c r="AJ16" s="116"/>
      <c r="AK16" s="117"/>
      <c r="AL16" s="117"/>
      <c r="AM16" s="117"/>
      <c r="AN16" s="117"/>
    </row>
    <row r="17" spans="1:42" ht="6" customHeight="1" x14ac:dyDescent="0.3">
      <c r="C17" s="68"/>
      <c r="D17" s="68"/>
      <c r="AG17" s="62"/>
      <c r="AJ17" s="116">
        <v>5</v>
      </c>
      <c r="AK17" s="117" t="s">
        <v>127</v>
      </c>
      <c r="AL17" s="117"/>
      <c r="AM17" s="117"/>
      <c r="AN17" s="117"/>
    </row>
    <row r="18" spans="1:42" ht="16.5" customHeight="1" x14ac:dyDescent="0.3">
      <c r="F18" s="111" t="s">
        <v>120</v>
      </c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V18" s="111" t="s">
        <v>121</v>
      </c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J18" s="116"/>
      <c r="AK18" s="117"/>
      <c r="AL18" s="117"/>
      <c r="AM18" s="117"/>
      <c r="AN18" s="117"/>
    </row>
    <row r="19" spans="1:42" ht="4.5" customHeight="1" thickBot="1" x14ac:dyDescent="0.35">
      <c r="AJ19" s="116"/>
      <c r="AK19" s="117"/>
      <c r="AL19" s="117"/>
      <c r="AM19" s="117"/>
      <c r="AN19" s="117"/>
    </row>
    <row r="20" spans="1:42" ht="15" customHeight="1" x14ac:dyDescent="0.2">
      <c r="F20" s="61"/>
      <c r="G20" s="62"/>
      <c r="H20" s="62"/>
      <c r="I20" s="62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9"/>
      <c r="V20" s="61"/>
      <c r="W20" s="62"/>
      <c r="X20" s="62"/>
      <c r="Y20" s="62"/>
      <c r="Z20" s="118"/>
      <c r="AA20" s="118"/>
      <c r="AB20" s="118"/>
      <c r="AC20" s="118"/>
      <c r="AD20" s="118"/>
      <c r="AE20" s="118"/>
      <c r="AF20" s="118"/>
      <c r="AG20" s="118"/>
      <c r="AH20" s="119"/>
      <c r="AJ20" s="116"/>
      <c r="AK20" s="117"/>
      <c r="AL20" s="117"/>
      <c r="AM20" s="117"/>
      <c r="AN20" s="117"/>
    </row>
    <row r="21" spans="1:42" ht="15" customHeight="1" thickBot="1" x14ac:dyDescent="0.35">
      <c r="F21" s="67"/>
      <c r="G21" s="53" t="s">
        <v>67</v>
      </c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1"/>
      <c r="V21" s="67"/>
      <c r="W21" s="53" t="s">
        <v>67</v>
      </c>
      <c r="Z21" s="120"/>
      <c r="AA21" s="120"/>
      <c r="AB21" s="120"/>
      <c r="AC21" s="120"/>
      <c r="AD21" s="120"/>
      <c r="AE21" s="120"/>
      <c r="AF21" s="120"/>
      <c r="AG21" s="120"/>
      <c r="AH21" s="121"/>
      <c r="AJ21" s="116"/>
      <c r="AK21" s="117"/>
      <c r="AL21" s="117"/>
      <c r="AM21" s="117"/>
      <c r="AN21" s="117"/>
    </row>
    <row r="22" spans="1:42" ht="15" customHeight="1" x14ac:dyDescent="0.2">
      <c r="F22" s="67"/>
      <c r="K22" s="118"/>
      <c r="L22" s="118"/>
      <c r="M22" s="118"/>
      <c r="N22" s="118"/>
      <c r="O22" s="118"/>
      <c r="P22" s="118"/>
      <c r="Q22" s="118"/>
      <c r="R22" s="118"/>
      <c r="S22" s="118"/>
      <c r="T22" s="119"/>
      <c r="V22" s="67"/>
      <c r="AA22" s="118"/>
      <c r="AB22" s="118"/>
      <c r="AC22" s="118"/>
      <c r="AD22" s="118"/>
      <c r="AE22" s="118"/>
      <c r="AF22" s="118"/>
      <c r="AG22" s="118"/>
      <c r="AH22" s="119"/>
      <c r="AJ22" s="114">
        <v>6</v>
      </c>
      <c r="AK22" s="117" t="s">
        <v>128</v>
      </c>
      <c r="AL22" s="117"/>
      <c r="AM22" s="117"/>
      <c r="AN22" s="117"/>
    </row>
    <row r="23" spans="1:42" ht="15" customHeight="1" thickBot="1" x14ac:dyDescent="0.35">
      <c r="F23" s="67"/>
      <c r="G23" s="53" t="s">
        <v>60</v>
      </c>
      <c r="K23" s="120"/>
      <c r="L23" s="120"/>
      <c r="M23" s="120"/>
      <c r="N23" s="120"/>
      <c r="O23" s="120"/>
      <c r="P23" s="120"/>
      <c r="Q23" s="120"/>
      <c r="R23" s="120"/>
      <c r="S23" s="120"/>
      <c r="T23" s="121"/>
      <c r="V23" s="67"/>
      <c r="W23" s="53" t="s">
        <v>66</v>
      </c>
      <c r="AA23" s="120"/>
      <c r="AB23" s="120"/>
      <c r="AC23" s="120"/>
      <c r="AD23" s="120"/>
      <c r="AE23" s="120"/>
      <c r="AF23" s="120"/>
      <c r="AG23" s="120"/>
      <c r="AH23" s="121"/>
      <c r="AJ23" s="114"/>
      <c r="AK23" s="117"/>
      <c r="AL23" s="117"/>
      <c r="AM23" s="117"/>
      <c r="AN23" s="117"/>
    </row>
    <row r="24" spans="1:42" ht="15" customHeight="1" x14ac:dyDescent="0.2">
      <c r="F24" s="67"/>
      <c r="L24" s="118"/>
      <c r="M24" s="118"/>
      <c r="N24" s="118"/>
      <c r="O24" s="118"/>
      <c r="P24" s="118"/>
      <c r="Q24" s="118"/>
      <c r="R24" s="118"/>
      <c r="S24" s="118"/>
      <c r="T24" s="119"/>
      <c r="V24" s="67"/>
      <c r="AC24" s="118"/>
      <c r="AD24" s="118"/>
      <c r="AE24" s="118"/>
      <c r="AF24" s="118"/>
      <c r="AG24" s="118"/>
      <c r="AH24" s="119"/>
      <c r="AJ24" s="114"/>
      <c r="AK24" s="117"/>
      <c r="AL24" s="117"/>
      <c r="AM24" s="117"/>
      <c r="AN24" s="117"/>
    </row>
    <row r="25" spans="1:42" ht="15" customHeight="1" thickBot="1" x14ac:dyDescent="0.35">
      <c r="F25" s="67"/>
      <c r="G25" s="53" t="s">
        <v>61</v>
      </c>
      <c r="L25" s="120"/>
      <c r="M25" s="120"/>
      <c r="N25" s="120"/>
      <c r="O25" s="120"/>
      <c r="P25" s="120"/>
      <c r="Q25" s="120"/>
      <c r="R25" s="120"/>
      <c r="S25" s="120"/>
      <c r="T25" s="121"/>
      <c r="V25" s="67"/>
      <c r="W25" s="53" t="s">
        <v>68</v>
      </c>
      <c r="AC25" s="120"/>
      <c r="AD25" s="120"/>
      <c r="AE25" s="120"/>
      <c r="AF25" s="120"/>
      <c r="AG25" s="120"/>
      <c r="AH25" s="121"/>
      <c r="AJ25" s="114"/>
      <c r="AK25" s="117"/>
      <c r="AL25" s="117"/>
      <c r="AM25" s="117"/>
      <c r="AN25" s="117"/>
    </row>
    <row r="26" spans="1:42" ht="15" customHeight="1" thickBot="1" x14ac:dyDescent="0.35">
      <c r="F26" s="76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2"/>
      <c r="R26" s="73"/>
      <c r="S26" s="74"/>
      <c r="T26" s="75"/>
      <c r="V26" s="76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5"/>
    </row>
    <row r="27" spans="1:42" ht="6" customHeight="1" x14ac:dyDescent="0.3"/>
    <row r="28" spans="1:42" ht="18" customHeight="1" x14ac:dyDescent="0.4">
      <c r="H28" s="77"/>
      <c r="L28" s="78"/>
      <c r="R28" s="79" t="s">
        <v>116</v>
      </c>
    </row>
    <row r="29" spans="1:42" ht="15.75" customHeight="1" x14ac:dyDescent="0.2">
      <c r="A29" s="80"/>
      <c r="B29" s="80"/>
      <c r="E29" s="139" t="s">
        <v>94</v>
      </c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</row>
    <row r="30" spans="1:42" ht="15.75" customHeight="1" x14ac:dyDescent="0.2">
      <c r="A30" s="80"/>
      <c r="B30" s="80"/>
      <c r="E30" s="139" t="s">
        <v>95</v>
      </c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</row>
    <row r="31" spans="1:42" ht="15.75" customHeight="1" x14ac:dyDescent="0.2">
      <c r="A31" s="80"/>
      <c r="B31" s="80"/>
      <c r="E31" s="139" t="s">
        <v>95</v>
      </c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</row>
    <row r="32" spans="1:42" s="82" customFormat="1" ht="3.75" customHeight="1" thickBot="1" x14ac:dyDescent="0.35">
      <c r="A32" s="80"/>
      <c r="B32" s="80"/>
      <c r="C32" s="81"/>
      <c r="D32" s="81"/>
      <c r="R32" s="83"/>
      <c r="S32" s="83"/>
      <c r="AJ32" s="52"/>
      <c r="AK32" s="52"/>
      <c r="AL32" s="52"/>
      <c r="AM32" s="52"/>
      <c r="AN32" s="52"/>
      <c r="AO32" s="52"/>
      <c r="AP32" s="52"/>
    </row>
    <row r="33" spans="1:43" ht="20.100000000000001" customHeight="1" thickBot="1" x14ac:dyDescent="0.35">
      <c r="A33" s="84" t="s">
        <v>93</v>
      </c>
      <c r="B33" s="85" t="s">
        <v>24</v>
      </c>
      <c r="C33" s="68" t="s">
        <v>3</v>
      </c>
      <c r="D33" s="68" t="s">
        <v>25</v>
      </c>
      <c r="F33" s="164" t="s">
        <v>69</v>
      </c>
      <c r="G33" s="137"/>
      <c r="H33" s="137"/>
      <c r="I33" s="137" t="s">
        <v>70</v>
      </c>
      <c r="J33" s="137"/>
      <c r="K33" s="137"/>
      <c r="L33" s="163"/>
      <c r="M33" s="164" t="s">
        <v>71</v>
      </c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 t="s">
        <v>73</v>
      </c>
      <c r="AC33" s="137"/>
      <c r="AD33" s="137"/>
      <c r="AE33" s="92" t="s">
        <v>72</v>
      </c>
      <c r="AF33" s="92"/>
      <c r="AG33" s="92"/>
      <c r="AH33" s="93"/>
    </row>
    <row r="34" spans="1:43" ht="15" customHeight="1" x14ac:dyDescent="0.2">
      <c r="A34" s="84">
        <v>1</v>
      </c>
      <c r="B34" s="80"/>
      <c r="C34" s="68">
        <v>0</v>
      </c>
      <c r="D34" s="68">
        <v>0</v>
      </c>
      <c r="F34" s="165"/>
      <c r="G34" s="166"/>
      <c r="H34" s="166"/>
      <c r="I34" s="166"/>
      <c r="J34" s="166"/>
      <c r="K34" s="166"/>
      <c r="L34" s="166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38">
        <v>0</v>
      </c>
      <c r="AC34" s="138"/>
      <c r="AD34" s="138"/>
      <c r="AE34" s="129">
        <f>ROUND(oknQuantity_1*oknPrice_1,2)</f>
        <v>0</v>
      </c>
      <c r="AF34" s="130"/>
      <c r="AG34" s="130"/>
      <c r="AH34" s="131"/>
    </row>
    <row r="35" spans="1:43" ht="15" customHeight="1" x14ac:dyDescent="0.2">
      <c r="A35" s="84">
        <v>2</v>
      </c>
      <c r="B35" s="80"/>
      <c r="C35" s="68">
        <v>0</v>
      </c>
      <c r="D35" s="68">
        <v>0</v>
      </c>
      <c r="F35" s="132">
        <v>0</v>
      </c>
      <c r="G35" s="133"/>
      <c r="H35" s="133"/>
      <c r="I35" s="133"/>
      <c r="J35" s="133"/>
      <c r="K35" s="133"/>
      <c r="L35" s="133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1">
        <v>0</v>
      </c>
      <c r="AC35" s="161"/>
      <c r="AD35" s="161"/>
      <c r="AE35" s="169">
        <f>ROUND(oknQuantity_2*oknPrice_2,2)</f>
        <v>0</v>
      </c>
      <c r="AF35" s="170"/>
      <c r="AG35" s="170"/>
      <c r="AH35" s="171"/>
    </row>
    <row r="36" spans="1:43" ht="15" customHeight="1" x14ac:dyDescent="0.2">
      <c r="A36" s="84">
        <v>3</v>
      </c>
      <c r="B36" s="80"/>
      <c r="C36" s="68">
        <v>0</v>
      </c>
      <c r="D36" s="68">
        <v>0</v>
      </c>
      <c r="F36" s="132">
        <v>0</v>
      </c>
      <c r="G36" s="133"/>
      <c r="H36" s="133"/>
      <c r="I36" s="133"/>
      <c r="J36" s="133"/>
      <c r="K36" s="133"/>
      <c r="L36" s="133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1">
        <v>0</v>
      </c>
      <c r="AC36" s="161"/>
      <c r="AD36" s="161"/>
      <c r="AE36" s="169">
        <f>ROUND(oknQuantity_3*oknPrice_3,2)</f>
        <v>0</v>
      </c>
      <c r="AF36" s="170"/>
      <c r="AG36" s="170"/>
      <c r="AH36" s="171"/>
    </row>
    <row r="37" spans="1:43" ht="15" customHeight="1" x14ac:dyDescent="0.2">
      <c r="A37" s="86">
        <v>4</v>
      </c>
      <c r="C37" s="68">
        <v>0</v>
      </c>
      <c r="D37" s="68">
        <v>0</v>
      </c>
      <c r="F37" s="132">
        <v>0</v>
      </c>
      <c r="G37" s="133"/>
      <c r="H37" s="133"/>
      <c r="I37" s="133"/>
      <c r="J37" s="133"/>
      <c r="K37" s="133"/>
      <c r="L37" s="133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1">
        <v>0</v>
      </c>
      <c r="AC37" s="161"/>
      <c r="AD37" s="161"/>
      <c r="AE37" s="169">
        <f>ROUND(oknQuantity_4*oknPrice_4,2)</f>
        <v>0</v>
      </c>
      <c r="AF37" s="170"/>
      <c r="AG37" s="170"/>
      <c r="AH37" s="171"/>
    </row>
    <row r="38" spans="1:43" ht="15" customHeight="1" x14ac:dyDescent="0.25">
      <c r="A38" s="86">
        <v>5</v>
      </c>
      <c r="C38" s="68">
        <v>0</v>
      </c>
      <c r="D38" s="68">
        <v>0</v>
      </c>
      <c r="F38" s="134">
        <v>0</v>
      </c>
      <c r="G38" s="135"/>
      <c r="H38" s="135"/>
      <c r="I38" s="135"/>
      <c r="J38" s="135"/>
      <c r="K38" s="135"/>
      <c r="L38" s="135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46">
        <v>0</v>
      </c>
      <c r="AC38" s="146"/>
      <c r="AD38" s="146"/>
      <c r="AE38" s="126">
        <f>ROUND(oknQuantity_5*oknPrice_5,2)</f>
        <v>0</v>
      </c>
      <c r="AF38" s="127"/>
      <c r="AG38" s="127"/>
      <c r="AH38" s="128"/>
    </row>
    <row r="39" spans="1:43" ht="15" customHeight="1" x14ac:dyDescent="0.25">
      <c r="A39" s="84">
        <v>6</v>
      </c>
      <c r="C39" s="68">
        <v>0</v>
      </c>
      <c r="D39" s="68">
        <v>0</v>
      </c>
      <c r="F39" s="134">
        <v>0</v>
      </c>
      <c r="G39" s="135"/>
      <c r="H39" s="135"/>
      <c r="I39" s="135"/>
      <c r="J39" s="135"/>
      <c r="K39" s="135"/>
      <c r="L39" s="135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46">
        <v>0</v>
      </c>
      <c r="AC39" s="146"/>
      <c r="AD39" s="146"/>
      <c r="AE39" s="126">
        <f>ROUND(oknQuantity_6*oknPrice_6,2)</f>
        <v>0</v>
      </c>
      <c r="AF39" s="127"/>
      <c r="AG39" s="127"/>
      <c r="AH39" s="128"/>
    </row>
    <row r="40" spans="1:43" ht="15" customHeight="1" x14ac:dyDescent="0.25">
      <c r="A40" s="84">
        <v>7</v>
      </c>
      <c r="C40" s="68">
        <v>0</v>
      </c>
      <c r="D40" s="68">
        <v>0</v>
      </c>
      <c r="F40" s="134">
        <v>0</v>
      </c>
      <c r="G40" s="135"/>
      <c r="H40" s="135"/>
      <c r="I40" s="135"/>
      <c r="J40" s="135"/>
      <c r="K40" s="135"/>
      <c r="L40" s="135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46">
        <v>0</v>
      </c>
      <c r="AC40" s="146"/>
      <c r="AD40" s="146"/>
      <c r="AE40" s="126">
        <f>ROUND(oknQuantity_7*oknPrice_7,2)</f>
        <v>0</v>
      </c>
      <c r="AF40" s="127"/>
      <c r="AG40" s="127"/>
      <c r="AH40" s="128"/>
      <c r="AO40" s="52" t="s">
        <v>85</v>
      </c>
    </row>
    <row r="41" spans="1:43" ht="15" customHeight="1" x14ac:dyDescent="0.25">
      <c r="A41" s="84">
        <v>8</v>
      </c>
      <c r="C41" s="68">
        <v>0</v>
      </c>
      <c r="D41" s="68">
        <v>0</v>
      </c>
      <c r="F41" s="134">
        <v>0</v>
      </c>
      <c r="G41" s="135"/>
      <c r="H41" s="135"/>
      <c r="I41" s="135"/>
      <c r="J41" s="135"/>
      <c r="K41" s="135"/>
      <c r="L41" s="135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46">
        <v>0</v>
      </c>
      <c r="AC41" s="146"/>
      <c r="AD41" s="146"/>
      <c r="AE41" s="126">
        <f>ROUND(oknQuantity_8*oknPrice_8,2)</f>
        <v>0</v>
      </c>
      <c r="AF41" s="127"/>
      <c r="AG41" s="127"/>
      <c r="AH41" s="128"/>
      <c r="AP41" s="52" t="s">
        <v>81</v>
      </c>
      <c r="AQ41" s="49">
        <v>0</v>
      </c>
    </row>
    <row r="42" spans="1:43" ht="15" customHeight="1" x14ac:dyDescent="0.25">
      <c r="A42" s="86">
        <v>9</v>
      </c>
      <c r="C42" s="68">
        <v>0</v>
      </c>
      <c r="D42" s="68">
        <v>0</v>
      </c>
      <c r="F42" s="134">
        <v>0</v>
      </c>
      <c r="G42" s="135"/>
      <c r="H42" s="135"/>
      <c r="I42" s="135"/>
      <c r="J42" s="135"/>
      <c r="K42" s="135"/>
      <c r="L42" s="135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46">
        <v>0</v>
      </c>
      <c r="AC42" s="146"/>
      <c r="AD42" s="146"/>
      <c r="AE42" s="126">
        <f>ROUND(oknQuantity_9*oknPrice_9,2)</f>
        <v>0</v>
      </c>
      <c r="AF42" s="127"/>
      <c r="AG42" s="127"/>
      <c r="AH42" s="128"/>
      <c r="AP42" s="52" t="s">
        <v>82</v>
      </c>
      <c r="AQ42" s="49">
        <v>0</v>
      </c>
    </row>
    <row r="43" spans="1:43" ht="15" customHeight="1" x14ac:dyDescent="0.25">
      <c r="A43" s="86">
        <v>10</v>
      </c>
      <c r="C43" s="68">
        <v>0</v>
      </c>
      <c r="D43" s="68">
        <v>0</v>
      </c>
      <c r="F43" s="134">
        <v>0</v>
      </c>
      <c r="G43" s="135"/>
      <c r="H43" s="135"/>
      <c r="I43" s="135"/>
      <c r="J43" s="135"/>
      <c r="K43" s="135"/>
      <c r="L43" s="135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46">
        <v>0</v>
      </c>
      <c r="AC43" s="146"/>
      <c r="AD43" s="146"/>
      <c r="AE43" s="126">
        <f>ROUND(oknQuantity_10*oknPrice_10,2)</f>
        <v>0</v>
      </c>
      <c r="AF43" s="127"/>
      <c r="AG43" s="127"/>
      <c r="AH43" s="128"/>
      <c r="AP43" s="52" t="s">
        <v>83</v>
      </c>
      <c r="AQ43" s="52">
        <f>ROUND(oknTotal-oknPayments,2)</f>
        <v>0</v>
      </c>
    </row>
    <row r="44" spans="1:43" ht="15" customHeight="1" x14ac:dyDescent="0.25">
      <c r="A44" s="84">
        <v>11</v>
      </c>
      <c r="C44" s="68">
        <v>0</v>
      </c>
      <c r="D44" s="68">
        <v>0</v>
      </c>
      <c r="F44" s="134">
        <v>0</v>
      </c>
      <c r="G44" s="135"/>
      <c r="H44" s="135"/>
      <c r="I44" s="135"/>
      <c r="J44" s="135"/>
      <c r="K44" s="135"/>
      <c r="L44" s="135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46">
        <v>0</v>
      </c>
      <c r="AC44" s="146"/>
      <c r="AD44" s="146"/>
      <c r="AE44" s="126">
        <f>ROUND(oknQuantity_11*oknPrice_11,2)</f>
        <v>0</v>
      </c>
      <c r="AF44" s="127"/>
      <c r="AG44" s="127"/>
      <c r="AH44" s="128"/>
    </row>
    <row r="45" spans="1:43" ht="15" customHeight="1" thickBot="1" x14ac:dyDescent="0.3">
      <c r="A45" s="84">
        <v>12</v>
      </c>
      <c r="C45" s="68">
        <v>0</v>
      </c>
      <c r="D45" s="68">
        <v>0</v>
      </c>
      <c r="F45" s="151">
        <v>0</v>
      </c>
      <c r="G45" s="148"/>
      <c r="H45" s="148"/>
      <c r="I45" s="148"/>
      <c r="J45" s="148"/>
      <c r="K45" s="148"/>
      <c r="L45" s="148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47">
        <v>0</v>
      </c>
      <c r="AC45" s="147"/>
      <c r="AD45" s="147"/>
      <c r="AE45" s="143">
        <f>ROUND(oknQuantity_12*oknPrice_12,2)</f>
        <v>0</v>
      </c>
      <c r="AF45" s="144"/>
      <c r="AG45" s="144"/>
      <c r="AH45" s="145"/>
    </row>
    <row r="46" spans="1:43" ht="15" customHeight="1" thickBot="1" x14ac:dyDescent="0.35">
      <c r="C46" s="68"/>
      <c r="D46" s="87">
        <f t="array" ref="D46">SUM(oknTaxable_1:oknTaxable_12*oknLineTotal_1:oknLineTotal_12)</f>
        <v>0</v>
      </c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9"/>
      <c r="Y46" s="89"/>
      <c r="Z46" s="89"/>
      <c r="AA46" s="157" t="s">
        <v>79</v>
      </c>
      <c r="AB46" s="157"/>
      <c r="AC46" s="157"/>
      <c r="AD46" s="157"/>
      <c r="AE46" s="158">
        <f>SUM(oknLineTotal_1:oknLineTotal_12)</f>
        <v>0</v>
      </c>
      <c r="AF46" s="159"/>
      <c r="AG46" s="159"/>
      <c r="AH46" s="160"/>
    </row>
    <row r="47" spans="1:43" ht="15" customHeight="1" thickBot="1" x14ac:dyDescent="0.35">
      <c r="C47" s="68"/>
      <c r="D47" s="6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9"/>
      <c r="Y47" s="89"/>
      <c r="Z47" s="90" t="s">
        <v>86</v>
      </c>
      <c r="AA47" s="168">
        <v>5.2999999999999999E-2</v>
      </c>
      <c r="AB47" s="168"/>
      <c r="AC47" s="168"/>
      <c r="AD47" s="168"/>
      <c r="AE47" s="158">
        <f>ROUND(IF(oknTaxType=0,0, oknTax1Rate*(oknLineTotalTaxable+IF(oknTaxTotalIncludingShippingCost=0,0,oknShippingCost))),2)</f>
        <v>0</v>
      </c>
      <c r="AF47" s="159"/>
      <c r="AG47" s="159"/>
      <c r="AH47" s="160"/>
    </row>
    <row r="48" spans="1:43" ht="15.95" hidden="1" customHeight="1" thickBot="1" x14ac:dyDescent="0.35">
      <c r="C48" s="68"/>
      <c r="D48" s="6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9"/>
      <c r="Y48" s="89"/>
      <c r="Z48" s="90" t="s">
        <v>84</v>
      </c>
      <c r="AA48" s="168">
        <v>3.2000000000000001E-2</v>
      </c>
      <c r="AB48" s="168"/>
      <c r="AC48" s="168"/>
      <c r="AD48" s="168"/>
      <c r="AE48" s="158">
        <f>ROUND(IF(oknTaxType&lt;&gt;2,0,oknTax2Rate*(oknLineTotalTaxable+IF(oknTaxTotalIncludingShippingCost=0,0,oknShippingCost)+IF(oknTax2IsAppliedToTax1=0,0,oknTax1))),2)</f>
        <v>0</v>
      </c>
      <c r="AF48" s="159"/>
      <c r="AG48" s="159"/>
      <c r="AH48" s="160"/>
    </row>
    <row r="49" spans="3:35" ht="15.95" customHeight="1" thickBot="1" x14ac:dyDescent="0.35">
      <c r="C49" s="68"/>
      <c r="D49" s="6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153" t="s">
        <v>80</v>
      </c>
      <c r="Y49" s="153"/>
      <c r="Z49" s="153"/>
      <c r="AA49" s="153"/>
      <c r="AB49" s="153"/>
      <c r="AC49" s="153"/>
      <c r="AD49" s="153"/>
      <c r="AE49" s="154">
        <v>0</v>
      </c>
      <c r="AF49" s="155"/>
      <c r="AG49" s="155"/>
      <c r="AH49" s="156"/>
    </row>
    <row r="50" spans="3:35" ht="15.95" customHeight="1" thickBot="1" x14ac:dyDescent="0.35">
      <c r="C50" s="6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9"/>
      <c r="Y50" s="89"/>
      <c r="Z50" s="89"/>
      <c r="AA50" s="153" t="s">
        <v>78</v>
      </c>
      <c r="AB50" s="153"/>
      <c r="AC50" s="153"/>
      <c r="AD50" s="153"/>
      <c r="AE50" s="158">
        <f>ROUND(oknSubTotal -oknLessDed + oknShippingCost + IF(oknTaxType=0,0,IF(oknTaxType=1,oknTax1,oknTax1+oknTax2)),2)</f>
        <v>0</v>
      </c>
      <c r="AF50" s="159"/>
      <c r="AG50" s="159"/>
      <c r="AH50" s="160"/>
    </row>
    <row r="51" spans="3:35" ht="15.75" customHeight="1" x14ac:dyDescent="0.2">
      <c r="E51" s="139" t="s">
        <v>117</v>
      </c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</row>
    <row r="52" spans="3:35" ht="15.75" customHeight="1" x14ac:dyDescent="0.2">
      <c r="E52" s="139" t="s">
        <v>118</v>
      </c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</row>
    <row r="53" spans="3:35" ht="15.75" customHeight="1" x14ac:dyDescent="0.2">
      <c r="E53" s="139" t="s">
        <v>119</v>
      </c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</row>
    <row r="54" spans="3:35" ht="15.75" hidden="1" customHeight="1" x14ac:dyDescent="0.3"/>
    <row r="55" spans="3:35" ht="17.25" thickBot="1" x14ac:dyDescent="0.35">
      <c r="F55" s="149"/>
      <c r="G55" s="149"/>
      <c r="H55" s="149"/>
      <c r="I55" s="149"/>
      <c r="J55" s="149"/>
      <c r="K55" s="149"/>
      <c r="Q55" s="150"/>
      <c r="R55" s="150"/>
      <c r="S55" s="150"/>
      <c r="T55" s="150"/>
      <c r="U55" s="150"/>
      <c r="V55" s="150"/>
      <c r="W55" s="150"/>
      <c r="X55" s="150"/>
      <c r="AD55" s="140"/>
      <c r="AE55" s="140"/>
      <c r="AF55" s="140"/>
      <c r="AG55" s="140"/>
      <c r="AH55" s="140"/>
    </row>
    <row r="56" spans="3:35" ht="15.75" customHeight="1" x14ac:dyDescent="0.3">
      <c r="F56" s="142" t="s">
        <v>75</v>
      </c>
      <c r="G56" s="142"/>
      <c r="H56" s="142"/>
      <c r="I56" s="142"/>
      <c r="J56" s="142"/>
      <c r="K56" s="142"/>
      <c r="Q56" s="141" t="s">
        <v>76</v>
      </c>
      <c r="R56" s="141"/>
      <c r="S56" s="141"/>
      <c r="T56" s="141"/>
      <c r="U56" s="141"/>
      <c r="V56" s="141"/>
      <c r="W56" s="141"/>
      <c r="X56" s="141"/>
      <c r="AD56" s="142" t="s">
        <v>74</v>
      </c>
      <c r="AE56" s="142"/>
      <c r="AF56" s="142"/>
      <c r="AG56" s="142"/>
      <c r="AH56" s="142"/>
    </row>
    <row r="58" spans="3:35" x14ac:dyDescent="0.3">
      <c r="E58" s="58"/>
    </row>
    <row r="924" spans="1:1" hidden="1" x14ac:dyDescent="0.3">
      <c r="A924" s="106" t="s">
        <v>141</v>
      </c>
    </row>
    <row r="946" spans="1:1" hidden="1" x14ac:dyDescent="0.3">
      <c r="A946" s="106" t="s">
        <v>141</v>
      </c>
    </row>
    <row r="949" spans="1:1" hidden="1" x14ac:dyDescent="0.3">
      <c r="A949" s="106" t="s">
        <v>141</v>
      </c>
    </row>
    <row r="984" spans="1:1" hidden="1" x14ac:dyDescent="0.3">
      <c r="A984" s="106" t="s">
        <v>138</v>
      </c>
    </row>
  </sheetData>
  <sheetProtection sheet="1" objects="1" scenarios="1" selectLockedCells="1"/>
  <mergeCells count="122">
    <mergeCell ref="AJ22:AJ25"/>
    <mergeCell ref="AK22:AN25"/>
    <mergeCell ref="AA47:AD47"/>
    <mergeCell ref="AA48:AD48"/>
    <mergeCell ref="AE46:AH46"/>
    <mergeCell ref="AE47:AH47"/>
    <mergeCell ref="AE48:AH48"/>
    <mergeCell ref="M42:AA42"/>
    <mergeCell ref="M33:AA33"/>
    <mergeCell ref="M39:AA39"/>
    <mergeCell ref="M40:AA40"/>
    <mergeCell ref="M41:AA41"/>
    <mergeCell ref="AE35:AH35"/>
    <mergeCell ref="AE36:AH36"/>
    <mergeCell ref="AE37:AH37"/>
    <mergeCell ref="AE38:AH38"/>
    <mergeCell ref="L24:T25"/>
    <mergeCell ref="K22:T23"/>
    <mergeCell ref="AE39:AH39"/>
    <mergeCell ref="AE40:AH40"/>
    <mergeCell ref="AB43:AD43"/>
    <mergeCell ref="AC24:AH25"/>
    <mergeCell ref="AE42:AH42"/>
    <mergeCell ref="AE41:AH41"/>
    <mergeCell ref="I41:L41"/>
    <mergeCell ref="I42:L42"/>
    <mergeCell ref="I37:L37"/>
    <mergeCell ref="I38:L38"/>
    <mergeCell ref="J20:T21"/>
    <mergeCell ref="L14:T15"/>
    <mergeCell ref="G12:T13"/>
    <mergeCell ref="I33:L33"/>
    <mergeCell ref="F33:H33"/>
    <mergeCell ref="I35:L35"/>
    <mergeCell ref="I36:L36"/>
    <mergeCell ref="F34:H34"/>
    <mergeCell ref="F35:H35"/>
    <mergeCell ref="F36:H36"/>
    <mergeCell ref="I34:L34"/>
    <mergeCell ref="M34:AA34"/>
    <mergeCell ref="AB35:AD35"/>
    <mergeCell ref="AB36:AD36"/>
    <mergeCell ref="AB37:AD37"/>
    <mergeCell ref="AB38:AD38"/>
    <mergeCell ref="AB39:AD39"/>
    <mergeCell ref="M35:AA35"/>
    <mergeCell ref="AB40:AD40"/>
    <mergeCell ref="AB41:AD41"/>
    <mergeCell ref="AB42:AD42"/>
    <mergeCell ref="M36:AA36"/>
    <mergeCell ref="M37:AA37"/>
    <mergeCell ref="M38:AA38"/>
    <mergeCell ref="AD55:AH55"/>
    <mergeCell ref="Q56:X56"/>
    <mergeCell ref="AD56:AH56"/>
    <mergeCell ref="F56:K56"/>
    <mergeCell ref="AE45:AH45"/>
    <mergeCell ref="AB44:AD44"/>
    <mergeCell ref="AB45:AD45"/>
    <mergeCell ref="I45:L45"/>
    <mergeCell ref="F55:K55"/>
    <mergeCell ref="Q55:X55"/>
    <mergeCell ref="E52:AI52"/>
    <mergeCell ref="E53:AI53"/>
    <mergeCell ref="F45:H45"/>
    <mergeCell ref="I44:L44"/>
    <mergeCell ref="M45:AA45"/>
    <mergeCell ref="F44:H44"/>
    <mergeCell ref="X49:AD49"/>
    <mergeCell ref="AE49:AH49"/>
    <mergeCell ref="AA46:AD46"/>
    <mergeCell ref="E51:AI51"/>
    <mergeCell ref="AE50:AH50"/>
    <mergeCell ref="AA50:AD50"/>
    <mergeCell ref="AE43:AH43"/>
    <mergeCell ref="AE44:AH44"/>
    <mergeCell ref="AE34:AH34"/>
    <mergeCell ref="Y14:AB15"/>
    <mergeCell ref="AF14:AH15"/>
    <mergeCell ref="Z20:AH21"/>
    <mergeCell ref="AA22:AH23"/>
    <mergeCell ref="F37:H37"/>
    <mergeCell ref="F38:H38"/>
    <mergeCell ref="M43:AA43"/>
    <mergeCell ref="M44:AA44"/>
    <mergeCell ref="F43:H43"/>
    <mergeCell ref="I43:L43"/>
    <mergeCell ref="AB33:AD33"/>
    <mergeCell ref="AB34:AD34"/>
    <mergeCell ref="E29:AI29"/>
    <mergeCell ref="E30:AI30"/>
    <mergeCell ref="E31:AI31"/>
    <mergeCell ref="F39:H39"/>
    <mergeCell ref="F40:H40"/>
    <mergeCell ref="I39:L39"/>
    <mergeCell ref="I40:L40"/>
    <mergeCell ref="F41:H41"/>
    <mergeCell ref="F42:H42"/>
    <mergeCell ref="A13:B13"/>
    <mergeCell ref="F18:T18"/>
    <mergeCell ref="V18:AH18"/>
    <mergeCell ref="AJ2:AN3"/>
    <mergeCell ref="AK4:AN4"/>
    <mergeCell ref="AJ5:AJ9"/>
    <mergeCell ref="AK5:AN9"/>
    <mergeCell ref="AJ10:AJ14"/>
    <mergeCell ref="AK10:AN14"/>
    <mergeCell ref="AJ15:AJ16"/>
    <mergeCell ref="AK15:AN16"/>
    <mergeCell ref="AJ17:AJ21"/>
    <mergeCell ref="AK17:AN21"/>
    <mergeCell ref="AB12:AH13"/>
    <mergeCell ref="Y10:AH11"/>
    <mergeCell ref="A2:B2"/>
    <mergeCell ref="A3:B3"/>
    <mergeCell ref="A4:B4"/>
    <mergeCell ref="A5:B5"/>
    <mergeCell ref="A14:B14"/>
    <mergeCell ref="AA2:AH3"/>
    <mergeCell ref="AA8:AH9"/>
    <mergeCell ref="K10:T11"/>
    <mergeCell ref="J8:T9"/>
  </mergeCells>
  <phoneticPr fontId="13" type="noConversion"/>
  <hyperlinks>
    <hyperlink ref="AJ2:AN3" r:id="rId1" display="To create an invoice (tutorial Movie)" xr:uid="{00000000-0004-0000-0000-000000000000}"/>
    <hyperlink ref="A984" r:id="rId2" tooltip="Job Billing Sample" display="http://www.invoicingtemplate.com/jobinvoicesample.html" xr:uid="{00000000-0004-0000-0000-000001000000}"/>
    <hyperlink ref="ALE1" r:id="rId3" tooltip="Job Invoice Sample" display="http://www.invoicingtemplate.com/jobinvoicesample.html" xr:uid="{00000000-0004-0000-0000-000002000000}"/>
    <hyperlink ref="A949" r:id="rId4" tooltip="Job Billing Sample" display="http://www.invoicingtemplate.com/jobinvoicesample.html" xr:uid="{00000000-0004-0000-0000-000003000000}"/>
    <hyperlink ref="AKD1" r:id="rId5" tooltip="Job Invoice Sample" display="http://www.invoicingtemplate.com/jobinvoicesample.html" xr:uid="{00000000-0004-0000-0000-000004000000}"/>
    <hyperlink ref="A946" r:id="rId6" tooltip="Job Billing Sample" display="http://www.invoicingtemplate.com/jobinvoicesample.html" xr:uid="{00000000-0004-0000-0000-000005000000}"/>
    <hyperlink ref="ALB1" r:id="rId7" tooltip="Job Invoice Sample" display="http://www.invoicingtemplate.com/jobinvoicesample.html" xr:uid="{00000000-0004-0000-0000-000006000000}"/>
    <hyperlink ref="A924" r:id="rId8" tooltip="Job Billing Sample" display="http://www.invoicingtemplate.com/jobinvoicesample.html" xr:uid="{00000000-0004-0000-0000-000007000000}"/>
    <hyperlink ref="AIR1" r:id="rId9" tooltip="Job Invoice Sample" display="http://www.invoicingtemplate.com/jobinvoicesample.html" xr:uid="{00000000-0004-0000-0000-000008000000}"/>
  </hyperlinks>
  <printOptions horizontalCentered="1" verticalCentered="1"/>
  <pageMargins left="0" right="0" top="0.23622047244094499" bottom="0.23599999999999999" header="0.511811023622047" footer="0"/>
  <pageSetup paperSize="9" orientation="portrait" horizontalDpi="4294967293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288" r:id="rId13" name="oknWidget_taxable1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33</xdr:row>
                    <xdr:rowOff>28575</xdr:rowOff>
                  </from>
                  <to>
                    <xdr:col>1</xdr:col>
                    <xdr:colOff>552450</xdr:colOff>
                    <xdr:row>34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9" r:id="rId14" name="oknWidget_taxable2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34</xdr:row>
                    <xdr:rowOff>66675</xdr:rowOff>
                  </from>
                  <to>
                    <xdr:col>1</xdr:col>
                    <xdr:colOff>552450</xdr:colOff>
                    <xdr:row>35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0" r:id="rId15" name="oknWidget_taxable3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35</xdr:row>
                    <xdr:rowOff>76200</xdr:rowOff>
                  </from>
                  <to>
                    <xdr:col>1</xdr:col>
                    <xdr:colOff>552450</xdr:colOff>
                    <xdr:row>36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1" r:id="rId16" name="oknWidget_taxable4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36</xdr:row>
                    <xdr:rowOff>38100</xdr:rowOff>
                  </from>
                  <to>
                    <xdr:col>1</xdr:col>
                    <xdr:colOff>552450</xdr:colOff>
                    <xdr:row>37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2" r:id="rId17" name="oknWidget_taxable5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37</xdr:row>
                    <xdr:rowOff>38100</xdr:rowOff>
                  </from>
                  <to>
                    <xdr:col>1</xdr:col>
                    <xdr:colOff>552450</xdr:colOff>
                    <xdr:row>38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3" r:id="rId18" name="oknWidget_taxable6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38</xdr:row>
                    <xdr:rowOff>66675</xdr:rowOff>
                  </from>
                  <to>
                    <xdr:col>1</xdr:col>
                    <xdr:colOff>552450</xdr:colOff>
                    <xdr:row>39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" r:id="rId19" name="oknWidget_taxable7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39</xdr:row>
                    <xdr:rowOff>38100</xdr:rowOff>
                  </from>
                  <to>
                    <xdr:col>1</xdr:col>
                    <xdr:colOff>552450</xdr:colOff>
                    <xdr:row>40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5" r:id="rId20" name="oknWidget_taxable8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40</xdr:row>
                    <xdr:rowOff>38100</xdr:rowOff>
                  </from>
                  <to>
                    <xdr:col>1</xdr:col>
                    <xdr:colOff>552450</xdr:colOff>
                    <xdr:row>41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6" r:id="rId21" name="oknWidget_taxable9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41</xdr:row>
                    <xdr:rowOff>66675</xdr:rowOff>
                  </from>
                  <to>
                    <xdr:col>1</xdr:col>
                    <xdr:colOff>552450</xdr:colOff>
                    <xdr:row>42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7" r:id="rId22" name="oknWidget_taxable10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42</xdr:row>
                    <xdr:rowOff>66675</xdr:rowOff>
                  </from>
                  <to>
                    <xdr:col>1</xdr:col>
                    <xdr:colOff>552450</xdr:colOff>
                    <xdr:row>43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8" r:id="rId23" name="oknWidget_taxable11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43</xdr:row>
                    <xdr:rowOff>76200</xdr:rowOff>
                  </from>
                  <to>
                    <xdr:col>1</xdr:col>
                    <xdr:colOff>552450</xdr:colOff>
                    <xdr:row>44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" r:id="rId24" name="oknWidget_taxable12">
              <controlPr defaultSize="0" autoFill="0" autoLine="0" autoPict="0" altText="">
                <anchor moveWithCells="1">
                  <from>
                    <xdr:col>1</xdr:col>
                    <xdr:colOff>257175</xdr:colOff>
                    <xdr:row>44</xdr:row>
                    <xdr:rowOff>66675</xdr:rowOff>
                  </from>
                  <to>
                    <xdr:col>1</xdr:col>
                    <xdr:colOff>552450</xdr:colOff>
                    <xdr:row>45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Your Service company name</v>
      </c>
      <c r="C3" s="17"/>
      <c r="J3" s="26"/>
      <c r="M3" s="26"/>
    </row>
    <row r="4" spans="2:16" x14ac:dyDescent="0.2">
      <c r="B4" s="1" t="str">
        <f>oknCompanyAddress</f>
        <v>Company address</v>
      </c>
    </row>
    <row r="5" spans="2:16" x14ac:dyDescent="0.2">
      <c r="B5" s="1" t="str">
        <f>oknCompanyCityStateZip</f>
        <v>Company city ST ZIP</v>
      </c>
      <c r="M5" s="28"/>
    </row>
    <row r="6" spans="2:16" x14ac:dyDescent="0.2">
      <c r="B6" s="1" t="str">
        <f>oknCompanyContact</f>
        <v>Phone, contact infomation</v>
      </c>
    </row>
    <row r="7" spans="2:16" ht="14.25" customHeight="1" x14ac:dyDescent="0.2">
      <c r="K7" s="27"/>
    </row>
    <row r="8" spans="2:16" ht="14.25" customHeight="1" x14ac:dyDescent="0.2">
      <c r="B8" s="29" t="s">
        <v>31</v>
      </c>
    </row>
    <row r="9" spans="2:16" x14ac:dyDescent="0.2">
      <c r="B9" s="2" t="s">
        <v>27</v>
      </c>
      <c r="C9" s="18"/>
    </row>
    <row r="10" spans="2:16" x14ac:dyDescent="0.2">
      <c r="B10" s="2" t="s">
        <v>30</v>
      </c>
      <c r="C10" s="18"/>
    </row>
    <row r="11" spans="2:16" ht="4.5" customHeight="1" x14ac:dyDescent="0.2"/>
    <row r="12" spans="2:16" s="3" customFormat="1" ht="15.75" customHeight="1" x14ac:dyDescent="0.2">
      <c r="B12" s="33" t="s">
        <v>48</v>
      </c>
      <c r="C12" s="10" t="s">
        <v>26</v>
      </c>
      <c r="D12" s="14" t="s">
        <v>47</v>
      </c>
      <c r="E12" s="9" t="s">
        <v>32</v>
      </c>
      <c r="F12" s="9" t="s">
        <v>39</v>
      </c>
      <c r="G12" s="9" t="s">
        <v>40</v>
      </c>
      <c r="H12" s="14" t="s">
        <v>33</v>
      </c>
      <c r="I12" s="14" t="s">
        <v>34</v>
      </c>
      <c r="J12" s="14" t="str">
        <f>oknTax1Name</f>
        <v>PST</v>
      </c>
      <c r="K12" s="14" t="str">
        <f>oknTax2Name</f>
        <v>GST</v>
      </c>
      <c r="L12" s="14" t="s">
        <v>35</v>
      </c>
      <c r="M12" s="14" t="s">
        <v>36</v>
      </c>
      <c r="N12" s="14" t="s">
        <v>37</v>
      </c>
      <c r="O12" s="9" t="s">
        <v>38</v>
      </c>
      <c r="P12" s="9" t="s">
        <v>49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Your Service company name</v>
      </c>
      <c r="C3" s="17"/>
      <c r="J3" s="26"/>
      <c r="M3" s="26"/>
    </row>
    <row r="4" spans="2:17" x14ac:dyDescent="0.2">
      <c r="B4" s="1" t="str">
        <f>oknCompanyAddress</f>
        <v>Company address</v>
      </c>
    </row>
    <row r="5" spans="2:17" x14ac:dyDescent="0.2">
      <c r="B5" s="1" t="str">
        <f>oknCompanyCityStateZip</f>
        <v>Company city ST ZIP</v>
      </c>
      <c r="M5" s="28"/>
    </row>
    <row r="6" spans="2:17" x14ac:dyDescent="0.2">
      <c r="B6" s="1" t="str">
        <f>oknCompanyContact</f>
        <v>Phone, contact infomation</v>
      </c>
    </row>
    <row r="7" spans="2:17" ht="21" customHeight="1" x14ac:dyDescent="0.2">
      <c r="B7" s="29" t="s">
        <v>31</v>
      </c>
      <c r="K7" s="27"/>
    </row>
    <row r="8" spans="2:17" ht="11.25" customHeight="1" x14ac:dyDescent="0.2">
      <c r="B8" s="2" t="s">
        <v>27</v>
      </c>
      <c r="C8" s="18"/>
    </row>
    <row r="9" spans="2:17" x14ac:dyDescent="0.2">
      <c r="B9" s="2" t="s">
        <v>30</v>
      </c>
      <c r="C9" s="18"/>
    </row>
    <row r="10" spans="2:17" ht="4.5" customHeight="1" x14ac:dyDescent="0.2"/>
    <row r="11" spans="2:17" s="3" customFormat="1" ht="15.75" customHeight="1" x14ac:dyDescent="0.2">
      <c r="B11" s="9" t="s">
        <v>50</v>
      </c>
      <c r="C11" s="10" t="s">
        <v>26</v>
      </c>
      <c r="D11" s="9" t="s">
        <v>51</v>
      </c>
      <c r="E11" s="9" t="s">
        <v>32</v>
      </c>
      <c r="F11" s="14" t="s">
        <v>47</v>
      </c>
      <c r="G11" s="14" t="str">
        <f>oknTax1Name</f>
        <v>PST</v>
      </c>
      <c r="H11" s="14" t="str">
        <f>oknTax2Name</f>
        <v>GST</v>
      </c>
      <c r="I11" s="14" t="s">
        <v>52</v>
      </c>
      <c r="J11" s="14" t="s">
        <v>36</v>
      </c>
      <c r="K11" s="14" t="s">
        <v>37</v>
      </c>
      <c r="L11" s="14" t="s">
        <v>33</v>
      </c>
      <c r="M11" s="14" t="s">
        <v>35</v>
      </c>
      <c r="N11" s="9" t="s">
        <v>38</v>
      </c>
      <c r="O11" s="9" t="s">
        <v>39</v>
      </c>
      <c r="P11" s="9" t="s">
        <v>40</v>
      </c>
      <c r="Q11" s="9" t="s">
        <v>49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Your Service company name</v>
      </c>
      <c r="C3" s="17"/>
      <c r="L3" s="22"/>
    </row>
    <row r="4" spans="2:12" x14ac:dyDescent="0.2">
      <c r="B4" s="1" t="str">
        <f>oknCompanyAddress</f>
        <v>Company address</v>
      </c>
    </row>
    <row r="5" spans="2:12" x14ac:dyDescent="0.2">
      <c r="B5" s="1" t="str">
        <f>oknCompanyCityStateZip</f>
        <v>Company city ST ZIP</v>
      </c>
      <c r="L5" s="23"/>
    </row>
    <row r="6" spans="2:12" x14ac:dyDescent="0.2">
      <c r="B6" s="1" t="str">
        <f>oknCompanyContact</f>
        <v>Phone, contact infomation</v>
      </c>
      <c r="L6" s="19"/>
    </row>
    <row r="7" spans="2:12" ht="21" customHeight="1" x14ac:dyDescent="0.2">
      <c r="B7" s="29" t="s">
        <v>31</v>
      </c>
      <c r="J7" s="24"/>
      <c r="K7" s="19"/>
      <c r="L7" s="19"/>
    </row>
    <row r="8" spans="2:12" ht="13.5" customHeight="1" x14ac:dyDescent="0.2">
      <c r="B8" s="2" t="s">
        <v>27</v>
      </c>
      <c r="C8" s="21"/>
    </row>
    <row r="9" spans="2:12" x14ac:dyDescent="0.2">
      <c r="B9" s="2" t="s">
        <v>30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53</v>
      </c>
      <c r="C11" s="10" t="s">
        <v>26</v>
      </c>
      <c r="D11" s="9" t="s">
        <v>32</v>
      </c>
      <c r="E11" s="9" t="s">
        <v>54</v>
      </c>
      <c r="F11" s="9" t="s">
        <v>6</v>
      </c>
      <c r="G11" s="14" t="s">
        <v>5</v>
      </c>
      <c r="H11" s="4" t="s">
        <v>55</v>
      </c>
      <c r="I11" s="14" t="s">
        <v>56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Your Service company name</v>
      </c>
      <c r="C3" s="17"/>
      <c r="D3" s="30"/>
      <c r="E3" s="30"/>
    </row>
    <row r="4" spans="2:8" x14ac:dyDescent="0.2">
      <c r="B4" s="1" t="str">
        <f>oknCompanyAddress</f>
        <v>Company address</v>
      </c>
      <c r="D4" s="30"/>
      <c r="E4" s="30"/>
    </row>
    <row r="5" spans="2:8" x14ac:dyDescent="0.2">
      <c r="B5" s="1" t="str">
        <f>oknCompanyCityStateZip</f>
        <v>Company city ST ZIP</v>
      </c>
      <c r="D5" s="30"/>
      <c r="E5" s="30"/>
    </row>
    <row r="6" spans="2:8" x14ac:dyDescent="0.2">
      <c r="B6" s="1" t="str">
        <f>oknCompanyContact</f>
        <v>Phone, contact infomation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41</v>
      </c>
      <c r="C9" s="1"/>
      <c r="F9" s="172" t="s">
        <v>98</v>
      </c>
      <c r="G9" s="173"/>
      <c r="H9" s="37">
        <v>0</v>
      </c>
    </row>
    <row r="10" spans="2:8" ht="15.75" customHeight="1" x14ac:dyDescent="0.2">
      <c r="B10" s="2" t="s">
        <v>42</v>
      </c>
      <c r="C10" s="1"/>
      <c r="F10" s="174" t="s">
        <v>99</v>
      </c>
      <c r="G10" s="175"/>
      <c r="H10" s="39">
        <v>0</v>
      </c>
    </row>
    <row r="11" spans="2:8" ht="15.75" customHeight="1" x14ac:dyDescent="0.2">
      <c r="B11" s="2" t="s">
        <v>43</v>
      </c>
      <c r="C11" s="40"/>
      <c r="F11" s="41"/>
      <c r="G11" s="42"/>
    </row>
    <row r="12" spans="2:8" ht="15.75" customHeight="1" x14ac:dyDescent="0.2">
      <c r="B12" s="2" t="s">
        <v>44</v>
      </c>
      <c r="C12" s="1"/>
      <c r="F12" s="172" t="s">
        <v>100</v>
      </c>
      <c r="G12" s="173"/>
      <c r="H12" s="37">
        <v>0</v>
      </c>
    </row>
    <row r="13" spans="2:8" ht="15.75" customHeight="1" x14ac:dyDescent="0.2">
      <c r="B13" s="2" t="s">
        <v>46</v>
      </c>
      <c r="C13" s="1"/>
      <c r="F13" s="38" t="s">
        <v>101</v>
      </c>
      <c r="G13" s="43"/>
      <c r="H13" s="39">
        <v>0</v>
      </c>
    </row>
    <row r="14" spans="2:8" ht="15.75" customHeight="1" x14ac:dyDescent="0.2">
      <c r="B14" s="2" t="s">
        <v>45</v>
      </c>
      <c r="C14" s="1"/>
    </row>
    <row r="15" spans="2:8" ht="3" customHeight="1" x14ac:dyDescent="0.2"/>
    <row r="16" spans="2:8" ht="15.75" customHeight="1" x14ac:dyDescent="0.2">
      <c r="B16" s="44" t="s">
        <v>87</v>
      </c>
    </row>
    <row r="17" spans="2:8" ht="15.75" customHeight="1" x14ac:dyDescent="0.2">
      <c r="B17" s="2" t="s">
        <v>28</v>
      </c>
      <c r="C17" s="31"/>
    </row>
    <row r="18" spans="2:8" ht="15.75" customHeight="1" x14ac:dyDescent="0.2">
      <c r="B18" s="2" t="s">
        <v>29</v>
      </c>
      <c r="C18" s="31"/>
    </row>
    <row r="19" spans="2:8" ht="12" customHeight="1" x14ac:dyDescent="0.2"/>
    <row r="20" spans="2:8" ht="15.75" customHeight="1" x14ac:dyDescent="0.2">
      <c r="B20" s="10" t="s">
        <v>26</v>
      </c>
      <c r="C20" s="10" t="s">
        <v>54</v>
      </c>
      <c r="D20" s="10" t="s">
        <v>102</v>
      </c>
      <c r="E20" s="10" t="s">
        <v>38</v>
      </c>
      <c r="F20" s="10" t="s">
        <v>103</v>
      </c>
      <c r="G20" s="4" t="s">
        <v>104</v>
      </c>
      <c r="H20" s="4" t="s">
        <v>105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Your Service company name</v>
      </c>
      <c r="C3" s="17"/>
      <c r="G3" s="26"/>
      <c r="H3" s="26"/>
    </row>
    <row r="4" spans="2:10" x14ac:dyDescent="0.2">
      <c r="B4" s="1" t="str">
        <f>oknCompanyAddress</f>
        <v>Company address</v>
      </c>
    </row>
    <row r="5" spans="2:10" x14ac:dyDescent="0.2">
      <c r="B5" s="1" t="str">
        <f>oknCompanyCityStateZip</f>
        <v>Company city ST ZIP</v>
      </c>
      <c r="G5" s="28"/>
      <c r="H5" s="28"/>
    </row>
    <row r="6" spans="2:10" x14ac:dyDescent="0.2">
      <c r="B6" s="1" t="str">
        <f>oknCompanyContact</f>
        <v>Phone, contact infomation</v>
      </c>
    </row>
    <row r="7" spans="2:10" ht="12.75" customHeight="1" x14ac:dyDescent="0.2">
      <c r="E7" s="29"/>
    </row>
    <row r="8" spans="2:10" ht="12.75" customHeight="1" x14ac:dyDescent="0.2">
      <c r="B8" s="29" t="s">
        <v>31</v>
      </c>
    </row>
    <row r="9" spans="2:10" ht="12.75" customHeight="1" x14ac:dyDescent="0.2">
      <c r="B9" s="2" t="s">
        <v>27</v>
      </c>
      <c r="C9" s="21"/>
    </row>
    <row r="10" spans="2:10" ht="12.75" customHeight="1" x14ac:dyDescent="0.2">
      <c r="B10" s="2" t="s">
        <v>30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106</v>
      </c>
      <c r="C13" s="10" t="s">
        <v>26</v>
      </c>
      <c r="D13" s="9" t="s">
        <v>32</v>
      </c>
      <c r="E13" s="9" t="s">
        <v>107</v>
      </c>
      <c r="F13" s="9" t="s">
        <v>108</v>
      </c>
      <c r="G13" s="14" t="s">
        <v>104</v>
      </c>
      <c r="H13" s="14" t="s">
        <v>109</v>
      </c>
      <c r="I13" s="9" t="s">
        <v>50</v>
      </c>
      <c r="J13" s="9" t="s">
        <v>110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4" customWidth="1"/>
    <col min="2" max="2" width="76" style="104" customWidth="1"/>
    <col min="3" max="256" width="9.140625" style="97"/>
    <col min="257" max="257" width="3" style="97" customWidth="1"/>
    <col min="258" max="258" width="76" style="97" customWidth="1"/>
    <col min="259" max="512" width="9.140625" style="97"/>
    <col min="513" max="513" width="3" style="97" customWidth="1"/>
    <col min="514" max="514" width="76" style="97" customWidth="1"/>
    <col min="515" max="768" width="9.140625" style="97"/>
    <col min="769" max="769" width="3" style="97" customWidth="1"/>
    <col min="770" max="770" width="76" style="97" customWidth="1"/>
    <col min="771" max="1024" width="9.140625" style="97"/>
    <col min="1025" max="1025" width="3" style="97" customWidth="1"/>
    <col min="1026" max="1026" width="76" style="97" customWidth="1"/>
    <col min="1027" max="1280" width="9.140625" style="97"/>
    <col min="1281" max="1281" width="3" style="97" customWidth="1"/>
    <col min="1282" max="1282" width="76" style="97" customWidth="1"/>
    <col min="1283" max="1536" width="9.140625" style="97"/>
    <col min="1537" max="1537" width="3" style="97" customWidth="1"/>
    <col min="1538" max="1538" width="76" style="97" customWidth="1"/>
    <col min="1539" max="1792" width="9.140625" style="97"/>
    <col min="1793" max="1793" width="3" style="97" customWidth="1"/>
    <col min="1794" max="1794" width="76" style="97" customWidth="1"/>
    <col min="1795" max="2048" width="9.140625" style="97"/>
    <col min="2049" max="2049" width="3" style="97" customWidth="1"/>
    <col min="2050" max="2050" width="76" style="97" customWidth="1"/>
    <col min="2051" max="2304" width="9.140625" style="97"/>
    <col min="2305" max="2305" width="3" style="97" customWidth="1"/>
    <col min="2306" max="2306" width="76" style="97" customWidth="1"/>
    <col min="2307" max="2560" width="9.140625" style="97"/>
    <col min="2561" max="2561" width="3" style="97" customWidth="1"/>
    <col min="2562" max="2562" width="76" style="97" customWidth="1"/>
    <col min="2563" max="2816" width="9.140625" style="97"/>
    <col min="2817" max="2817" width="3" style="97" customWidth="1"/>
    <col min="2818" max="2818" width="76" style="97" customWidth="1"/>
    <col min="2819" max="3072" width="9.140625" style="97"/>
    <col min="3073" max="3073" width="3" style="97" customWidth="1"/>
    <col min="3074" max="3074" width="76" style="97" customWidth="1"/>
    <col min="3075" max="3328" width="9.140625" style="97"/>
    <col min="3329" max="3329" width="3" style="97" customWidth="1"/>
    <col min="3330" max="3330" width="76" style="97" customWidth="1"/>
    <col min="3331" max="3584" width="9.140625" style="97"/>
    <col min="3585" max="3585" width="3" style="97" customWidth="1"/>
    <col min="3586" max="3586" width="76" style="97" customWidth="1"/>
    <col min="3587" max="3840" width="9.140625" style="97"/>
    <col min="3841" max="3841" width="3" style="97" customWidth="1"/>
    <col min="3842" max="3842" width="76" style="97" customWidth="1"/>
    <col min="3843" max="4096" width="9.140625" style="97"/>
    <col min="4097" max="4097" width="3" style="97" customWidth="1"/>
    <col min="4098" max="4098" width="76" style="97" customWidth="1"/>
    <col min="4099" max="4352" width="9.140625" style="97"/>
    <col min="4353" max="4353" width="3" style="97" customWidth="1"/>
    <col min="4354" max="4354" width="76" style="97" customWidth="1"/>
    <col min="4355" max="4608" width="9.140625" style="97"/>
    <col min="4609" max="4609" width="3" style="97" customWidth="1"/>
    <col min="4610" max="4610" width="76" style="97" customWidth="1"/>
    <col min="4611" max="4864" width="9.140625" style="97"/>
    <col min="4865" max="4865" width="3" style="97" customWidth="1"/>
    <col min="4866" max="4866" width="76" style="97" customWidth="1"/>
    <col min="4867" max="5120" width="9.140625" style="97"/>
    <col min="5121" max="5121" width="3" style="97" customWidth="1"/>
    <col min="5122" max="5122" width="76" style="97" customWidth="1"/>
    <col min="5123" max="5376" width="9.140625" style="97"/>
    <col min="5377" max="5377" width="3" style="97" customWidth="1"/>
    <col min="5378" max="5378" width="76" style="97" customWidth="1"/>
    <col min="5379" max="5632" width="9.140625" style="97"/>
    <col min="5633" max="5633" width="3" style="97" customWidth="1"/>
    <col min="5634" max="5634" width="76" style="97" customWidth="1"/>
    <col min="5635" max="5888" width="9.140625" style="97"/>
    <col min="5889" max="5889" width="3" style="97" customWidth="1"/>
    <col min="5890" max="5890" width="76" style="97" customWidth="1"/>
    <col min="5891" max="6144" width="9.140625" style="97"/>
    <col min="6145" max="6145" width="3" style="97" customWidth="1"/>
    <col min="6146" max="6146" width="76" style="97" customWidth="1"/>
    <col min="6147" max="6400" width="9.140625" style="97"/>
    <col min="6401" max="6401" width="3" style="97" customWidth="1"/>
    <col min="6402" max="6402" width="76" style="97" customWidth="1"/>
    <col min="6403" max="6656" width="9.140625" style="97"/>
    <col min="6657" max="6657" width="3" style="97" customWidth="1"/>
    <col min="6658" max="6658" width="76" style="97" customWidth="1"/>
    <col min="6659" max="6912" width="9.140625" style="97"/>
    <col min="6913" max="6913" width="3" style="97" customWidth="1"/>
    <col min="6914" max="6914" width="76" style="97" customWidth="1"/>
    <col min="6915" max="7168" width="9.140625" style="97"/>
    <col min="7169" max="7169" width="3" style="97" customWidth="1"/>
    <col min="7170" max="7170" width="76" style="97" customWidth="1"/>
    <col min="7171" max="7424" width="9.140625" style="97"/>
    <col min="7425" max="7425" width="3" style="97" customWidth="1"/>
    <col min="7426" max="7426" width="76" style="97" customWidth="1"/>
    <col min="7427" max="7680" width="9.140625" style="97"/>
    <col min="7681" max="7681" width="3" style="97" customWidth="1"/>
    <col min="7682" max="7682" width="76" style="97" customWidth="1"/>
    <col min="7683" max="7936" width="9.140625" style="97"/>
    <col min="7937" max="7937" width="3" style="97" customWidth="1"/>
    <col min="7938" max="7938" width="76" style="97" customWidth="1"/>
    <col min="7939" max="8192" width="9.140625" style="97"/>
    <col min="8193" max="8193" width="3" style="97" customWidth="1"/>
    <col min="8194" max="8194" width="76" style="97" customWidth="1"/>
    <col min="8195" max="8448" width="9.140625" style="97"/>
    <col min="8449" max="8449" width="3" style="97" customWidth="1"/>
    <col min="8450" max="8450" width="76" style="97" customWidth="1"/>
    <col min="8451" max="8704" width="9.140625" style="97"/>
    <col min="8705" max="8705" width="3" style="97" customWidth="1"/>
    <col min="8706" max="8706" width="76" style="97" customWidth="1"/>
    <col min="8707" max="8960" width="9.140625" style="97"/>
    <col min="8961" max="8961" width="3" style="97" customWidth="1"/>
    <col min="8962" max="8962" width="76" style="97" customWidth="1"/>
    <col min="8963" max="9216" width="9.140625" style="97"/>
    <col min="9217" max="9217" width="3" style="97" customWidth="1"/>
    <col min="9218" max="9218" width="76" style="97" customWidth="1"/>
    <col min="9219" max="9472" width="9.140625" style="97"/>
    <col min="9473" max="9473" width="3" style="97" customWidth="1"/>
    <col min="9474" max="9474" width="76" style="97" customWidth="1"/>
    <col min="9475" max="9728" width="9.140625" style="97"/>
    <col min="9729" max="9729" width="3" style="97" customWidth="1"/>
    <col min="9730" max="9730" width="76" style="97" customWidth="1"/>
    <col min="9731" max="9984" width="9.140625" style="97"/>
    <col min="9985" max="9985" width="3" style="97" customWidth="1"/>
    <col min="9986" max="9986" width="76" style="97" customWidth="1"/>
    <col min="9987" max="10240" width="9.140625" style="97"/>
    <col min="10241" max="10241" width="3" style="97" customWidth="1"/>
    <col min="10242" max="10242" width="76" style="97" customWidth="1"/>
    <col min="10243" max="10496" width="9.140625" style="97"/>
    <col min="10497" max="10497" width="3" style="97" customWidth="1"/>
    <col min="10498" max="10498" width="76" style="97" customWidth="1"/>
    <col min="10499" max="10752" width="9.140625" style="97"/>
    <col min="10753" max="10753" width="3" style="97" customWidth="1"/>
    <col min="10754" max="10754" width="76" style="97" customWidth="1"/>
    <col min="10755" max="11008" width="9.140625" style="97"/>
    <col min="11009" max="11009" width="3" style="97" customWidth="1"/>
    <col min="11010" max="11010" width="76" style="97" customWidth="1"/>
    <col min="11011" max="11264" width="9.140625" style="97"/>
    <col min="11265" max="11265" width="3" style="97" customWidth="1"/>
    <col min="11266" max="11266" width="76" style="97" customWidth="1"/>
    <col min="11267" max="11520" width="9.140625" style="97"/>
    <col min="11521" max="11521" width="3" style="97" customWidth="1"/>
    <col min="11522" max="11522" width="76" style="97" customWidth="1"/>
    <col min="11523" max="11776" width="9.140625" style="97"/>
    <col min="11777" max="11777" width="3" style="97" customWidth="1"/>
    <col min="11778" max="11778" width="76" style="97" customWidth="1"/>
    <col min="11779" max="12032" width="9.140625" style="97"/>
    <col min="12033" max="12033" width="3" style="97" customWidth="1"/>
    <col min="12034" max="12034" width="76" style="97" customWidth="1"/>
    <col min="12035" max="12288" width="9.140625" style="97"/>
    <col min="12289" max="12289" width="3" style="97" customWidth="1"/>
    <col min="12290" max="12290" width="76" style="97" customWidth="1"/>
    <col min="12291" max="12544" width="9.140625" style="97"/>
    <col min="12545" max="12545" width="3" style="97" customWidth="1"/>
    <col min="12546" max="12546" width="76" style="97" customWidth="1"/>
    <col min="12547" max="12800" width="9.140625" style="97"/>
    <col min="12801" max="12801" width="3" style="97" customWidth="1"/>
    <col min="12802" max="12802" width="76" style="97" customWidth="1"/>
    <col min="12803" max="13056" width="9.140625" style="97"/>
    <col min="13057" max="13057" width="3" style="97" customWidth="1"/>
    <col min="13058" max="13058" width="76" style="97" customWidth="1"/>
    <col min="13059" max="13312" width="9.140625" style="97"/>
    <col min="13313" max="13313" width="3" style="97" customWidth="1"/>
    <col min="13314" max="13314" width="76" style="97" customWidth="1"/>
    <col min="13315" max="13568" width="9.140625" style="97"/>
    <col min="13569" max="13569" width="3" style="97" customWidth="1"/>
    <col min="13570" max="13570" width="76" style="97" customWidth="1"/>
    <col min="13571" max="13824" width="9.140625" style="97"/>
    <col min="13825" max="13825" width="3" style="97" customWidth="1"/>
    <col min="13826" max="13826" width="76" style="97" customWidth="1"/>
    <col min="13827" max="14080" width="9.140625" style="97"/>
    <col min="14081" max="14081" width="3" style="97" customWidth="1"/>
    <col min="14082" max="14082" width="76" style="97" customWidth="1"/>
    <col min="14083" max="14336" width="9.140625" style="97"/>
    <col min="14337" max="14337" width="3" style="97" customWidth="1"/>
    <col min="14338" max="14338" width="76" style="97" customWidth="1"/>
    <col min="14339" max="14592" width="9.140625" style="97"/>
    <col min="14593" max="14593" width="3" style="97" customWidth="1"/>
    <col min="14594" max="14594" width="76" style="97" customWidth="1"/>
    <col min="14595" max="14848" width="9.140625" style="97"/>
    <col min="14849" max="14849" width="3" style="97" customWidth="1"/>
    <col min="14850" max="14850" width="76" style="97" customWidth="1"/>
    <col min="14851" max="15104" width="9.140625" style="97"/>
    <col min="15105" max="15105" width="3" style="97" customWidth="1"/>
    <col min="15106" max="15106" width="76" style="97" customWidth="1"/>
    <col min="15107" max="15360" width="9.140625" style="97"/>
    <col min="15361" max="15361" width="3" style="97" customWidth="1"/>
    <col min="15362" max="15362" width="76" style="97" customWidth="1"/>
    <col min="15363" max="15616" width="9.140625" style="97"/>
    <col min="15617" max="15617" width="3" style="97" customWidth="1"/>
    <col min="15618" max="15618" width="76" style="97" customWidth="1"/>
    <col min="15619" max="15872" width="9.140625" style="97"/>
    <col min="15873" max="15873" width="3" style="97" customWidth="1"/>
    <col min="15874" max="15874" width="76" style="97" customWidth="1"/>
    <col min="15875" max="16128" width="9.140625" style="97"/>
    <col min="16129" max="16129" width="3" style="97" customWidth="1"/>
    <col min="16130" max="16130" width="76" style="97" customWidth="1"/>
    <col min="16131" max="16384" width="9.140625" style="97"/>
  </cols>
  <sheetData>
    <row r="1" spans="1:3" ht="32.1" customHeight="1" x14ac:dyDescent="0.3">
      <c r="A1" s="94"/>
      <c r="B1" s="95" t="s">
        <v>137</v>
      </c>
      <c r="C1" s="96"/>
    </row>
    <row r="2" spans="1:3" ht="16.5" x14ac:dyDescent="0.3">
      <c r="A2" s="94"/>
      <c r="B2" s="98"/>
      <c r="C2" s="96"/>
    </row>
    <row r="3" spans="1:3" ht="16.5" x14ac:dyDescent="0.3">
      <c r="A3" s="94"/>
      <c r="B3" s="99" t="s">
        <v>129</v>
      </c>
      <c r="C3" s="96"/>
    </row>
    <row r="4" spans="1:3" x14ac:dyDescent="0.3">
      <c r="A4" s="94"/>
      <c r="B4" s="105" t="s">
        <v>130</v>
      </c>
      <c r="C4" s="96"/>
    </row>
    <row r="5" spans="1:3" ht="16.5" x14ac:dyDescent="0.3">
      <c r="A5" s="94"/>
      <c r="B5" s="100"/>
      <c r="C5" s="96"/>
    </row>
    <row r="6" spans="1:3" ht="16.5" x14ac:dyDescent="0.3">
      <c r="A6" s="94"/>
      <c r="B6" s="101" t="s">
        <v>140</v>
      </c>
      <c r="C6" s="96"/>
    </row>
    <row r="7" spans="1:3" ht="16.5" x14ac:dyDescent="0.3">
      <c r="A7" s="94"/>
      <c r="B7" s="100"/>
      <c r="C7" s="96"/>
    </row>
    <row r="8" spans="1:3" ht="46.5" x14ac:dyDescent="0.3">
      <c r="A8" s="94"/>
      <c r="B8" s="100" t="s">
        <v>131</v>
      </c>
      <c r="C8" s="96"/>
    </row>
    <row r="9" spans="1:3" ht="16.5" x14ac:dyDescent="0.3">
      <c r="A9" s="94"/>
      <c r="B9" s="100"/>
      <c r="C9" s="96"/>
    </row>
    <row r="10" spans="1:3" ht="31.5" x14ac:dyDescent="0.3">
      <c r="A10" s="94"/>
      <c r="B10" s="100" t="s">
        <v>132</v>
      </c>
      <c r="C10" s="96"/>
    </row>
    <row r="11" spans="1:3" ht="16.5" x14ac:dyDescent="0.3">
      <c r="A11" s="94"/>
      <c r="B11" s="100"/>
      <c r="C11" s="96"/>
    </row>
    <row r="12" spans="1:3" ht="31.5" x14ac:dyDescent="0.3">
      <c r="A12" s="94"/>
      <c r="B12" s="100" t="s">
        <v>133</v>
      </c>
      <c r="C12" s="96"/>
    </row>
    <row r="13" spans="1:3" ht="16.5" x14ac:dyDescent="0.3">
      <c r="A13" s="94"/>
      <c r="B13" s="100"/>
      <c r="C13" s="96"/>
    </row>
    <row r="14" spans="1:3" x14ac:dyDescent="0.3">
      <c r="A14" s="94"/>
      <c r="B14" s="102" t="s">
        <v>134</v>
      </c>
      <c r="C14" s="96"/>
    </row>
    <row r="15" spans="1:3" ht="15.75" x14ac:dyDescent="0.3">
      <c r="A15" s="94"/>
      <c r="B15" s="108" t="s">
        <v>135</v>
      </c>
      <c r="C15" s="96"/>
    </row>
    <row r="16" spans="1:3" ht="16.5" x14ac:dyDescent="0.3">
      <c r="A16" s="94"/>
      <c r="B16" s="103"/>
      <c r="C16" s="96"/>
    </row>
    <row r="17" spans="1:3" ht="32.25" x14ac:dyDescent="0.3">
      <c r="A17" s="94"/>
      <c r="B17" s="100" t="s">
        <v>136</v>
      </c>
      <c r="C17" s="96"/>
    </row>
    <row r="18" spans="1:3" x14ac:dyDescent="0.3">
      <c r="A18" s="94"/>
      <c r="B18" s="94"/>
      <c r="C18" s="96"/>
    </row>
    <row r="19" spans="1:3" x14ac:dyDescent="0.3">
      <c r="A19" s="94"/>
      <c r="B19" s="94"/>
      <c r="C19" s="96"/>
    </row>
    <row r="20" spans="1:3" x14ac:dyDescent="0.3">
      <c r="A20" s="94"/>
      <c r="B20" s="94"/>
      <c r="C20" s="96"/>
    </row>
    <row r="21" spans="1:3" x14ac:dyDescent="0.3">
      <c r="A21" s="94"/>
      <c r="B21" s="94"/>
      <c r="C21" s="96"/>
    </row>
    <row r="22" spans="1:3" x14ac:dyDescent="0.3">
      <c r="A22" s="94"/>
      <c r="B22" s="94"/>
      <c r="C22" s="96"/>
    </row>
    <row r="23" spans="1:3" x14ac:dyDescent="0.3">
      <c r="A23" s="94"/>
      <c r="B23" s="94"/>
      <c r="C23" s="96"/>
    </row>
    <row r="24" spans="1:3" x14ac:dyDescent="0.3">
      <c r="A24" s="94"/>
      <c r="B24" s="94"/>
      <c r="C24" s="96"/>
    </row>
    <row r="25" spans="1:3" x14ac:dyDescent="0.3">
      <c r="A25" s="94"/>
      <c r="B25" s="94"/>
      <c r="C25" s="96"/>
    </row>
    <row r="26" spans="1:3" x14ac:dyDescent="0.3">
      <c r="A26" s="94"/>
      <c r="B26" s="94"/>
      <c r="C26" s="96"/>
    </row>
    <row r="27" spans="1:3" x14ac:dyDescent="0.3">
      <c r="A27" s="94"/>
      <c r="B27" s="94"/>
      <c r="C27" s="96"/>
    </row>
    <row r="28" spans="1:3" x14ac:dyDescent="0.3">
      <c r="A28" s="94"/>
      <c r="B28" s="94"/>
      <c r="C28" s="96"/>
    </row>
    <row r="29" spans="1:3" x14ac:dyDescent="0.3">
      <c r="A29" s="94"/>
      <c r="B29" s="94"/>
      <c r="C29" s="96"/>
    </row>
  </sheetData>
  <hyperlinks>
    <hyperlink ref="B14" r:id="rId1" display="See License Agreement" xr:uid="{00000000-0004-0000-0600-000000000000}"/>
    <hyperlink ref="B4" r:id="rId2" tooltip="View online document" display="http://www.invoicingtemplate.com/jobinvoicesampl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E9087-5B71-423E-95BA-F0389BA8A65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9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</v>
      </c>
      <c r="B5" t="s">
        <v>57</v>
      </c>
    </row>
    <row r="6" spans="1:5" x14ac:dyDescent="0.2">
      <c r="A6" s="1" t="s">
        <v>2</v>
      </c>
      <c r="B6" s="2" t="s">
        <v>113</v>
      </c>
    </row>
    <row r="7" spans="1:5" x14ac:dyDescent="0.2">
      <c r="A7" s="1" t="s">
        <v>7</v>
      </c>
      <c r="B7" s="1">
        <v>1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1</v>
      </c>
    </row>
    <row r="15" spans="1:5" x14ac:dyDescent="0.2">
      <c r="A15" s="1" t="s">
        <v>17</v>
      </c>
      <c r="B15" s="1" t="s">
        <v>22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96</v>
      </c>
      <c r="B20" s="1">
        <v>1</v>
      </c>
    </row>
    <row r="21" spans="1:2" x14ac:dyDescent="0.2">
      <c r="A21" s="1" t="s">
        <v>88</v>
      </c>
      <c r="B21" s="1">
        <v>1</v>
      </c>
    </row>
    <row r="22" spans="1:2" x14ac:dyDescent="0.2">
      <c r="A22" s="1" t="s">
        <v>89</v>
      </c>
      <c r="B22" s="1">
        <v>1</v>
      </c>
    </row>
    <row r="23" spans="1:2" x14ac:dyDescent="0.2">
      <c r="B23" s="1" t="s">
        <v>143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212</vt:i4>
      </vt:variant>
    </vt:vector>
  </HeadingPairs>
  <TitlesOfParts>
    <vt:vector size="220" baseType="lpstr">
      <vt:lpstr>Invoice</vt:lpstr>
      <vt:lpstr>Sales Report</vt:lpstr>
      <vt:lpstr>Customer Report</vt:lpstr>
      <vt:lpstr>Product Report</vt:lpstr>
      <vt:lpstr>Customer Statement</vt:lpstr>
      <vt:lpstr>Payment Report</vt:lpstr>
      <vt:lpstr>©</vt:lpstr>
      <vt:lpstr>UniformSoftware.com</vt:lpstr>
      <vt:lpstr>oknAgencyAddress</vt:lpstr>
      <vt:lpstr>oknAgencyAuthor</vt:lpstr>
      <vt:lpstr>oknAgencyName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oknCustAddress2</vt:lpstr>
      <vt:lpstr>oknDatabaseName</vt:lpstr>
      <vt:lpstr>oknDispRef</vt:lpstr>
      <vt:lpstr>oknInsAddress</vt:lpstr>
      <vt:lpstr>oknInsName</vt:lpstr>
      <vt:lpstr>oknInsPhone</vt:lpstr>
      <vt:lpstr>oknInvoiceDate</vt:lpstr>
      <vt:lpstr>oknInvoiceID</vt:lpstr>
      <vt:lpstr>oknJobDESC</vt:lpstr>
      <vt:lpstr>oknLessDed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oknShippingCost</vt:lpstr>
      <vt:lpstr>oknStatus</vt:lpstr>
      <vt:lpstr>oknStockNumber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oknVIN</vt:lpstr>
      <vt:lpstr>oknWhoAddress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Job Invoice Sample</dc:title>
  <dc:subject>"Job Invoice Sample" summary: Job Invoice Sample provides a service bill template sample that has a special look and feel in style and format as compared to most invoicing templates available here on InvoicingTemplate.com.</dc:subject>
  <dc:creator>https://www.invoicingtemplate.com/</dc:creator>
  <cp:keywords/>
  <dc:description>https://www.invoicingtemplate.com/jobinvoicesample.html</dc:description>
  <cp:lastModifiedBy>liangjun yu</cp:lastModifiedBy>
  <cp:lastPrinted>2017-03-29T17:10:56Z</cp:lastPrinted>
  <dcterms:created xsi:type="dcterms:W3CDTF">2000-07-27T22:24:14Z</dcterms:created>
  <dcterms:modified xsi:type="dcterms:W3CDTF">2024-04-10T06:17:07Z</dcterms:modified>
  <cp:category>Job Invoice Sample, Job Billing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181, Mesquite, Texas, 143736, 139824, 7000279780295228290?+2.80%, 47.2 sq mi, 122.2 km2, 3,045/sq mi, 1,176/km2, 32°45′46″N 96°35′20″W? / ?32.7629°N 96.5888°W? / 32.7629; -96.5888? (Mesquite)</vt:lpwstr>
  </property>
</Properties>
</file>