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6\"/>
    </mc:Choice>
  </mc:AlternateContent>
  <xr:revisionPtr revIDLastSave="0" documentId="13_ncr:1_{DDBBA76D-F754-4CE1-96DC-3993EFB5F9B4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Invoice" sheetId="8" r:id="rId1"/>
    <sheet name="UniformSoftware.com" sheetId="20" r:id="rId2"/>
  </sheets>
  <externalReferences>
    <externalReference r:id="rId3"/>
  </externalReferences>
  <definedNames>
    <definedName name="InvoicingTemplateLinkTarget" hidden="1">#REF!</definedName>
    <definedName name="oknAgencyAddress">Invoice!$AA$22</definedName>
    <definedName name="oknAgencyAuthor">Invoice!$AC$24</definedName>
    <definedName name="oknAgencyName">Invoice!$Z$20</definedName>
    <definedName name="oknBalanceDue">Invoice!$AQ$43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Invoice!$D$34</definedName>
    <definedName name="oknCost_10">Invoice!$D$43</definedName>
    <definedName name="oknCost_11">Invoice!$D$44</definedName>
    <definedName name="oknCost_12">Invoice!$D$45</definedName>
    <definedName name="oknCost_2">Invoice!$D$35</definedName>
    <definedName name="oknCost_3">Invoice!$D$36</definedName>
    <definedName name="oknCost_4">Invoice!$D$37</definedName>
    <definedName name="oknCost_5">Invoice!$D$38</definedName>
    <definedName name="oknCost_6">Invoice!$D$39</definedName>
    <definedName name="oknCost_7">Invoice!$D$40</definedName>
    <definedName name="oknCost_8">Invoice!$D$41</definedName>
    <definedName name="oknCost_9">Invoice!$D$42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Address2">Invoice!$G$12</definedName>
    <definedName name="oknDatabaseName">Invoice!$A$3</definedName>
    <definedName name="oknDispRef">Invoice!$AB$12</definedName>
    <definedName name="oknDueDate">[1]Invoice!$N$18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Address">Invoice!$K$22</definedName>
    <definedName name="oknInsName">Invoice!$J$20</definedName>
    <definedName name="oknInsPhone">Invoice!$L$24</definedName>
    <definedName name="oknInvoiceBodyMaxNumber" hidden="1">#REF!</definedName>
    <definedName name="oknInvoiceBodyMinNumber" hidden="1">#REF!</definedName>
    <definedName name="oknInvoiceDate">Invoice!$F$55</definedName>
    <definedName name="oknInvoiceID">Invoice!$AD$55</definedName>
    <definedName name="oknJobDESC">Invoice!$AA$8</definedName>
    <definedName name="oknLessDed">Invoice!$AE$49</definedName>
    <definedName name="oknLineTotal_1">Invoice!$AE$34</definedName>
    <definedName name="oknLineTotal_10">Invoice!$AE$43</definedName>
    <definedName name="oknLineTotal_11">Invoice!$AE$44</definedName>
    <definedName name="oknLineTotal_12">Invoice!$AE$45</definedName>
    <definedName name="oknLineTotal_2">Invoice!$AE$35</definedName>
    <definedName name="oknLineTotal_3">Invoice!$AE$36</definedName>
    <definedName name="oknLineTotal_4">Invoice!$AE$37</definedName>
    <definedName name="oknLineTotal_5">Invoice!$AE$38</definedName>
    <definedName name="oknLineTotal_6">Invoice!$AE$39</definedName>
    <definedName name="oknLineTotal_7">Invoice!$AE$40</definedName>
    <definedName name="oknLineTotal_8">Invoice!$AE$41</definedName>
    <definedName name="oknLineTotal_9">Invoice!$AE$42</definedName>
    <definedName name="oknLineTotalTaxable">Invoice!$D$46</definedName>
    <definedName name="oknNotes">[1]Invoice!$F$37</definedName>
    <definedName name="oknOrderID">Invoice!$Y$14</definedName>
    <definedName name="oknPayments">Invoice!$AQ$42</definedName>
    <definedName name="oknPaymentTerm">[1]Invoice!$M$18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Invoice!$AB$34</definedName>
    <definedName name="oknPrice_10">Invoice!$AB$43</definedName>
    <definedName name="oknPrice_11">Invoice!$AB$44</definedName>
    <definedName name="oknPrice_12">Invoice!$AB$45</definedName>
    <definedName name="oknPrice_2">Invoice!$AB$35</definedName>
    <definedName name="oknPrice_3">Invoice!$AB$36</definedName>
    <definedName name="oknPrice_4">Invoice!$AB$37</definedName>
    <definedName name="oknPrice_5">Invoice!$AB$38</definedName>
    <definedName name="oknPrice_6">Invoice!$AB$39</definedName>
    <definedName name="oknPrice_7">Invoice!$AB$40</definedName>
    <definedName name="oknPrice_8">Invoice!$AB$41</definedName>
    <definedName name="oknPrice_9">Invoice!$AB$42</definedName>
    <definedName name="oknPrInvoiceID">#REF!</definedName>
    <definedName name="oknPrNotes">#REF!</definedName>
    <definedName name="oknProductID_1">Invoice!$I$34</definedName>
    <definedName name="oknProductID_10">Invoice!$I$43</definedName>
    <definedName name="oknProductID_11">Invoice!$I$44</definedName>
    <definedName name="oknProductID_12">Invoice!$I$45</definedName>
    <definedName name="oknProductID_2">Invoice!$I$35</definedName>
    <definedName name="oknProductID_3">Invoice!$I$36</definedName>
    <definedName name="oknProductID_4">Invoice!$I$37</definedName>
    <definedName name="oknProductID_5">Invoice!$I$38</definedName>
    <definedName name="oknProductID_6">Invoice!$I$39</definedName>
    <definedName name="oknProductID_7">Invoice!$I$40</definedName>
    <definedName name="oknProductID_8">Invoice!$I$41</definedName>
    <definedName name="oknProductID_9">Invoice!$I$42</definedName>
    <definedName name="oknProductName_1">Invoice!$M$34</definedName>
    <definedName name="oknProductName_10">Invoice!$M$43</definedName>
    <definedName name="oknProductName_11">Invoice!$M$44</definedName>
    <definedName name="oknProductName_12">Invoice!$M$45</definedName>
    <definedName name="oknProductName_2">Invoice!$M$35</definedName>
    <definedName name="oknProductName_3">Invoice!$M$36</definedName>
    <definedName name="oknProductName_4">Invoice!$M$37</definedName>
    <definedName name="oknProductName_5">Invoice!$M$38</definedName>
    <definedName name="oknProductName_6">Invoice!$M$39</definedName>
    <definedName name="oknProductName_7">Invoice!$M$40</definedName>
    <definedName name="oknProductName_8">Invoice!$M$41</definedName>
    <definedName name="oknProductName_9">Invoice!$M$42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Invoice!$F$34</definedName>
    <definedName name="oknQuantity_10">Invoice!$F$43</definedName>
    <definedName name="oknQuantity_11">Invoice!$F$44</definedName>
    <definedName name="oknQuantity_12">Invoice!$F$45</definedName>
    <definedName name="oknQuantity_2">Invoice!$F$35</definedName>
    <definedName name="oknQuantity_3">Invoice!$F$36</definedName>
    <definedName name="oknQuantity_4">Invoice!$F$37</definedName>
    <definedName name="oknQuantity_5">Invoice!$F$38</definedName>
    <definedName name="oknQuantity_6">Invoice!$F$39</definedName>
    <definedName name="oknQuantity_7">Invoice!$F$40</definedName>
    <definedName name="oknQuantity_8">Invoice!$F$41</definedName>
    <definedName name="oknQuantity_9">Invoice!$F$42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[1]Invoice!$H$18</definedName>
    <definedName name="oknSavingInvoiceClearWorksheet" hidden="1">#REF!</definedName>
    <definedName name="oknSavingInvoicePromptForPayment" hidden="1">#REF!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Invoice!$AQ$41</definedName>
    <definedName name="oknShipVia">[1]Invoice!$K$18</definedName>
    <definedName name="oknStatus">Invoice!$A$5</definedName>
    <definedName name="oknStockNumber">Invoice!$AF$14</definedName>
    <definedName name="oknSubTotal">Invoice!$AE$46</definedName>
    <definedName name="oknTax1">Invoice!$AE$47</definedName>
    <definedName name="oknTax1Name">Invoice!$Z$47</definedName>
    <definedName name="oknTax1Rate">Invoice!$AA$47</definedName>
    <definedName name="oknTax1RateDefault">Invoice!$C$12</definedName>
    <definedName name="oknTax2">Invoice!$AE$48</definedName>
    <definedName name="oknTax2IsAppliedToTax1">Invoice!$C$10</definedName>
    <definedName name="oknTax2Name">Invoice!$Z$48</definedName>
    <definedName name="oknTax2Rate">Invoice!$AA$48</definedName>
    <definedName name="oknTax2RateDefault">Invoice!$C$13</definedName>
    <definedName name="oknTaxable_1">Invoice!$C$34</definedName>
    <definedName name="oknTaxable_10">Invoice!$C$43</definedName>
    <definedName name="oknTaxable_11">Invoice!$C$44</definedName>
    <definedName name="oknTaxable_12">Invoice!$C$45</definedName>
    <definedName name="oknTaxable_2">Invoice!$C$35</definedName>
    <definedName name="oknTaxable_3">Invoice!$C$36</definedName>
    <definedName name="oknTaxable_4">Invoice!$C$37</definedName>
    <definedName name="oknTaxable_5">Invoice!$C$38</definedName>
    <definedName name="oknTaxable_6">Invoice!$C$39</definedName>
    <definedName name="oknTaxable_7">Invoice!$C$40</definedName>
    <definedName name="oknTaxable_8">Invoice!$C$41</definedName>
    <definedName name="oknTaxable_9">Invoice!$C$42</definedName>
    <definedName name="oknTaxTotalIncludingShippingCost">Invoice!$C$11</definedName>
    <definedName name="oknTaxType">Invoice!$C$9</definedName>
    <definedName name="oknTotal">Invoice!$AE$50</definedName>
    <definedName name="oknVIN">Invoice!$Y$10</definedName>
    <definedName name="oknWhoAddress">Invoice!$K$10</definedName>
    <definedName name="oknWhoCityStateZip">[1]Invoice!$H$12</definedName>
    <definedName name="oknWhoCountry">[1]Invoice!$H$14</definedName>
    <definedName name="oknWhoID">Invoice!$A$14</definedName>
    <definedName name="oknWhoName">Invoice!$J$8</definedName>
    <definedName name="oknWhoPhone">Invoice!$L$14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Invoice!$E$2:$AI$56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4" i="8" l="1"/>
  <c r="AE35" i="8"/>
  <c r="AE36" i="8"/>
  <c r="AE37" i="8"/>
  <c r="AE38" i="8"/>
  <c r="AE39" i="8"/>
  <c r="AE40" i="8"/>
  <c r="AE41" i="8"/>
  <c r="AE42" i="8"/>
  <c r="AE43" i="8"/>
  <c r="AE44" i="8"/>
  <c r="AE45" i="8"/>
  <c r="AE48" i="8"/>
  <c r="D46" i="8" l="1" a="1"/>
  <c r="D46" i="8" s="1"/>
  <c r="AE47" i="8" s="1"/>
  <c r="AE46" i="8"/>
  <c r="AE50" i="8" l="1"/>
  <c r="AQ43" i="8" s="1"/>
</calcChain>
</file>

<file path=xl/sharedStrings.xml><?xml version="1.0" encoding="utf-8"?>
<sst xmlns="http://schemas.openxmlformats.org/spreadsheetml/2006/main" count="71" uniqueCount="62">
  <si>
    <t>Taxable</t>
    <phoneticPr fontId="8" type="noConversion"/>
  </si>
  <si>
    <t>TaxSystem</t>
    <phoneticPr fontId="8" type="noConversion"/>
  </si>
  <si>
    <t>Current Database</t>
  </si>
  <si>
    <t>Taxable</t>
  </si>
  <si>
    <t>cost</t>
    <phoneticPr fontId="8" type="noConversion"/>
  </si>
  <si>
    <t xml:space="preserve">                                                                 </t>
  </si>
  <si>
    <t>Invoice Status</t>
    <phoneticPr fontId="10" type="noConversion"/>
  </si>
  <si>
    <t>ADDRESS</t>
    <phoneticPr fontId="10" type="noConversion"/>
  </si>
  <si>
    <t>TELEPHONE</t>
    <phoneticPr fontId="10" type="noConversion"/>
  </si>
  <si>
    <t>VIN#</t>
    <phoneticPr fontId="10" type="noConversion"/>
  </si>
  <si>
    <t>DISP./REF.#</t>
    <phoneticPr fontId="10" type="noConversion"/>
  </si>
  <si>
    <t>P.O.#</t>
    <phoneticPr fontId="10" type="noConversion"/>
  </si>
  <si>
    <t>STOCK#</t>
    <phoneticPr fontId="10" type="noConversion"/>
  </si>
  <si>
    <t>ADDRESS</t>
    <phoneticPr fontId="10" type="noConversion"/>
  </si>
  <si>
    <t>NAME</t>
    <phoneticPr fontId="10" type="noConversion"/>
  </si>
  <si>
    <t>AUTHORIZED BY</t>
    <phoneticPr fontId="10" type="noConversion"/>
  </si>
  <si>
    <t>QTY</t>
    <phoneticPr fontId="10" type="noConversion"/>
  </si>
  <si>
    <t>PART NO.</t>
    <phoneticPr fontId="10" type="noConversion"/>
  </si>
  <si>
    <t>DESCRIPTION</t>
    <phoneticPr fontId="10" type="noConversion"/>
  </si>
  <si>
    <t>AMOUNT</t>
    <phoneticPr fontId="10" type="noConversion"/>
  </si>
  <si>
    <t>LIST</t>
    <phoneticPr fontId="10" type="noConversion"/>
  </si>
  <si>
    <t>INVOICE#</t>
    <phoneticPr fontId="10" type="noConversion"/>
  </si>
  <si>
    <t>DATE</t>
    <phoneticPr fontId="10" type="noConversion"/>
  </si>
  <si>
    <t>SIGNATURE</t>
    <phoneticPr fontId="10" type="noConversion"/>
  </si>
  <si>
    <t>JOB DESC.</t>
    <phoneticPr fontId="10" type="noConversion"/>
  </si>
  <si>
    <t>TOTAL</t>
    <phoneticPr fontId="10" type="noConversion"/>
  </si>
  <si>
    <t>SUBTOTAL</t>
    <phoneticPr fontId="10" type="noConversion"/>
  </si>
  <si>
    <t>Less Deductible</t>
    <phoneticPr fontId="10" type="noConversion"/>
  </si>
  <si>
    <t>SHIPPING COST</t>
    <phoneticPr fontId="10" type="noConversion"/>
  </si>
  <si>
    <t>Paid</t>
    <phoneticPr fontId="10" type="noConversion"/>
  </si>
  <si>
    <t>Total Due</t>
    <phoneticPr fontId="10" type="noConversion"/>
  </si>
  <si>
    <t>GST</t>
  </si>
  <si>
    <t>Please don't remove the following cells</t>
    <phoneticPr fontId="10" type="noConversion"/>
  </si>
  <si>
    <t>PST</t>
  </si>
  <si>
    <t>Company address</t>
    <phoneticPr fontId="10" type="noConversion"/>
  </si>
  <si>
    <t>Company city ST ZIP</t>
    <phoneticPr fontId="10" type="noConversion"/>
  </si>
  <si>
    <t>Phone, contact infomation</t>
    <phoneticPr fontId="10" type="noConversion"/>
  </si>
  <si>
    <t>#</t>
    <phoneticPr fontId="10" type="noConversion"/>
  </si>
  <si>
    <t>Your message here. Your message here. Your message here.  Your message here.Your message here.</t>
    <phoneticPr fontId="10" type="noConversion"/>
  </si>
  <si>
    <t>Your message here.Your message here.Your message here.Your message here.Your message here.</t>
    <phoneticPr fontId="10" type="noConversion"/>
  </si>
  <si>
    <t>Pending</t>
  </si>
  <si>
    <t>INVOICE</t>
  </si>
  <si>
    <t>c5006</t>
  </si>
  <si>
    <t>Your Service company name</t>
  </si>
  <si>
    <t>Customer#</t>
  </si>
  <si>
    <r>
      <t xml:space="preserve">   </t>
    </r>
    <r>
      <rPr>
        <b/>
        <u/>
        <sz val="14"/>
        <rFont val="Bell MT"/>
        <family val="1"/>
      </rPr>
      <t>GUARANTEE</t>
    </r>
  </si>
  <si>
    <t>Your message here. Your message here. Your message here. Your message here. Your message here. Your message here.</t>
  </si>
  <si>
    <t>Your message here. Your message here. Your message here. Your message here.</t>
  </si>
  <si>
    <t>Your message here. Your message here. Your message here. Your message here. Your message here.</t>
  </si>
  <si>
    <t>INSURANCE CO.</t>
  </si>
  <si>
    <t>AGENCY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</si>
  <si>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</si>
  <si>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</si>
  <si>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</si>
  <si>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</si>
  <si>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</si>
  <si>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</si>
  <si>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</si>
  <si>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Job Billing Sample</t>
  </si>
  <si>
    <t>Job Invoice Samplec5006</t>
  </si>
  <si>
    <t>Job Billing Sample - 181, Mesquite, Texas, 143736, 139824, 7000279780295228290?+2.80%, 47.2 sq mi, 122.2 km2, 3,045/sq mi, 1,176/km2, 32°45′46″N 96°35′20″W? / ?32.7629°N 96.5888°W? / 32.7629; -96.5888? (Mesquite)</t>
  </si>
  <si>
    <t>Job Invoice Samplec5006 - 181, Mesquite, Texas, 143736, 139824, 7000279780295228290?+2.80%, 47.2 sq mi, 122.2 km2, 3,045/sq mi, 1,176/km2, 32°45′46″N 96°35′20″W? / ?32.7629°N 96.5888°W? / 32.7629; -96.5888? (Mesquite)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</si>
</sst>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* #,##0.00_);_(* \(#,##0.00\);_(* &quot;&quot;??_);_(@_)"/>
    <numFmt numFmtId="165" formatCode="[$-409]d/mmm/yyyy;@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10"/>
      <color theme="0"/>
      <name val="Bell MT"/>
      <family val="1"/>
    </font>
    <font>
      <sz val="10"/>
      <name val="Bell MT"/>
      <family val="1"/>
    </font>
    <font>
      <b/>
      <sz val="10"/>
      <color theme="0"/>
      <name val="Bell MT"/>
      <family val="1"/>
    </font>
    <font>
      <b/>
      <sz val="16"/>
      <name val="Bell MT"/>
      <family val="1"/>
    </font>
    <font>
      <b/>
      <sz val="20"/>
      <color indexed="23"/>
      <name val="Bell MT"/>
      <family val="1"/>
    </font>
    <font>
      <b/>
      <sz val="12"/>
      <name val="Bell MT"/>
      <family val="1"/>
    </font>
    <font>
      <b/>
      <sz val="10"/>
      <name val="Bell MT"/>
      <family val="1"/>
    </font>
    <font>
      <sz val="12"/>
      <name val="Bell MT"/>
      <family val="1"/>
    </font>
    <font>
      <sz val="11"/>
      <name val="Bell MT"/>
      <family val="1"/>
    </font>
    <font>
      <b/>
      <u/>
      <sz val="18"/>
      <name val="Bell MT"/>
      <family val="1"/>
    </font>
    <font>
      <b/>
      <sz val="14"/>
      <name val="Bell MT"/>
      <family val="1"/>
    </font>
    <font>
      <b/>
      <u/>
      <sz val="14"/>
      <name val="Bell MT"/>
      <family val="1"/>
    </font>
    <font>
      <sz val="14"/>
      <name val="Bell MT"/>
      <family val="1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indexed="9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30" fillId="18" borderId="0" xfId="0" applyFont="1" applyFill="1"/>
    <xf numFmtId="0" fontId="31" fillId="18" borderId="0" xfId="0" applyFont="1" applyFill="1" applyProtection="1">
      <protection locked="0"/>
    </xf>
    <xf numFmtId="0" fontId="31" fillId="18" borderId="0" xfId="0" applyFont="1" applyFill="1"/>
    <xf numFmtId="0" fontId="31" fillId="18" borderId="0" xfId="0" applyFont="1" applyFill="1" applyProtection="1">
      <protection locked="0" hidden="1"/>
    </xf>
    <xf numFmtId="0" fontId="31" fillId="0" borderId="0" xfId="0" applyFont="1" applyProtection="1">
      <protection locked="0"/>
    </xf>
    <xf numFmtId="0" fontId="31" fillId="0" borderId="0" xfId="0" applyFont="1" applyAlignment="1">
      <alignment horizontal="center"/>
    </xf>
    <xf numFmtId="0" fontId="33" fillId="0" borderId="0" xfId="0" applyFont="1"/>
    <xf numFmtId="0" fontId="31" fillId="0" borderId="0" xfId="0" applyFont="1"/>
    <xf numFmtId="0" fontId="35" fillId="0" borderId="0" xfId="0" applyFont="1"/>
    <xf numFmtId="0" fontId="30" fillId="17" borderId="0" xfId="0" applyFont="1" applyFill="1"/>
    <xf numFmtId="4" fontId="31" fillId="0" borderId="0" xfId="0" applyNumberFormat="1" applyFont="1"/>
    <xf numFmtId="44" fontId="35" fillId="0" borderId="0" xfId="0" applyNumberFormat="1" applyFont="1" applyAlignment="1">
      <alignment horizontal="center"/>
    </xf>
    <xf numFmtId="44" fontId="31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1" fillId="0" borderId="11" xfId="0" applyFont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1" fillId="0" borderId="11" xfId="0" applyFont="1" applyBorder="1"/>
    <xf numFmtId="0" fontId="31" fillId="0" borderId="12" xfId="0" applyFont="1" applyBorder="1"/>
    <xf numFmtId="0" fontId="31" fillId="0" borderId="0" xfId="0" applyFont="1" applyAlignment="1" applyProtection="1">
      <alignment horizontal="right"/>
      <protection locked="0"/>
    </xf>
    <xf numFmtId="0" fontId="31" fillId="0" borderId="13" xfId="0" applyFont="1" applyBorder="1" applyAlignment="1">
      <alignment horizontal="center"/>
    </xf>
    <xf numFmtId="0" fontId="35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1" fillId="0" borderId="13" xfId="0" applyFont="1" applyBorder="1"/>
    <xf numFmtId="0" fontId="31" fillId="0" borderId="0" xfId="0" applyFont="1" applyAlignment="1" applyProtection="1">
      <alignment vertical="center"/>
      <protection locked="0"/>
    </xf>
    <xf numFmtId="0" fontId="31" fillId="0" borderId="14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15" xfId="0" applyFont="1" applyBorder="1"/>
    <xf numFmtId="4" fontId="31" fillId="0" borderId="15" xfId="0" applyNumberFormat="1" applyFont="1" applyBorder="1"/>
    <xf numFmtId="44" fontId="35" fillId="0" borderId="15" xfId="0" applyNumberFormat="1" applyFont="1" applyBorder="1" applyAlignment="1">
      <alignment horizontal="center"/>
    </xf>
    <xf numFmtId="44" fontId="31" fillId="0" borderId="15" xfId="0" applyNumberFormat="1" applyFont="1" applyBorder="1" applyAlignment="1">
      <alignment horizontal="center"/>
    </xf>
    <xf numFmtId="0" fontId="31" fillId="0" borderId="16" xfId="0" applyFont="1" applyBorder="1"/>
    <xf numFmtId="0" fontId="31" fillId="0" borderId="14" xfId="0" applyFont="1" applyBorder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30" fillId="17" borderId="0" xfId="0" applyFont="1" applyFill="1" applyAlignment="1">
      <alignment vertical="center"/>
    </xf>
    <xf numFmtId="0" fontId="42" fillId="0" borderId="0" xfId="0" applyFont="1" applyProtection="1">
      <protection locked="0"/>
    </xf>
    <xf numFmtId="0" fontId="42" fillId="0" borderId="0" xfId="0" applyFont="1"/>
    <xf numFmtId="44" fontId="42" fillId="0" borderId="0" xfId="0" applyNumberFormat="1" applyFont="1" applyAlignment="1">
      <alignment horizontal="center"/>
    </xf>
    <xf numFmtId="0" fontId="30" fillId="17" borderId="0" xfId="0" applyFont="1" applyFill="1" applyAlignment="1">
      <alignment horizontal="center" vertical="center"/>
    </xf>
    <xf numFmtId="0" fontId="32" fillId="17" borderId="0" xfId="0" applyFont="1" applyFill="1" applyAlignment="1">
      <alignment horizontal="right" vertical="center"/>
    </xf>
    <xf numFmtId="0" fontId="30" fillId="17" borderId="0" xfId="0" applyFont="1" applyFill="1" applyAlignment="1">
      <alignment horizont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35" fillId="0" borderId="0" xfId="0" applyFont="1" applyAlignment="1" applyProtection="1">
      <alignment horizontal="right"/>
      <protection locked="0"/>
    </xf>
    <xf numFmtId="0" fontId="29" fillId="20" borderId="0" xfId="0" applyFont="1" applyFill="1" applyAlignment="1">
      <alignment horizontal="center" vertical="center"/>
    </xf>
    <xf numFmtId="0" fontId="46" fillId="16" borderId="12" xfId="0" applyFont="1" applyFill="1" applyBorder="1"/>
    <xf numFmtId="0" fontId="46" fillId="16" borderId="17" xfId="0" applyFont="1" applyFill="1" applyBorder="1"/>
    <xf numFmtId="0" fontId="28" fillId="17" borderId="0" xfId="42" applyFill="1" applyAlignment="1" applyProtection="1"/>
    <xf numFmtId="0" fontId="28" fillId="18" borderId="0" xfId="42" applyFill="1" applyAlignment="1" applyProtection="1"/>
    <xf numFmtId="0" fontId="1" fillId="0" borderId="0" xfId="50"/>
    <xf numFmtId="0" fontId="32" fillId="17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0" fontId="28" fillId="19" borderId="0" xfId="42" applyFill="1" applyAlignment="1" applyProtection="1">
      <alignment horizontal="center" vertical="center" wrapText="1"/>
      <protection locked="0"/>
    </xf>
    <xf numFmtId="0" fontId="0" fillId="21" borderId="0" xfId="0" applyFill="1" applyAlignment="1">
      <alignment horizontal="left"/>
    </xf>
    <xf numFmtId="0" fontId="29" fillId="20" borderId="0" xfId="0" applyFont="1" applyFill="1" applyAlignment="1">
      <alignment horizontal="center" vertical="center"/>
    </xf>
    <xf numFmtId="0" fontId="0" fillId="21" borderId="0" xfId="0" applyFill="1" applyAlignment="1">
      <alignment horizontal="left" vertical="center" wrapText="1"/>
    </xf>
    <xf numFmtId="0" fontId="44" fillId="20" borderId="0" xfId="0" applyFont="1" applyFill="1" applyAlignment="1">
      <alignment horizontal="center" vertical="center"/>
    </xf>
    <xf numFmtId="0" fontId="9" fillId="21" borderId="0" xfId="0" applyFont="1" applyFill="1" applyAlignment="1">
      <alignment horizontal="left" vertical="center" wrapText="1"/>
    </xf>
    <xf numFmtId="0" fontId="37" fillId="0" borderId="12" xfId="0" applyFont="1" applyBorder="1" applyAlignment="1" applyProtection="1">
      <alignment horizontal="center"/>
      <protection locked="0"/>
    </xf>
    <xf numFmtId="0" fontId="37" fillId="0" borderId="17" xfId="0" applyFont="1" applyBorder="1" applyAlignment="1" applyProtection="1">
      <alignment horizontal="center"/>
      <protection locked="0"/>
    </xf>
    <xf numFmtId="0" fontId="37" fillId="0" borderId="15" xfId="0" applyFont="1" applyBorder="1" applyAlignment="1" applyProtection="1">
      <alignment horizontal="center"/>
      <protection locked="0"/>
    </xf>
    <xf numFmtId="0" fontId="37" fillId="0" borderId="16" xfId="0" applyFont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0" fontId="30" fillId="18" borderId="0" xfId="0" applyFont="1" applyFill="1" applyAlignment="1" applyProtection="1">
      <alignment horizontal="center"/>
      <protection locked="0"/>
    </xf>
    <xf numFmtId="0" fontId="32" fillId="18" borderId="0" xfId="0" applyFont="1" applyFill="1" applyAlignment="1" applyProtection="1">
      <alignment horizontal="center"/>
      <protection locked="0"/>
    </xf>
    <xf numFmtId="0" fontId="34" fillId="0" borderId="0" xfId="0" applyFont="1" applyAlignment="1">
      <alignment horizontal="right" vertical="center"/>
    </xf>
    <xf numFmtId="164" fontId="37" fillId="0" borderId="32" xfId="0" applyNumberFormat="1" applyFont="1" applyBorder="1" applyAlignment="1">
      <alignment horizontal="center"/>
    </xf>
    <xf numFmtId="164" fontId="37" fillId="0" borderId="33" xfId="0" applyNumberFormat="1" applyFont="1" applyBorder="1" applyAlignment="1">
      <alignment horizontal="center"/>
    </xf>
    <xf numFmtId="164" fontId="37" fillId="0" borderId="34" xfId="0" applyNumberFormat="1" applyFont="1" applyBorder="1" applyAlignment="1">
      <alignment horizontal="center"/>
    </xf>
    <xf numFmtId="164" fontId="31" fillId="0" borderId="29" xfId="0" applyNumberFormat="1" applyFont="1" applyBorder="1" applyAlignment="1">
      <alignment horizontal="center"/>
    </xf>
    <xf numFmtId="164" fontId="31" fillId="0" borderId="30" xfId="0" applyNumberFormat="1" applyFont="1" applyBorder="1" applyAlignment="1">
      <alignment horizontal="center"/>
    </xf>
    <xf numFmtId="164" fontId="31" fillId="0" borderId="31" xfId="0" applyNumberFormat="1" applyFont="1" applyBorder="1" applyAlignment="1">
      <alignment horizontal="center"/>
    </xf>
    <xf numFmtId="0" fontId="31" fillId="0" borderId="23" xfId="0" applyFont="1" applyBorder="1" applyAlignment="1" applyProtection="1">
      <alignment horizontal="center"/>
      <protection locked="0"/>
    </xf>
    <xf numFmtId="0" fontId="31" fillId="0" borderId="10" xfId="0" applyFont="1" applyBorder="1" applyAlignment="1" applyProtection="1">
      <alignment horizontal="center"/>
      <protection locked="0"/>
    </xf>
    <xf numFmtId="0" fontId="37" fillId="0" borderId="23" xfId="0" applyFont="1" applyBorder="1" applyAlignment="1" applyProtection="1">
      <alignment horizontal="center"/>
      <protection locked="0"/>
    </xf>
    <xf numFmtId="0" fontId="37" fillId="0" borderId="10" xfId="0" applyFont="1" applyBorder="1" applyAlignment="1" applyProtection="1">
      <alignment horizontal="center"/>
      <protection locked="0"/>
    </xf>
    <xf numFmtId="0" fontId="37" fillId="0" borderId="10" xfId="0" applyFont="1" applyBorder="1" applyAlignment="1" applyProtection="1">
      <alignment horizontal="left"/>
      <protection locked="0"/>
    </xf>
    <xf numFmtId="0" fontId="46" fillId="16" borderId="12" xfId="0" applyFont="1" applyFill="1" applyBorder="1" applyAlignment="1">
      <alignment horizontal="center"/>
    </xf>
    <xf numFmtId="164" fontId="31" fillId="0" borderId="22" xfId="0" applyNumberFormat="1" applyFont="1" applyBorder="1" applyAlignment="1" applyProtection="1">
      <alignment horizontal="center"/>
      <protection locked="0"/>
    </xf>
    <xf numFmtId="0" fontId="31" fillId="0" borderId="0" xfId="0" applyFont="1" applyAlignment="1">
      <alignment horizontal="center"/>
    </xf>
    <xf numFmtId="0" fontId="36" fillId="0" borderId="15" xfId="0" applyFont="1" applyBorder="1" applyAlignment="1" applyProtection="1">
      <alignment horizontal="center"/>
      <protection locked="0"/>
    </xf>
    <xf numFmtId="4" fontId="36" fillId="0" borderId="12" xfId="0" applyNumberFormat="1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164" fontId="37" fillId="0" borderId="26" xfId="0" applyNumberFormat="1" applyFont="1" applyBorder="1" applyAlignment="1">
      <alignment horizontal="center"/>
    </xf>
    <xf numFmtId="164" fontId="37" fillId="0" borderId="27" xfId="0" applyNumberFormat="1" applyFont="1" applyBorder="1" applyAlignment="1">
      <alignment horizontal="center"/>
    </xf>
    <xf numFmtId="164" fontId="37" fillId="0" borderId="28" xfId="0" applyNumberFormat="1" applyFont="1" applyBorder="1" applyAlignment="1">
      <alignment horizontal="center"/>
    </xf>
    <xf numFmtId="164" fontId="37" fillId="0" borderId="10" xfId="0" applyNumberFormat="1" applyFont="1" applyBorder="1" applyAlignment="1" applyProtection="1">
      <alignment horizontal="center"/>
      <protection locked="0"/>
    </xf>
    <xf numFmtId="164" fontId="37" fillId="0" borderId="25" xfId="0" applyNumberFormat="1" applyFont="1" applyBorder="1" applyAlignment="1" applyProtection="1">
      <alignment horizontal="center"/>
      <protection locked="0"/>
    </xf>
    <xf numFmtId="0" fontId="37" fillId="0" borderId="25" xfId="0" applyFont="1" applyBorder="1" applyAlignment="1" applyProtection="1">
      <alignment horizontal="center"/>
      <protection locked="0"/>
    </xf>
    <xf numFmtId="165" fontId="35" fillId="0" borderId="15" xfId="0" applyNumberFormat="1" applyFont="1" applyBorder="1" applyAlignment="1" applyProtection="1">
      <alignment horizontal="center"/>
      <protection locked="0"/>
    </xf>
    <xf numFmtId="4" fontId="31" fillId="0" borderId="15" xfId="0" applyNumberFormat="1" applyFont="1" applyBorder="1" applyAlignment="1" applyProtection="1">
      <alignment horizontal="center"/>
      <protection locked="0"/>
    </xf>
    <xf numFmtId="0" fontId="37" fillId="0" borderId="24" xfId="0" applyFont="1" applyBorder="1" applyAlignment="1" applyProtection="1">
      <alignment horizontal="center"/>
      <protection locked="0"/>
    </xf>
    <xf numFmtId="0" fontId="37" fillId="0" borderId="25" xfId="0" applyFont="1" applyBorder="1" applyAlignment="1" applyProtection="1">
      <alignment horizontal="left"/>
      <protection locked="0"/>
    </xf>
    <xf numFmtId="0" fontId="35" fillId="0" borderId="0" xfId="0" applyFont="1" applyAlignment="1">
      <alignment horizontal="right"/>
    </xf>
    <xf numFmtId="164" fontId="35" fillId="0" borderId="18" xfId="0" applyNumberFormat="1" applyFont="1" applyBorder="1" applyAlignment="1" applyProtection="1">
      <alignment horizontal="center"/>
      <protection locked="0"/>
    </xf>
    <xf numFmtId="164" fontId="35" fillId="0" borderId="19" xfId="0" applyNumberFormat="1" applyFont="1" applyBorder="1" applyAlignment="1" applyProtection="1">
      <alignment horizontal="center"/>
      <protection locked="0"/>
    </xf>
    <xf numFmtId="164" fontId="35" fillId="0" borderId="20" xfId="0" applyNumberFormat="1" applyFont="1" applyBorder="1" applyAlignment="1" applyProtection="1">
      <alignment horizontal="center"/>
      <protection locked="0"/>
    </xf>
    <xf numFmtId="0" fontId="35" fillId="0" borderId="12" xfId="0" applyFont="1" applyBorder="1" applyAlignment="1">
      <alignment horizontal="right"/>
    </xf>
    <xf numFmtId="164" fontId="35" fillId="0" borderId="18" xfId="0" applyNumberFormat="1" applyFont="1" applyBorder="1" applyAlignment="1">
      <alignment horizontal="center"/>
    </xf>
    <xf numFmtId="164" fontId="35" fillId="0" borderId="19" xfId="0" applyNumberFormat="1" applyFont="1" applyBorder="1" applyAlignment="1">
      <alignment horizontal="center"/>
    </xf>
    <xf numFmtId="164" fontId="35" fillId="0" borderId="20" xfId="0" applyNumberFormat="1" applyFont="1" applyBorder="1" applyAlignment="1">
      <alignment horizontal="center"/>
    </xf>
    <xf numFmtId="164" fontId="31" fillId="0" borderId="10" xfId="0" applyNumberFormat="1" applyFont="1" applyBorder="1" applyAlignment="1" applyProtection="1">
      <alignment horizontal="center"/>
      <protection locked="0"/>
    </xf>
    <xf numFmtId="0" fontId="31" fillId="0" borderId="10" xfId="0" applyFont="1" applyBorder="1" applyAlignment="1" applyProtection="1">
      <alignment horizontal="left"/>
      <protection locked="0"/>
    </xf>
    <xf numFmtId="0" fontId="46" fillId="16" borderId="17" xfId="0" applyFont="1" applyFill="1" applyBorder="1" applyAlignment="1">
      <alignment horizontal="center"/>
    </xf>
    <xf numFmtId="0" fontId="46" fillId="16" borderId="11" xfId="0" applyFont="1" applyFill="1" applyBorder="1" applyAlignment="1">
      <alignment horizontal="center"/>
    </xf>
    <xf numFmtId="0" fontId="31" fillId="0" borderId="21" xfId="0" applyFont="1" applyBorder="1" applyAlignment="1" applyProtection="1">
      <alignment horizontal="center"/>
      <protection locked="0"/>
    </xf>
    <xf numFmtId="0" fontId="31" fillId="0" borderId="22" xfId="0" applyFont="1" applyBorder="1" applyAlignment="1" applyProtection="1">
      <alignment horizontal="center"/>
      <protection locked="0"/>
    </xf>
    <xf numFmtId="0" fontId="31" fillId="0" borderId="22" xfId="0" applyFont="1" applyBorder="1" applyAlignment="1" applyProtection="1">
      <alignment horizontal="left"/>
      <protection locked="0"/>
    </xf>
    <xf numFmtId="10" fontId="35" fillId="0" borderId="0" xfId="0" applyNumberFormat="1" applyFont="1" applyAlignment="1" applyProtection="1">
      <alignment horizontal="right"/>
      <protection locked="0"/>
    </xf>
    <xf numFmtId="164" fontId="31" fillId="0" borderId="32" xfId="0" applyNumberFormat="1" applyFont="1" applyBorder="1" applyAlignment="1">
      <alignment horizontal="center"/>
    </xf>
    <xf numFmtId="164" fontId="31" fillId="0" borderId="33" xfId="0" applyNumberFormat="1" applyFont="1" applyBorder="1" applyAlignment="1">
      <alignment horizontal="center"/>
    </xf>
    <xf numFmtId="164" fontId="31" fillId="0" borderId="34" xfId="0" applyNumberFormat="1" applyFont="1" applyBorder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2E7287F9-3E6C-469F-9BAB-CAEBBB24D539}"/>
    <cellStyle name="Normal 8" xfId="50" xr:uid="{1A447F2F-DA83-4EA1-B21A-4914E9AD91A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jobinvoicesample.html" TargetMode="External"/><Relationship Id="rId1" Type="http://schemas.openxmlformats.org/officeDocument/2006/relationships/hyperlink" Target="https://www.boostexcel.com/template/jobinvoicesampl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33</xdr:row>
          <xdr:rowOff>28575</xdr:rowOff>
        </xdr:from>
        <xdr:to>
          <xdr:col>1</xdr:col>
          <xdr:colOff>552450</xdr:colOff>
          <xdr:row>34</xdr:row>
          <xdr:rowOff>47625</xdr:rowOff>
        </xdr:to>
        <xdr:sp macro="" textlink="">
          <xdr:nvSpPr>
            <xdr:cNvPr id="8288" name="oknWidget_taxable1" hidden="1">
              <a:extLst>
                <a:ext uri="{63B3BB69-23CF-44E3-9099-C40C66FF867C}">
                  <a14:compatExt spid="_x0000_s8288"/>
                </a:ext>
                <a:ext uri="{FF2B5EF4-FFF2-40B4-BE49-F238E27FC236}">
                  <a16:creationId xmlns:a16="http://schemas.microsoft.com/office/drawing/2014/main" id="{00000000-0008-0000-0000-00006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34</xdr:row>
          <xdr:rowOff>66675</xdr:rowOff>
        </xdr:from>
        <xdr:to>
          <xdr:col>1</xdr:col>
          <xdr:colOff>552450</xdr:colOff>
          <xdr:row>35</xdr:row>
          <xdr:rowOff>85725</xdr:rowOff>
        </xdr:to>
        <xdr:sp macro="" textlink="">
          <xdr:nvSpPr>
            <xdr:cNvPr id="8289" name="oknWidget_taxable2" hidden="1">
              <a:extLst>
                <a:ext uri="{63B3BB69-23CF-44E3-9099-C40C66FF867C}">
                  <a14:compatExt spid="_x0000_s8289"/>
                </a:ext>
                <a:ext uri="{FF2B5EF4-FFF2-40B4-BE49-F238E27FC236}">
                  <a16:creationId xmlns:a16="http://schemas.microsoft.com/office/drawing/2014/main" id="{00000000-0008-0000-0000-00006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35</xdr:row>
          <xdr:rowOff>76200</xdr:rowOff>
        </xdr:from>
        <xdr:to>
          <xdr:col>1</xdr:col>
          <xdr:colOff>552450</xdr:colOff>
          <xdr:row>36</xdr:row>
          <xdr:rowOff>95250</xdr:rowOff>
        </xdr:to>
        <xdr:sp macro="" textlink="">
          <xdr:nvSpPr>
            <xdr:cNvPr id="8290" name="oknWidget_taxable3" hidden="1">
              <a:extLst>
                <a:ext uri="{63B3BB69-23CF-44E3-9099-C40C66FF867C}">
                  <a14:compatExt spid="_x0000_s8290"/>
                </a:ext>
                <a:ext uri="{FF2B5EF4-FFF2-40B4-BE49-F238E27FC236}">
                  <a16:creationId xmlns:a16="http://schemas.microsoft.com/office/drawing/2014/main" id="{00000000-0008-0000-0000-00006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36</xdr:row>
          <xdr:rowOff>38100</xdr:rowOff>
        </xdr:from>
        <xdr:to>
          <xdr:col>1</xdr:col>
          <xdr:colOff>552450</xdr:colOff>
          <xdr:row>37</xdr:row>
          <xdr:rowOff>57150</xdr:rowOff>
        </xdr:to>
        <xdr:sp macro="" textlink="">
          <xdr:nvSpPr>
            <xdr:cNvPr id="8291" name="oknWidget_taxable4" hidden="1">
              <a:extLst>
                <a:ext uri="{63B3BB69-23CF-44E3-9099-C40C66FF867C}">
                  <a14:compatExt spid="_x0000_s8291"/>
                </a:ext>
                <a:ext uri="{FF2B5EF4-FFF2-40B4-BE49-F238E27FC236}">
                  <a16:creationId xmlns:a16="http://schemas.microsoft.com/office/drawing/2014/main" id="{00000000-0008-0000-0000-00006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37</xdr:row>
          <xdr:rowOff>38100</xdr:rowOff>
        </xdr:from>
        <xdr:to>
          <xdr:col>1</xdr:col>
          <xdr:colOff>552450</xdr:colOff>
          <xdr:row>38</xdr:row>
          <xdr:rowOff>57150</xdr:rowOff>
        </xdr:to>
        <xdr:sp macro="" textlink="">
          <xdr:nvSpPr>
            <xdr:cNvPr id="8292" name="oknWidget_taxable5" hidden="1">
              <a:extLst>
                <a:ext uri="{63B3BB69-23CF-44E3-9099-C40C66FF867C}">
                  <a14:compatExt spid="_x0000_s8292"/>
                </a:ext>
                <a:ext uri="{FF2B5EF4-FFF2-40B4-BE49-F238E27FC236}">
                  <a16:creationId xmlns:a16="http://schemas.microsoft.com/office/drawing/2014/main" id="{00000000-0008-0000-0000-00006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38</xdr:row>
          <xdr:rowOff>66675</xdr:rowOff>
        </xdr:from>
        <xdr:to>
          <xdr:col>1</xdr:col>
          <xdr:colOff>552450</xdr:colOff>
          <xdr:row>39</xdr:row>
          <xdr:rowOff>85725</xdr:rowOff>
        </xdr:to>
        <xdr:sp macro="" textlink="">
          <xdr:nvSpPr>
            <xdr:cNvPr id="8293" name="oknWidget_taxable6" hidden="1">
              <a:extLst>
                <a:ext uri="{63B3BB69-23CF-44E3-9099-C40C66FF867C}">
                  <a14:compatExt spid="_x0000_s8293"/>
                </a:ext>
                <a:ext uri="{FF2B5EF4-FFF2-40B4-BE49-F238E27FC236}">
                  <a16:creationId xmlns:a16="http://schemas.microsoft.com/office/drawing/2014/main" id="{00000000-0008-0000-0000-00006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39</xdr:row>
          <xdr:rowOff>38100</xdr:rowOff>
        </xdr:from>
        <xdr:to>
          <xdr:col>1</xdr:col>
          <xdr:colOff>552450</xdr:colOff>
          <xdr:row>40</xdr:row>
          <xdr:rowOff>57150</xdr:rowOff>
        </xdr:to>
        <xdr:sp macro="" textlink="">
          <xdr:nvSpPr>
            <xdr:cNvPr id="8294" name="oknWidget_taxable7" hidden="1">
              <a:extLst>
                <a:ext uri="{63B3BB69-23CF-44E3-9099-C40C66FF867C}">
                  <a14:compatExt spid="_x0000_s8294"/>
                </a:ext>
                <a:ext uri="{FF2B5EF4-FFF2-40B4-BE49-F238E27FC236}">
                  <a16:creationId xmlns:a16="http://schemas.microsoft.com/office/drawing/2014/main" id="{00000000-0008-0000-0000-00006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40</xdr:row>
          <xdr:rowOff>38100</xdr:rowOff>
        </xdr:from>
        <xdr:to>
          <xdr:col>1</xdr:col>
          <xdr:colOff>552450</xdr:colOff>
          <xdr:row>41</xdr:row>
          <xdr:rowOff>57150</xdr:rowOff>
        </xdr:to>
        <xdr:sp macro="" textlink="">
          <xdr:nvSpPr>
            <xdr:cNvPr id="8295" name="oknWidget_taxable8" hidden="1">
              <a:extLst>
                <a:ext uri="{63B3BB69-23CF-44E3-9099-C40C66FF867C}">
                  <a14:compatExt spid="_x0000_s8295"/>
                </a:ext>
                <a:ext uri="{FF2B5EF4-FFF2-40B4-BE49-F238E27FC236}">
                  <a16:creationId xmlns:a16="http://schemas.microsoft.com/office/drawing/2014/main" id="{00000000-0008-0000-0000-00006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41</xdr:row>
          <xdr:rowOff>66675</xdr:rowOff>
        </xdr:from>
        <xdr:to>
          <xdr:col>1</xdr:col>
          <xdr:colOff>552450</xdr:colOff>
          <xdr:row>42</xdr:row>
          <xdr:rowOff>85725</xdr:rowOff>
        </xdr:to>
        <xdr:sp macro="" textlink="">
          <xdr:nvSpPr>
            <xdr:cNvPr id="8296" name="oknWidget_taxable9" hidden="1">
              <a:extLst>
                <a:ext uri="{63B3BB69-23CF-44E3-9099-C40C66FF867C}">
                  <a14:compatExt spid="_x0000_s8296"/>
                </a:ext>
                <a:ext uri="{FF2B5EF4-FFF2-40B4-BE49-F238E27FC236}">
                  <a16:creationId xmlns:a16="http://schemas.microsoft.com/office/drawing/2014/main" id="{00000000-0008-0000-0000-00006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42</xdr:row>
          <xdr:rowOff>66675</xdr:rowOff>
        </xdr:from>
        <xdr:to>
          <xdr:col>1</xdr:col>
          <xdr:colOff>552450</xdr:colOff>
          <xdr:row>43</xdr:row>
          <xdr:rowOff>85725</xdr:rowOff>
        </xdr:to>
        <xdr:sp macro="" textlink="">
          <xdr:nvSpPr>
            <xdr:cNvPr id="8297" name="oknWidget_taxable10" hidden="1">
              <a:extLst>
                <a:ext uri="{63B3BB69-23CF-44E3-9099-C40C66FF867C}">
                  <a14:compatExt spid="_x0000_s8297"/>
                </a:ext>
                <a:ext uri="{FF2B5EF4-FFF2-40B4-BE49-F238E27FC236}">
                  <a16:creationId xmlns:a16="http://schemas.microsoft.com/office/drawing/2014/main" id="{00000000-0008-0000-0000-00006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43</xdr:row>
          <xdr:rowOff>76200</xdr:rowOff>
        </xdr:from>
        <xdr:to>
          <xdr:col>1</xdr:col>
          <xdr:colOff>552450</xdr:colOff>
          <xdr:row>44</xdr:row>
          <xdr:rowOff>95250</xdr:rowOff>
        </xdr:to>
        <xdr:sp macro="" textlink="">
          <xdr:nvSpPr>
            <xdr:cNvPr id="8298" name="oknWidget_taxable11" hidden="1">
              <a:extLst>
                <a:ext uri="{63B3BB69-23CF-44E3-9099-C40C66FF867C}">
                  <a14:compatExt spid="_x0000_s8298"/>
                </a:ext>
                <a:ext uri="{FF2B5EF4-FFF2-40B4-BE49-F238E27FC236}">
                  <a16:creationId xmlns:a16="http://schemas.microsoft.com/office/drawing/2014/main" id="{00000000-0008-0000-0000-00006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44</xdr:row>
          <xdr:rowOff>66675</xdr:rowOff>
        </xdr:from>
        <xdr:to>
          <xdr:col>1</xdr:col>
          <xdr:colOff>552450</xdr:colOff>
          <xdr:row>45</xdr:row>
          <xdr:rowOff>85725</xdr:rowOff>
        </xdr:to>
        <xdr:sp macro="" textlink="">
          <xdr:nvSpPr>
            <xdr:cNvPr id="8299" name="oknWidget_taxable12" hidden="1">
              <a:extLst>
                <a:ext uri="{63B3BB69-23CF-44E3-9099-C40C66FF867C}">
                  <a14:compatExt spid="_x0000_s8299"/>
                </a:ext>
                <a:ext uri="{FF2B5EF4-FFF2-40B4-BE49-F238E27FC236}">
                  <a16:creationId xmlns:a16="http://schemas.microsoft.com/office/drawing/2014/main" id="{00000000-0008-0000-0000-00006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35</xdr:col>
      <xdr:colOff>127000</xdr:colOff>
      <xdr:row>1</xdr:row>
      <xdr:rowOff>127000</xdr:rowOff>
    </xdr:from>
    <xdr:to>
      <xdr:col>42</xdr:col>
      <xdr:colOff>12700</xdr:colOff>
      <xdr:row>13</xdr:row>
      <xdr:rowOff>53975</xdr:rowOff>
    </xdr:to>
    <xdr:sp macro="" textlink="">
      <xdr:nvSpPr>
        <xdr:cNvPr id="29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2042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19</xdr:col>
      <xdr:colOff>133350</xdr:colOff>
      <xdr:row>1</xdr:row>
      <xdr:rowOff>177800</xdr:rowOff>
    </xdr:from>
    <xdr:to>
      <xdr:col>24</xdr:col>
      <xdr:colOff>171450</xdr:colOff>
      <xdr:row>6</xdr:row>
      <xdr:rowOff>15875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9017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5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jobinvoicesampl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jobinvoicesampl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jobinvoicesampl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jobinvoicesampl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jobinvoicesampl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jobinvoicesampl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jobinvoicesample.html" TargetMode="External"/><Relationship Id="rId9" Type="http://schemas.openxmlformats.org/officeDocument/2006/relationships/hyperlink" Target="http://www.invoicingtemplate.com/jobinvoicesampl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LE984"/>
  <sheetViews>
    <sheetView showGridLines="0" showRowColHeaders="0" showZeros="0" tabSelected="1" showOutlineSymbols="0" zoomScaleNormal="100" workbookViewId="0">
      <selection activeCell="J8" sqref="J8:T9"/>
    </sheetView>
  </sheetViews>
  <sheetFormatPr defaultRowHeight="16.5" x14ac:dyDescent="0.3"/>
  <cols>
    <col min="1" max="1" width="9.85546875" style="10" customWidth="1"/>
    <col min="2" max="2" width="11.28515625" style="10" customWidth="1"/>
    <col min="3" max="3" width="10.28515625" style="5" hidden="1" customWidth="1"/>
    <col min="4" max="4" width="16" style="5" hidden="1" customWidth="1"/>
    <col min="5" max="5" width="3.5703125" style="8" customWidth="1"/>
    <col min="6" max="6" width="1.7109375" style="8" customWidth="1"/>
    <col min="7" max="13" width="3.5703125" style="8" customWidth="1"/>
    <col min="14" max="14" width="1.85546875" style="8" customWidth="1"/>
    <col min="15" max="15" width="2.140625" style="8" customWidth="1"/>
    <col min="16" max="16" width="1.7109375" style="8" customWidth="1"/>
    <col min="17" max="17" width="1.7109375" style="11" customWidth="1"/>
    <col min="18" max="18" width="2.140625" style="12" customWidth="1"/>
    <col min="19" max="19" width="2.140625" style="13" customWidth="1"/>
    <col min="20" max="20" width="4.140625" style="8" customWidth="1"/>
    <col min="21" max="21" width="3.5703125" style="8" customWidth="1"/>
    <col min="22" max="22" width="1.7109375" style="8" customWidth="1"/>
    <col min="23" max="26" width="3.5703125" style="8" customWidth="1"/>
    <col min="27" max="27" width="5.42578125" style="8" customWidth="1"/>
    <col min="28" max="28" width="3.85546875" style="8" customWidth="1"/>
    <col min="29" max="35" width="3.5703125" style="8" customWidth="1"/>
    <col min="36" max="36" width="5" style="8" customWidth="1"/>
    <col min="37" max="37" width="10" style="8" customWidth="1"/>
    <col min="38" max="38" width="7.28515625" style="8" customWidth="1"/>
    <col min="39" max="16384" width="9.140625" style="8"/>
  </cols>
  <sheetData>
    <row r="1" spans="1:993" s="3" customFormat="1" ht="57" customHeight="1" x14ac:dyDescent="0.2">
      <c r="A1" s="1"/>
      <c r="B1" s="1"/>
      <c r="C1" s="2"/>
      <c r="D1" s="2"/>
      <c r="G1" s="4"/>
      <c r="H1" s="4"/>
      <c r="AIR1" s="51" t="s">
        <v>61</v>
      </c>
      <c r="AKD1" s="51" t="s">
        <v>61</v>
      </c>
      <c r="ALB1" s="51" t="s">
        <v>61</v>
      </c>
      <c r="ALE1" s="51" t="s">
        <v>59</v>
      </c>
    </row>
    <row r="2" spans="1:993" ht="22.5" customHeight="1" x14ac:dyDescent="0.35">
      <c r="A2" s="53" t="s">
        <v>2</v>
      </c>
      <c r="B2" s="53"/>
      <c r="E2" s="6"/>
      <c r="F2" s="7" t="s">
        <v>43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8" t="s">
        <v>41</v>
      </c>
      <c r="AB2" s="68"/>
      <c r="AC2" s="68"/>
      <c r="AD2" s="68"/>
      <c r="AE2" s="68"/>
      <c r="AF2" s="68"/>
      <c r="AG2" s="68"/>
      <c r="AH2" s="68"/>
      <c r="AI2" s="7"/>
      <c r="AJ2" s="55" t="s">
        <v>51</v>
      </c>
      <c r="AK2" s="55"/>
      <c r="AL2" s="55"/>
      <c r="AM2" s="55"/>
      <c r="AN2" s="55"/>
    </row>
    <row r="3" spans="1:993" ht="15.75" customHeight="1" x14ac:dyDescent="0.3">
      <c r="A3" s="66" t="s">
        <v>42</v>
      </c>
      <c r="B3" s="66"/>
      <c r="E3" s="6"/>
      <c r="F3" s="9" t="s">
        <v>34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68"/>
      <c r="AB3" s="68"/>
      <c r="AC3" s="68"/>
      <c r="AD3" s="68"/>
      <c r="AE3" s="68"/>
      <c r="AF3" s="68"/>
      <c r="AG3" s="68"/>
      <c r="AH3" s="68"/>
      <c r="AJ3" s="55"/>
      <c r="AK3" s="55"/>
      <c r="AL3" s="55"/>
      <c r="AM3" s="55"/>
      <c r="AN3" s="55"/>
    </row>
    <row r="4" spans="1:993" ht="15.75" customHeight="1" x14ac:dyDescent="0.3">
      <c r="A4" s="53" t="s">
        <v>6</v>
      </c>
      <c r="B4" s="53"/>
      <c r="E4" s="6"/>
      <c r="F4" s="9" t="s">
        <v>35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J4" s="47">
        <v>1</v>
      </c>
      <c r="AK4" s="56" t="s">
        <v>52</v>
      </c>
      <c r="AL4" s="56"/>
      <c r="AM4" s="56"/>
      <c r="AN4" s="56"/>
    </row>
    <row r="5" spans="1:993" ht="14.25" customHeight="1" x14ac:dyDescent="0.3">
      <c r="A5" s="66" t="s">
        <v>40</v>
      </c>
      <c r="B5" s="66"/>
      <c r="E5" s="6"/>
      <c r="F5" s="9" t="s">
        <v>36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J5" s="57">
        <v>2</v>
      </c>
      <c r="AK5" s="58" t="s">
        <v>53</v>
      </c>
      <c r="AL5" s="58"/>
      <c r="AM5" s="58"/>
      <c r="AN5" s="58"/>
    </row>
    <row r="6" spans="1:993" ht="4.5" customHeight="1" x14ac:dyDescent="0.3">
      <c r="E6" s="6"/>
      <c r="F6" s="6"/>
      <c r="G6" s="6"/>
      <c r="H6" s="6"/>
      <c r="I6" s="6"/>
      <c r="J6" s="6"/>
      <c r="K6" s="6"/>
      <c r="L6" s="6"/>
      <c r="M6" s="6"/>
      <c r="AJ6" s="57"/>
      <c r="AK6" s="58"/>
      <c r="AL6" s="58"/>
      <c r="AM6" s="58"/>
      <c r="AN6" s="58"/>
    </row>
    <row r="7" spans="1:993" ht="3" customHeight="1" thickBot="1" x14ac:dyDescent="0.35">
      <c r="E7" s="14" t="s">
        <v>5</v>
      </c>
      <c r="F7" s="6"/>
      <c r="G7" s="6"/>
      <c r="H7" s="6"/>
      <c r="I7" s="6"/>
      <c r="J7" s="6"/>
      <c r="K7" s="6"/>
      <c r="L7" s="6"/>
      <c r="M7" s="6"/>
      <c r="AJ7" s="57"/>
      <c r="AK7" s="58"/>
      <c r="AL7" s="58"/>
      <c r="AM7" s="58"/>
      <c r="AN7" s="58"/>
    </row>
    <row r="8" spans="1:993" ht="15" customHeight="1" x14ac:dyDescent="0.2">
      <c r="C8" s="5" t="s">
        <v>1</v>
      </c>
      <c r="E8" s="6"/>
      <c r="F8" s="15"/>
      <c r="G8" s="16"/>
      <c r="H8" s="16"/>
      <c r="I8" s="16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  <c r="V8" s="17"/>
      <c r="W8" s="18"/>
      <c r="X8" s="18"/>
      <c r="Y8" s="18"/>
      <c r="Z8" s="18"/>
      <c r="AA8" s="61"/>
      <c r="AB8" s="61"/>
      <c r="AC8" s="61"/>
      <c r="AD8" s="61"/>
      <c r="AE8" s="61"/>
      <c r="AF8" s="61"/>
      <c r="AG8" s="61"/>
      <c r="AH8" s="62"/>
      <c r="AJ8" s="57"/>
      <c r="AK8" s="58"/>
      <c r="AL8" s="58"/>
      <c r="AM8" s="58"/>
      <c r="AN8" s="58"/>
    </row>
    <row r="9" spans="1:993" ht="15" customHeight="1" thickBot="1" x14ac:dyDescent="0.35">
      <c r="C9" s="5">
        <v>1</v>
      </c>
      <c r="D9" s="19"/>
      <c r="E9" s="6"/>
      <c r="F9" s="20"/>
      <c r="G9" s="21" t="s">
        <v>14</v>
      </c>
      <c r="H9" s="22"/>
      <c r="I9" s="6"/>
      <c r="J9" s="63"/>
      <c r="K9" s="63"/>
      <c r="L9" s="63"/>
      <c r="M9" s="63"/>
      <c r="N9" s="63"/>
      <c r="O9" s="63"/>
      <c r="P9" s="63"/>
      <c r="Q9" s="63"/>
      <c r="R9" s="63"/>
      <c r="S9" s="63"/>
      <c r="T9" s="64"/>
      <c r="V9" s="23"/>
      <c r="W9" s="21" t="s">
        <v>24</v>
      </c>
      <c r="AA9" s="63"/>
      <c r="AB9" s="63"/>
      <c r="AC9" s="63"/>
      <c r="AD9" s="63"/>
      <c r="AE9" s="63"/>
      <c r="AF9" s="63"/>
      <c r="AG9" s="63"/>
      <c r="AH9" s="64"/>
      <c r="AJ9" s="57"/>
      <c r="AK9" s="58"/>
      <c r="AL9" s="58"/>
      <c r="AM9" s="58"/>
      <c r="AN9" s="58"/>
    </row>
    <row r="10" spans="1:993" ht="15" customHeight="1" x14ac:dyDescent="0.3">
      <c r="C10" s="5">
        <v>0</v>
      </c>
      <c r="D10" s="19"/>
      <c r="E10" s="6"/>
      <c r="F10" s="20"/>
      <c r="G10" s="21"/>
      <c r="H10" s="22"/>
      <c r="I10" s="6"/>
      <c r="J10" s="6"/>
      <c r="K10" s="61"/>
      <c r="L10" s="61"/>
      <c r="M10" s="61"/>
      <c r="N10" s="61"/>
      <c r="O10" s="61"/>
      <c r="P10" s="61"/>
      <c r="Q10" s="61"/>
      <c r="R10" s="61"/>
      <c r="S10" s="61"/>
      <c r="T10" s="62"/>
      <c r="V10" s="23"/>
      <c r="Y10" s="65"/>
      <c r="Z10" s="65"/>
      <c r="AA10" s="61"/>
      <c r="AB10" s="61"/>
      <c r="AC10" s="61"/>
      <c r="AD10" s="61"/>
      <c r="AE10" s="61"/>
      <c r="AF10" s="61"/>
      <c r="AG10" s="61"/>
      <c r="AH10" s="62"/>
      <c r="AJ10" s="57">
        <v>3</v>
      </c>
      <c r="AK10" s="58" t="s">
        <v>54</v>
      </c>
      <c r="AL10" s="58"/>
      <c r="AM10" s="58"/>
      <c r="AN10" s="58"/>
    </row>
    <row r="11" spans="1:993" ht="15" customHeight="1" thickBot="1" x14ac:dyDescent="0.35">
      <c r="C11" s="5">
        <v>0</v>
      </c>
      <c r="D11" s="19"/>
      <c r="E11" s="6"/>
      <c r="F11" s="20"/>
      <c r="G11" s="21" t="s">
        <v>13</v>
      </c>
      <c r="H11" s="22"/>
      <c r="I11" s="6"/>
      <c r="J11" s="6"/>
      <c r="K11" s="63"/>
      <c r="L11" s="63"/>
      <c r="M11" s="63"/>
      <c r="N11" s="63"/>
      <c r="O11" s="63"/>
      <c r="P11" s="63"/>
      <c r="Q11" s="63"/>
      <c r="R11" s="63"/>
      <c r="S11" s="63"/>
      <c r="T11" s="64"/>
      <c r="V11" s="23"/>
      <c r="W11" s="21" t="s">
        <v>9</v>
      </c>
      <c r="Y11" s="63"/>
      <c r="Z11" s="63"/>
      <c r="AA11" s="63"/>
      <c r="AB11" s="63"/>
      <c r="AC11" s="63"/>
      <c r="AD11" s="63"/>
      <c r="AE11" s="63"/>
      <c r="AF11" s="63"/>
      <c r="AG11" s="63"/>
      <c r="AH11" s="64"/>
      <c r="AJ11" s="57"/>
      <c r="AK11" s="58"/>
      <c r="AL11" s="58"/>
      <c r="AM11" s="58"/>
      <c r="AN11" s="58"/>
    </row>
    <row r="12" spans="1:993" ht="15" customHeight="1" x14ac:dyDescent="0.2">
      <c r="C12" s="5">
        <v>5.2999999999999999E-2</v>
      </c>
      <c r="D12" s="19"/>
      <c r="E12" s="6"/>
      <c r="F12" s="20"/>
      <c r="G12" s="65"/>
      <c r="H12" s="65"/>
      <c r="I12" s="65"/>
      <c r="J12" s="65"/>
      <c r="K12" s="61"/>
      <c r="L12" s="61"/>
      <c r="M12" s="61"/>
      <c r="N12" s="61"/>
      <c r="O12" s="61"/>
      <c r="P12" s="61"/>
      <c r="Q12" s="61"/>
      <c r="R12" s="61"/>
      <c r="S12" s="61"/>
      <c r="T12" s="62"/>
      <c r="V12" s="23"/>
      <c r="AB12" s="61"/>
      <c r="AC12" s="61"/>
      <c r="AD12" s="61"/>
      <c r="AE12" s="61"/>
      <c r="AF12" s="61"/>
      <c r="AG12" s="61"/>
      <c r="AH12" s="62"/>
      <c r="AJ12" s="57"/>
      <c r="AK12" s="58"/>
      <c r="AL12" s="58"/>
      <c r="AM12" s="58"/>
      <c r="AN12" s="58"/>
    </row>
    <row r="13" spans="1:993" ht="15" customHeight="1" thickBot="1" x14ac:dyDescent="0.35">
      <c r="A13" s="53" t="s">
        <v>44</v>
      </c>
      <c r="B13" s="53"/>
      <c r="C13" s="5">
        <v>3.2000000000000001E-2</v>
      </c>
      <c r="D13" s="19"/>
      <c r="E13" s="6"/>
      <c r="F13" s="20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V13" s="23"/>
      <c r="W13" s="21" t="s">
        <v>10</v>
      </c>
      <c r="AB13" s="63"/>
      <c r="AC13" s="63"/>
      <c r="AD13" s="63"/>
      <c r="AE13" s="63"/>
      <c r="AF13" s="63"/>
      <c r="AG13" s="63"/>
      <c r="AH13" s="64"/>
      <c r="AJ13" s="57"/>
      <c r="AK13" s="58"/>
      <c r="AL13" s="58"/>
      <c r="AM13" s="58"/>
      <c r="AN13" s="58"/>
    </row>
    <row r="14" spans="1:993" ht="15" customHeight="1" x14ac:dyDescent="0.3">
      <c r="A14" s="67"/>
      <c r="B14" s="67"/>
      <c r="E14" s="14"/>
      <c r="F14" s="20"/>
      <c r="H14" s="22"/>
      <c r="I14" s="6"/>
      <c r="J14" s="6"/>
      <c r="K14" s="6"/>
      <c r="L14" s="61"/>
      <c r="M14" s="61"/>
      <c r="N14" s="61"/>
      <c r="O14" s="61"/>
      <c r="P14" s="61"/>
      <c r="Q14" s="61"/>
      <c r="R14" s="61"/>
      <c r="S14" s="61"/>
      <c r="T14" s="62"/>
      <c r="V14" s="23"/>
      <c r="Y14" s="65"/>
      <c r="Z14" s="65"/>
      <c r="AA14" s="65"/>
      <c r="AB14" s="61"/>
      <c r="AF14" s="61"/>
      <c r="AG14" s="61"/>
      <c r="AH14" s="62"/>
      <c r="AJ14" s="57"/>
      <c r="AK14" s="58"/>
      <c r="AL14" s="58"/>
      <c r="AM14" s="58"/>
      <c r="AN14" s="58"/>
    </row>
    <row r="15" spans="1:993" ht="15" customHeight="1" thickBot="1" x14ac:dyDescent="0.35">
      <c r="E15" s="6"/>
      <c r="F15" s="20"/>
      <c r="G15" s="21" t="s">
        <v>8</v>
      </c>
      <c r="H15" s="6"/>
      <c r="I15" s="6"/>
      <c r="J15" s="6"/>
      <c r="K15" s="6"/>
      <c r="L15" s="63"/>
      <c r="M15" s="63"/>
      <c r="N15" s="63"/>
      <c r="O15" s="63"/>
      <c r="P15" s="63"/>
      <c r="Q15" s="63"/>
      <c r="R15" s="63"/>
      <c r="S15" s="63"/>
      <c r="T15" s="64"/>
      <c r="V15" s="23"/>
      <c r="W15" s="21" t="s">
        <v>11</v>
      </c>
      <c r="Y15" s="63"/>
      <c r="Z15" s="63"/>
      <c r="AA15" s="63"/>
      <c r="AB15" s="63"/>
      <c r="AC15" s="21" t="s">
        <v>12</v>
      </c>
      <c r="AF15" s="63"/>
      <c r="AG15" s="63"/>
      <c r="AH15" s="64"/>
      <c r="AJ15" s="59">
        <v>4</v>
      </c>
      <c r="AK15" s="60" t="s">
        <v>55</v>
      </c>
      <c r="AL15" s="60"/>
      <c r="AM15" s="60"/>
      <c r="AN15" s="60"/>
    </row>
    <row r="16" spans="1:993" ht="15" customHeight="1" thickBot="1" x14ac:dyDescent="0.35">
      <c r="C16" s="24"/>
      <c r="D16" s="24"/>
      <c r="E16" s="14"/>
      <c r="F16" s="25"/>
      <c r="G16" s="26"/>
      <c r="H16" s="26"/>
      <c r="I16" s="26"/>
      <c r="J16" s="26"/>
      <c r="K16" s="26"/>
      <c r="L16" s="26"/>
      <c r="M16" s="26"/>
      <c r="N16" s="27"/>
      <c r="O16" s="27"/>
      <c r="P16" s="27"/>
      <c r="Q16" s="28"/>
      <c r="R16" s="29"/>
      <c r="S16" s="30"/>
      <c r="T16" s="31"/>
      <c r="V16" s="32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31"/>
      <c r="AJ16" s="59"/>
      <c r="AK16" s="60"/>
      <c r="AL16" s="60"/>
      <c r="AM16" s="60"/>
      <c r="AN16" s="60"/>
    </row>
    <row r="17" spans="1:42" ht="6" customHeight="1" x14ac:dyDescent="0.3">
      <c r="C17" s="24"/>
      <c r="D17" s="24"/>
      <c r="AG17" s="18"/>
      <c r="AJ17" s="59">
        <v>5</v>
      </c>
      <c r="AK17" s="60" t="s">
        <v>56</v>
      </c>
      <c r="AL17" s="60"/>
      <c r="AM17" s="60"/>
      <c r="AN17" s="60"/>
    </row>
    <row r="18" spans="1:42" ht="16.5" customHeight="1" x14ac:dyDescent="0.3">
      <c r="F18" s="54" t="s">
        <v>49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V18" s="54" t="s">
        <v>50</v>
      </c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J18" s="59"/>
      <c r="AK18" s="60"/>
      <c r="AL18" s="60"/>
      <c r="AM18" s="60"/>
      <c r="AN18" s="60"/>
    </row>
    <row r="19" spans="1:42" ht="4.5" customHeight="1" thickBot="1" x14ac:dyDescent="0.35">
      <c r="AJ19" s="59"/>
      <c r="AK19" s="60"/>
      <c r="AL19" s="60"/>
      <c r="AM19" s="60"/>
      <c r="AN19" s="60"/>
    </row>
    <row r="20" spans="1:42" ht="15" customHeight="1" x14ac:dyDescent="0.2">
      <c r="F20" s="17"/>
      <c r="G20" s="18"/>
      <c r="H20" s="18"/>
      <c r="I20" s="18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2"/>
      <c r="V20" s="17"/>
      <c r="W20" s="18"/>
      <c r="X20" s="18"/>
      <c r="Y20" s="18"/>
      <c r="Z20" s="61"/>
      <c r="AA20" s="61"/>
      <c r="AB20" s="61"/>
      <c r="AC20" s="61"/>
      <c r="AD20" s="61"/>
      <c r="AE20" s="61"/>
      <c r="AF20" s="61"/>
      <c r="AG20" s="61"/>
      <c r="AH20" s="62"/>
      <c r="AJ20" s="59"/>
      <c r="AK20" s="60"/>
      <c r="AL20" s="60"/>
      <c r="AM20" s="60"/>
      <c r="AN20" s="60"/>
    </row>
    <row r="21" spans="1:42" ht="15" customHeight="1" thickBot="1" x14ac:dyDescent="0.35">
      <c r="F21" s="23"/>
      <c r="G21" s="9" t="s">
        <v>14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  <c r="V21" s="23"/>
      <c r="W21" s="9" t="s">
        <v>14</v>
      </c>
      <c r="Z21" s="63"/>
      <c r="AA21" s="63"/>
      <c r="AB21" s="63"/>
      <c r="AC21" s="63"/>
      <c r="AD21" s="63"/>
      <c r="AE21" s="63"/>
      <c r="AF21" s="63"/>
      <c r="AG21" s="63"/>
      <c r="AH21" s="64"/>
      <c r="AJ21" s="59"/>
      <c r="AK21" s="60"/>
      <c r="AL21" s="60"/>
      <c r="AM21" s="60"/>
      <c r="AN21" s="60"/>
    </row>
    <row r="22" spans="1:42" ht="15" customHeight="1" x14ac:dyDescent="0.2">
      <c r="F22" s="23"/>
      <c r="K22" s="61"/>
      <c r="L22" s="61"/>
      <c r="M22" s="61"/>
      <c r="N22" s="61"/>
      <c r="O22" s="61"/>
      <c r="P22" s="61"/>
      <c r="Q22" s="61"/>
      <c r="R22" s="61"/>
      <c r="S22" s="61"/>
      <c r="T22" s="62"/>
      <c r="V22" s="23"/>
      <c r="AA22" s="61"/>
      <c r="AB22" s="61"/>
      <c r="AC22" s="61"/>
      <c r="AD22" s="61"/>
      <c r="AE22" s="61"/>
      <c r="AF22" s="61"/>
      <c r="AG22" s="61"/>
      <c r="AH22" s="62"/>
      <c r="AJ22" s="57">
        <v>6</v>
      </c>
      <c r="AK22" s="60" t="s">
        <v>57</v>
      </c>
      <c r="AL22" s="60"/>
      <c r="AM22" s="60"/>
      <c r="AN22" s="60"/>
    </row>
    <row r="23" spans="1:42" ht="15" customHeight="1" thickBot="1" x14ac:dyDescent="0.35">
      <c r="F23" s="23"/>
      <c r="G23" s="9" t="s">
        <v>7</v>
      </c>
      <c r="K23" s="63"/>
      <c r="L23" s="63"/>
      <c r="M23" s="63"/>
      <c r="N23" s="63"/>
      <c r="O23" s="63"/>
      <c r="P23" s="63"/>
      <c r="Q23" s="63"/>
      <c r="R23" s="63"/>
      <c r="S23" s="63"/>
      <c r="T23" s="64"/>
      <c r="V23" s="23"/>
      <c r="W23" s="9" t="s">
        <v>13</v>
      </c>
      <c r="AA23" s="63"/>
      <c r="AB23" s="63"/>
      <c r="AC23" s="63"/>
      <c r="AD23" s="63"/>
      <c r="AE23" s="63"/>
      <c r="AF23" s="63"/>
      <c r="AG23" s="63"/>
      <c r="AH23" s="64"/>
      <c r="AJ23" s="57"/>
      <c r="AK23" s="60"/>
      <c r="AL23" s="60"/>
      <c r="AM23" s="60"/>
      <c r="AN23" s="60"/>
    </row>
    <row r="24" spans="1:42" ht="15" customHeight="1" x14ac:dyDescent="0.2">
      <c r="F24" s="23"/>
      <c r="L24" s="61"/>
      <c r="M24" s="61"/>
      <c r="N24" s="61"/>
      <c r="O24" s="61"/>
      <c r="P24" s="61"/>
      <c r="Q24" s="61"/>
      <c r="R24" s="61"/>
      <c r="S24" s="61"/>
      <c r="T24" s="62"/>
      <c r="V24" s="23"/>
      <c r="AC24" s="61"/>
      <c r="AD24" s="61"/>
      <c r="AE24" s="61"/>
      <c r="AF24" s="61"/>
      <c r="AG24" s="61"/>
      <c r="AH24" s="62"/>
      <c r="AJ24" s="57"/>
      <c r="AK24" s="60"/>
      <c r="AL24" s="60"/>
      <c r="AM24" s="60"/>
      <c r="AN24" s="60"/>
    </row>
    <row r="25" spans="1:42" ht="15" customHeight="1" thickBot="1" x14ac:dyDescent="0.35">
      <c r="F25" s="23"/>
      <c r="G25" s="9" t="s">
        <v>8</v>
      </c>
      <c r="L25" s="63"/>
      <c r="M25" s="63"/>
      <c r="N25" s="63"/>
      <c r="O25" s="63"/>
      <c r="P25" s="63"/>
      <c r="Q25" s="63"/>
      <c r="R25" s="63"/>
      <c r="S25" s="63"/>
      <c r="T25" s="64"/>
      <c r="V25" s="23"/>
      <c r="W25" s="9" t="s">
        <v>15</v>
      </c>
      <c r="AC25" s="63"/>
      <c r="AD25" s="63"/>
      <c r="AE25" s="63"/>
      <c r="AF25" s="63"/>
      <c r="AG25" s="63"/>
      <c r="AH25" s="64"/>
      <c r="AJ25" s="57"/>
      <c r="AK25" s="60"/>
      <c r="AL25" s="60"/>
      <c r="AM25" s="60"/>
      <c r="AN25" s="60"/>
    </row>
    <row r="26" spans="1:42" ht="15" customHeight="1" thickBot="1" x14ac:dyDescent="0.35">
      <c r="F26" s="32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9"/>
      <c r="S26" s="30"/>
      <c r="T26" s="31"/>
      <c r="V26" s="32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31"/>
    </row>
    <row r="27" spans="1:42" ht="6" customHeight="1" x14ac:dyDescent="0.3"/>
    <row r="28" spans="1:42" ht="18" customHeight="1" x14ac:dyDescent="0.4">
      <c r="H28" s="33"/>
      <c r="L28" s="34"/>
      <c r="R28" s="35" t="s">
        <v>45</v>
      </c>
    </row>
    <row r="29" spans="1:42" ht="15.75" customHeight="1" x14ac:dyDescent="0.2">
      <c r="A29" s="36"/>
      <c r="B29" s="36"/>
      <c r="E29" s="82" t="s">
        <v>38</v>
      </c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</row>
    <row r="30" spans="1:42" ht="15.75" customHeight="1" x14ac:dyDescent="0.2">
      <c r="A30" s="36"/>
      <c r="B30" s="36"/>
      <c r="E30" s="82" t="s">
        <v>39</v>
      </c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</row>
    <row r="31" spans="1:42" ht="15.75" customHeight="1" x14ac:dyDescent="0.2">
      <c r="A31" s="36"/>
      <c r="B31" s="36"/>
      <c r="E31" s="82" t="s">
        <v>39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</row>
    <row r="32" spans="1:42" s="38" customFormat="1" ht="3.75" customHeight="1" thickBot="1" x14ac:dyDescent="0.35">
      <c r="A32" s="36"/>
      <c r="B32" s="36"/>
      <c r="C32" s="37"/>
      <c r="D32" s="37"/>
      <c r="R32" s="39"/>
      <c r="S32" s="39"/>
      <c r="AJ32" s="8"/>
      <c r="AK32" s="8"/>
      <c r="AL32" s="8"/>
      <c r="AM32" s="8"/>
      <c r="AN32" s="8"/>
      <c r="AO32" s="8"/>
      <c r="AP32" s="8"/>
    </row>
    <row r="33" spans="1:43" ht="20.100000000000001" customHeight="1" thickBot="1" x14ac:dyDescent="0.35">
      <c r="A33" s="40" t="s">
        <v>37</v>
      </c>
      <c r="B33" s="41" t="s">
        <v>3</v>
      </c>
      <c r="C33" s="24" t="s">
        <v>0</v>
      </c>
      <c r="D33" s="24" t="s">
        <v>4</v>
      </c>
      <c r="F33" s="107" t="s">
        <v>16</v>
      </c>
      <c r="G33" s="80"/>
      <c r="H33" s="80"/>
      <c r="I33" s="80" t="s">
        <v>17</v>
      </c>
      <c r="J33" s="80"/>
      <c r="K33" s="80"/>
      <c r="L33" s="106"/>
      <c r="M33" s="107" t="s">
        <v>18</v>
      </c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 t="s">
        <v>20</v>
      </c>
      <c r="AC33" s="80"/>
      <c r="AD33" s="80"/>
      <c r="AE33" s="48" t="s">
        <v>19</v>
      </c>
      <c r="AF33" s="48"/>
      <c r="AG33" s="48"/>
      <c r="AH33" s="49"/>
    </row>
    <row r="34" spans="1:43" ht="15" customHeight="1" x14ac:dyDescent="0.2">
      <c r="A34" s="40">
        <v>1</v>
      </c>
      <c r="B34" s="36"/>
      <c r="C34" s="24">
        <v>0</v>
      </c>
      <c r="D34" s="24">
        <v>0</v>
      </c>
      <c r="F34" s="108"/>
      <c r="G34" s="109"/>
      <c r="H34" s="109"/>
      <c r="I34" s="109"/>
      <c r="J34" s="109"/>
      <c r="K34" s="109"/>
      <c r="L34" s="109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81">
        <v>0</v>
      </c>
      <c r="AC34" s="81"/>
      <c r="AD34" s="81"/>
      <c r="AE34" s="72">
        <f>ROUND(oknQuantity_1*oknPrice_1,2)</f>
        <v>0</v>
      </c>
      <c r="AF34" s="73"/>
      <c r="AG34" s="73"/>
      <c r="AH34" s="74"/>
    </row>
    <row r="35" spans="1:43" ht="15" customHeight="1" x14ac:dyDescent="0.2">
      <c r="A35" s="40">
        <v>2</v>
      </c>
      <c r="B35" s="36"/>
      <c r="C35" s="24">
        <v>0</v>
      </c>
      <c r="D35" s="24">
        <v>0</v>
      </c>
      <c r="F35" s="75">
        <v>0</v>
      </c>
      <c r="G35" s="76"/>
      <c r="H35" s="76"/>
      <c r="I35" s="76"/>
      <c r="J35" s="76"/>
      <c r="K35" s="76"/>
      <c r="L35" s="76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4">
        <v>0</v>
      </c>
      <c r="AC35" s="104"/>
      <c r="AD35" s="104"/>
      <c r="AE35" s="112">
        <f>ROUND(oknQuantity_2*oknPrice_2,2)</f>
        <v>0</v>
      </c>
      <c r="AF35" s="113"/>
      <c r="AG35" s="113"/>
      <c r="AH35" s="114"/>
    </row>
    <row r="36" spans="1:43" ht="15" customHeight="1" x14ac:dyDescent="0.2">
      <c r="A36" s="40">
        <v>3</v>
      </c>
      <c r="B36" s="36"/>
      <c r="C36" s="24">
        <v>0</v>
      </c>
      <c r="D36" s="24">
        <v>0</v>
      </c>
      <c r="F36" s="75">
        <v>0</v>
      </c>
      <c r="G36" s="76"/>
      <c r="H36" s="76"/>
      <c r="I36" s="76"/>
      <c r="J36" s="76"/>
      <c r="K36" s="76"/>
      <c r="L36" s="76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4">
        <v>0</v>
      </c>
      <c r="AC36" s="104"/>
      <c r="AD36" s="104"/>
      <c r="AE36" s="112">
        <f>ROUND(oknQuantity_3*oknPrice_3,2)</f>
        <v>0</v>
      </c>
      <c r="AF36" s="113"/>
      <c r="AG36" s="113"/>
      <c r="AH36" s="114"/>
    </row>
    <row r="37" spans="1:43" ht="15" customHeight="1" x14ac:dyDescent="0.2">
      <c r="A37" s="42">
        <v>4</v>
      </c>
      <c r="C37" s="24">
        <v>0</v>
      </c>
      <c r="D37" s="24">
        <v>0</v>
      </c>
      <c r="F37" s="75">
        <v>0</v>
      </c>
      <c r="G37" s="76"/>
      <c r="H37" s="76"/>
      <c r="I37" s="76"/>
      <c r="J37" s="76"/>
      <c r="K37" s="76"/>
      <c r="L37" s="76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4">
        <v>0</v>
      </c>
      <c r="AC37" s="104"/>
      <c r="AD37" s="104"/>
      <c r="AE37" s="112">
        <f>ROUND(oknQuantity_4*oknPrice_4,2)</f>
        <v>0</v>
      </c>
      <c r="AF37" s="113"/>
      <c r="AG37" s="113"/>
      <c r="AH37" s="114"/>
    </row>
    <row r="38" spans="1:43" ht="15" customHeight="1" x14ac:dyDescent="0.25">
      <c r="A38" s="42">
        <v>5</v>
      </c>
      <c r="C38" s="24">
        <v>0</v>
      </c>
      <c r="D38" s="24">
        <v>0</v>
      </c>
      <c r="F38" s="77">
        <v>0</v>
      </c>
      <c r="G38" s="78"/>
      <c r="H38" s="78"/>
      <c r="I38" s="78"/>
      <c r="J38" s="78"/>
      <c r="K38" s="78"/>
      <c r="L38" s="78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89">
        <v>0</v>
      </c>
      <c r="AC38" s="89"/>
      <c r="AD38" s="89"/>
      <c r="AE38" s="69">
        <f>ROUND(oknQuantity_5*oknPrice_5,2)</f>
        <v>0</v>
      </c>
      <c r="AF38" s="70"/>
      <c r="AG38" s="70"/>
      <c r="AH38" s="71"/>
    </row>
    <row r="39" spans="1:43" ht="15" customHeight="1" x14ac:dyDescent="0.25">
      <c r="A39" s="40">
        <v>6</v>
      </c>
      <c r="C39" s="24">
        <v>0</v>
      </c>
      <c r="D39" s="24">
        <v>0</v>
      </c>
      <c r="F39" s="77">
        <v>0</v>
      </c>
      <c r="G39" s="78"/>
      <c r="H39" s="78"/>
      <c r="I39" s="78"/>
      <c r="J39" s="78"/>
      <c r="K39" s="78"/>
      <c r="L39" s="78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89">
        <v>0</v>
      </c>
      <c r="AC39" s="89"/>
      <c r="AD39" s="89"/>
      <c r="AE39" s="69">
        <f>ROUND(oknQuantity_6*oknPrice_6,2)</f>
        <v>0</v>
      </c>
      <c r="AF39" s="70"/>
      <c r="AG39" s="70"/>
      <c r="AH39" s="71"/>
    </row>
    <row r="40" spans="1:43" ht="15" customHeight="1" x14ac:dyDescent="0.25">
      <c r="A40" s="40">
        <v>7</v>
      </c>
      <c r="C40" s="24">
        <v>0</v>
      </c>
      <c r="D40" s="24">
        <v>0</v>
      </c>
      <c r="F40" s="77">
        <v>0</v>
      </c>
      <c r="G40" s="78"/>
      <c r="H40" s="78"/>
      <c r="I40" s="78"/>
      <c r="J40" s="78"/>
      <c r="K40" s="78"/>
      <c r="L40" s="78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89">
        <v>0</v>
      </c>
      <c r="AC40" s="89"/>
      <c r="AD40" s="89"/>
      <c r="AE40" s="69">
        <f>ROUND(oknQuantity_7*oknPrice_7,2)</f>
        <v>0</v>
      </c>
      <c r="AF40" s="70"/>
      <c r="AG40" s="70"/>
      <c r="AH40" s="71"/>
      <c r="AO40" s="8" t="s">
        <v>32</v>
      </c>
    </row>
    <row r="41" spans="1:43" ht="15" customHeight="1" x14ac:dyDescent="0.25">
      <c r="A41" s="40">
        <v>8</v>
      </c>
      <c r="C41" s="24">
        <v>0</v>
      </c>
      <c r="D41" s="24">
        <v>0</v>
      </c>
      <c r="F41" s="77">
        <v>0</v>
      </c>
      <c r="G41" s="78"/>
      <c r="H41" s="78"/>
      <c r="I41" s="78"/>
      <c r="J41" s="78"/>
      <c r="K41" s="78"/>
      <c r="L41" s="78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89">
        <v>0</v>
      </c>
      <c r="AC41" s="89"/>
      <c r="AD41" s="89"/>
      <c r="AE41" s="69">
        <f>ROUND(oknQuantity_8*oknPrice_8,2)</f>
        <v>0</v>
      </c>
      <c r="AF41" s="70"/>
      <c r="AG41" s="70"/>
      <c r="AH41" s="71"/>
      <c r="AP41" s="8" t="s">
        <v>28</v>
      </c>
      <c r="AQ41" s="5">
        <v>0</v>
      </c>
    </row>
    <row r="42" spans="1:43" ht="15" customHeight="1" x14ac:dyDescent="0.25">
      <c r="A42" s="42">
        <v>9</v>
      </c>
      <c r="C42" s="24">
        <v>0</v>
      </c>
      <c r="D42" s="24">
        <v>0</v>
      </c>
      <c r="F42" s="77">
        <v>0</v>
      </c>
      <c r="G42" s="78"/>
      <c r="H42" s="78"/>
      <c r="I42" s="78"/>
      <c r="J42" s="78"/>
      <c r="K42" s="78"/>
      <c r="L42" s="78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89">
        <v>0</v>
      </c>
      <c r="AC42" s="89"/>
      <c r="AD42" s="89"/>
      <c r="AE42" s="69">
        <f>ROUND(oknQuantity_9*oknPrice_9,2)</f>
        <v>0</v>
      </c>
      <c r="AF42" s="70"/>
      <c r="AG42" s="70"/>
      <c r="AH42" s="71"/>
      <c r="AP42" s="8" t="s">
        <v>29</v>
      </c>
      <c r="AQ42" s="5">
        <v>0</v>
      </c>
    </row>
    <row r="43" spans="1:43" ht="15" customHeight="1" x14ac:dyDescent="0.25">
      <c r="A43" s="42">
        <v>10</v>
      </c>
      <c r="C43" s="24">
        <v>0</v>
      </c>
      <c r="D43" s="24">
        <v>0</v>
      </c>
      <c r="F43" s="77">
        <v>0</v>
      </c>
      <c r="G43" s="78"/>
      <c r="H43" s="78"/>
      <c r="I43" s="78"/>
      <c r="J43" s="78"/>
      <c r="K43" s="78"/>
      <c r="L43" s="78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9">
        <v>0</v>
      </c>
      <c r="AC43" s="89"/>
      <c r="AD43" s="89"/>
      <c r="AE43" s="69">
        <f>ROUND(oknQuantity_10*oknPrice_10,2)</f>
        <v>0</v>
      </c>
      <c r="AF43" s="70"/>
      <c r="AG43" s="70"/>
      <c r="AH43" s="71"/>
      <c r="AP43" s="8" t="s">
        <v>30</v>
      </c>
      <c r="AQ43" s="8">
        <f>ROUND(oknTotal-oknPayments,2)</f>
        <v>0</v>
      </c>
    </row>
    <row r="44" spans="1:43" ht="15" customHeight="1" x14ac:dyDescent="0.25">
      <c r="A44" s="40">
        <v>11</v>
      </c>
      <c r="C44" s="24">
        <v>0</v>
      </c>
      <c r="D44" s="24">
        <v>0</v>
      </c>
      <c r="F44" s="77">
        <v>0</v>
      </c>
      <c r="G44" s="78"/>
      <c r="H44" s="78"/>
      <c r="I44" s="78"/>
      <c r="J44" s="78"/>
      <c r="K44" s="78"/>
      <c r="L44" s="78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9">
        <v>0</v>
      </c>
      <c r="AC44" s="89"/>
      <c r="AD44" s="89"/>
      <c r="AE44" s="69">
        <f>ROUND(oknQuantity_11*oknPrice_11,2)</f>
        <v>0</v>
      </c>
      <c r="AF44" s="70"/>
      <c r="AG44" s="70"/>
      <c r="AH44" s="71"/>
    </row>
    <row r="45" spans="1:43" ht="15" customHeight="1" thickBot="1" x14ac:dyDescent="0.3">
      <c r="A45" s="40">
        <v>12</v>
      </c>
      <c r="C45" s="24">
        <v>0</v>
      </c>
      <c r="D45" s="24">
        <v>0</v>
      </c>
      <c r="F45" s="94">
        <v>0</v>
      </c>
      <c r="G45" s="91"/>
      <c r="H45" s="91"/>
      <c r="I45" s="91"/>
      <c r="J45" s="91"/>
      <c r="K45" s="91"/>
      <c r="L45" s="91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0">
        <v>0</v>
      </c>
      <c r="AC45" s="90"/>
      <c r="AD45" s="90"/>
      <c r="AE45" s="86">
        <f>ROUND(oknQuantity_12*oknPrice_12,2)</f>
        <v>0</v>
      </c>
      <c r="AF45" s="87"/>
      <c r="AG45" s="87"/>
      <c r="AH45" s="88"/>
    </row>
    <row r="46" spans="1:43" ht="15" customHeight="1" thickBot="1" x14ac:dyDescent="0.35">
      <c r="C46" s="24"/>
      <c r="D46" s="43">
        <f t="array" ref="D46">SUM(oknTaxable_1:oknTaxable_12*oknLineTotal_1:oknLineTotal_12)</f>
        <v>0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5"/>
      <c r="Y46" s="45"/>
      <c r="Z46" s="45"/>
      <c r="AA46" s="100" t="s">
        <v>26</v>
      </c>
      <c r="AB46" s="100"/>
      <c r="AC46" s="100"/>
      <c r="AD46" s="100"/>
      <c r="AE46" s="101">
        <f>SUM(oknLineTotal_1:oknLineTotal_12)</f>
        <v>0</v>
      </c>
      <c r="AF46" s="102"/>
      <c r="AG46" s="102"/>
      <c r="AH46" s="103"/>
    </row>
    <row r="47" spans="1:43" ht="15" customHeight="1" thickBot="1" x14ac:dyDescent="0.35">
      <c r="C47" s="24"/>
      <c r="D47" s="2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5"/>
      <c r="Y47" s="45"/>
      <c r="Z47" s="46" t="s">
        <v>33</v>
      </c>
      <c r="AA47" s="111">
        <v>5.2999999999999999E-2</v>
      </c>
      <c r="AB47" s="111"/>
      <c r="AC47" s="111"/>
      <c r="AD47" s="111"/>
      <c r="AE47" s="101">
        <f>ROUND(IF(oknTaxType=0,0, oknTax1Rate*(oknLineTotalTaxable+IF(oknTaxTotalIncludingShippingCost=0,0,oknShippingCost))),2)</f>
        <v>0</v>
      </c>
      <c r="AF47" s="102"/>
      <c r="AG47" s="102"/>
      <c r="AH47" s="103"/>
    </row>
    <row r="48" spans="1:43" ht="15.95" hidden="1" customHeight="1" thickBot="1" x14ac:dyDescent="0.35">
      <c r="C48" s="24"/>
      <c r="D48" s="2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5"/>
      <c r="Y48" s="45"/>
      <c r="Z48" s="46" t="s">
        <v>31</v>
      </c>
      <c r="AA48" s="111">
        <v>3.2000000000000001E-2</v>
      </c>
      <c r="AB48" s="111"/>
      <c r="AC48" s="111"/>
      <c r="AD48" s="111"/>
      <c r="AE48" s="101">
        <f>ROUND(IF(oknTaxType&lt;&gt;2,0,oknTax2Rate*(oknLineTotalTaxable+IF(oknTaxTotalIncludingShippingCost=0,0,oknShippingCost)+IF(oknTax2IsAppliedToTax1=0,0,oknTax1))),2)</f>
        <v>0</v>
      </c>
      <c r="AF48" s="102"/>
      <c r="AG48" s="102"/>
      <c r="AH48" s="103"/>
    </row>
    <row r="49" spans="3:35" ht="15.95" customHeight="1" thickBot="1" x14ac:dyDescent="0.35">
      <c r="C49" s="24"/>
      <c r="D49" s="2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96" t="s">
        <v>27</v>
      </c>
      <c r="Y49" s="96"/>
      <c r="Z49" s="96"/>
      <c r="AA49" s="96"/>
      <c r="AB49" s="96"/>
      <c r="AC49" s="96"/>
      <c r="AD49" s="96"/>
      <c r="AE49" s="97">
        <v>0</v>
      </c>
      <c r="AF49" s="98"/>
      <c r="AG49" s="98"/>
      <c r="AH49" s="99"/>
    </row>
    <row r="50" spans="3:35" ht="15.95" customHeight="1" thickBot="1" x14ac:dyDescent="0.35">
      <c r="C50" s="2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5"/>
      <c r="Y50" s="45"/>
      <c r="Z50" s="45"/>
      <c r="AA50" s="96" t="s">
        <v>25</v>
      </c>
      <c r="AB50" s="96"/>
      <c r="AC50" s="96"/>
      <c r="AD50" s="96"/>
      <c r="AE50" s="101">
        <f>ROUND(oknSubTotal -oknLessDed + oknShippingCost + IF(oknTaxType=0,0,IF(oknTaxType=1,oknTax1,oknTax1+oknTax2)),2)</f>
        <v>0</v>
      </c>
      <c r="AF50" s="102"/>
      <c r="AG50" s="102"/>
      <c r="AH50" s="103"/>
    </row>
    <row r="51" spans="3:35" ht="15.75" customHeight="1" x14ac:dyDescent="0.2">
      <c r="E51" s="82" t="s">
        <v>46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</row>
    <row r="52" spans="3:35" ht="15.75" customHeight="1" x14ac:dyDescent="0.2">
      <c r="E52" s="82" t="s">
        <v>47</v>
      </c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</row>
    <row r="53" spans="3:35" ht="15.75" customHeight="1" x14ac:dyDescent="0.2">
      <c r="E53" s="82" t="s">
        <v>48</v>
      </c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</row>
    <row r="54" spans="3:35" ht="15.75" hidden="1" customHeight="1" x14ac:dyDescent="0.3"/>
    <row r="55" spans="3:35" ht="17.25" thickBot="1" x14ac:dyDescent="0.35">
      <c r="F55" s="92"/>
      <c r="G55" s="92"/>
      <c r="H55" s="92"/>
      <c r="I55" s="92"/>
      <c r="J55" s="92"/>
      <c r="K55" s="92"/>
      <c r="Q55" s="93"/>
      <c r="R55" s="93"/>
      <c r="S55" s="93"/>
      <c r="T55" s="93"/>
      <c r="U55" s="93"/>
      <c r="V55" s="93"/>
      <c r="W55" s="93"/>
      <c r="X55" s="93"/>
      <c r="AD55" s="83"/>
      <c r="AE55" s="83"/>
      <c r="AF55" s="83"/>
      <c r="AG55" s="83"/>
      <c r="AH55" s="83"/>
    </row>
    <row r="56" spans="3:35" ht="15.75" customHeight="1" x14ac:dyDescent="0.3">
      <c r="F56" s="85" t="s">
        <v>22</v>
      </c>
      <c r="G56" s="85"/>
      <c r="H56" s="85"/>
      <c r="I56" s="85"/>
      <c r="J56" s="85"/>
      <c r="K56" s="85"/>
      <c r="Q56" s="84" t="s">
        <v>23</v>
      </c>
      <c r="R56" s="84"/>
      <c r="S56" s="84"/>
      <c r="T56" s="84"/>
      <c r="U56" s="84"/>
      <c r="V56" s="84"/>
      <c r="W56" s="84"/>
      <c r="X56" s="84"/>
      <c r="AD56" s="85" t="s">
        <v>21</v>
      </c>
      <c r="AE56" s="85"/>
      <c r="AF56" s="85"/>
      <c r="AG56" s="85"/>
      <c r="AH56" s="85"/>
    </row>
    <row r="58" spans="3:35" x14ac:dyDescent="0.3">
      <c r="E58" s="14"/>
    </row>
    <row r="924" spans="1:1" hidden="1" x14ac:dyDescent="0.3">
      <c r="A924" s="50" t="s">
        <v>60</v>
      </c>
    </row>
    <row r="946" spans="1:1" hidden="1" x14ac:dyDescent="0.3">
      <c r="A946" s="50" t="s">
        <v>60</v>
      </c>
    </row>
    <row r="949" spans="1:1" hidden="1" x14ac:dyDescent="0.3">
      <c r="A949" s="50" t="s">
        <v>60</v>
      </c>
    </row>
    <row r="984" spans="1:1" hidden="1" x14ac:dyDescent="0.3">
      <c r="A984" s="50" t="s">
        <v>58</v>
      </c>
    </row>
  </sheetData>
  <sheetProtection sheet="1" objects="1" scenarios="1" selectLockedCells="1"/>
  <mergeCells count="122">
    <mergeCell ref="AJ22:AJ25"/>
    <mergeCell ref="AK22:AN25"/>
    <mergeCell ref="AA47:AD47"/>
    <mergeCell ref="AA48:AD48"/>
    <mergeCell ref="AE46:AH46"/>
    <mergeCell ref="AE47:AH47"/>
    <mergeCell ref="AE48:AH48"/>
    <mergeCell ref="M42:AA42"/>
    <mergeCell ref="M33:AA33"/>
    <mergeCell ref="M39:AA39"/>
    <mergeCell ref="M40:AA40"/>
    <mergeCell ref="M41:AA41"/>
    <mergeCell ref="AE35:AH35"/>
    <mergeCell ref="AE36:AH36"/>
    <mergeCell ref="AE37:AH37"/>
    <mergeCell ref="AE38:AH38"/>
    <mergeCell ref="L24:T25"/>
    <mergeCell ref="K22:T23"/>
    <mergeCell ref="AE39:AH39"/>
    <mergeCell ref="AE40:AH40"/>
    <mergeCell ref="AB43:AD43"/>
    <mergeCell ref="AC24:AH25"/>
    <mergeCell ref="AE42:AH42"/>
    <mergeCell ref="AE41:AH41"/>
    <mergeCell ref="I41:L41"/>
    <mergeCell ref="I42:L42"/>
    <mergeCell ref="I37:L37"/>
    <mergeCell ref="I38:L38"/>
    <mergeCell ref="J20:T21"/>
    <mergeCell ref="L14:T15"/>
    <mergeCell ref="G12:T13"/>
    <mergeCell ref="I33:L33"/>
    <mergeCell ref="F33:H33"/>
    <mergeCell ref="I35:L35"/>
    <mergeCell ref="I36:L36"/>
    <mergeCell ref="F34:H34"/>
    <mergeCell ref="F35:H35"/>
    <mergeCell ref="F36:H36"/>
    <mergeCell ref="I34:L34"/>
    <mergeCell ref="M34:AA34"/>
    <mergeCell ref="AB35:AD35"/>
    <mergeCell ref="AB36:AD36"/>
    <mergeCell ref="AB37:AD37"/>
    <mergeCell ref="AB38:AD38"/>
    <mergeCell ref="AB39:AD39"/>
    <mergeCell ref="M35:AA35"/>
    <mergeCell ref="AB40:AD40"/>
    <mergeCell ref="AB41:AD41"/>
    <mergeCell ref="AB42:AD42"/>
    <mergeCell ref="M36:AA36"/>
    <mergeCell ref="M37:AA37"/>
    <mergeCell ref="M38:AA38"/>
    <mergeCell ref="AD55:AH55"/>
    <mergeCell ref="Q56:X56"/>
    <mergeCell ref="AD56:AH56"/>
    <mergeCell ref="F56:K56"/>
    <mergeCell ref="AE45:AH45"/>
    <mergeCell ref="AB44:AD44"/>
    <mergeCell ref="AB45:AD45"/>
    <mergeCell ref="I45:L45"/>
    <mergeCell ref="F55:K55"/>
    <mergeCell ref="Q55:X55"/>
    <mergeCell ref="E52:AI52"/>
    <mergeCell ref="E53:AI53"/>
    <mergeCell ref="F45:H45"/>
    <mergeCell ref="I44:L44"/>
    <mergeCell ref="M45:AA45"/>
    <mergeCell ref="F44:H44"/>
    <mergeCell ref="X49:AD49"/>
    <mergeCell ref="AE49:AH49"/>
    <mergeCell ref="AA46:AD46"/>
    <mergeCell ref="E51:AI51"/>
    <mergeCell ref="AE50:AH50"/>
    <mergeCell ref="AA50:AD50"/>
    <mergeCell ref="AE43:AH43"/>
    <mergeCell ref="AE44:AH44"/>
    <mergeCell ref="AE34:AH34"/>
    <mergeCell ref="Y14:AB15"/>
    <mergeCell ref="AF14:AH15"/>
    <mergeCell ref="Z20:AH21"/>
    <mergeCell ref="AA22:AH23"/>
    <mergeCell ref="F37:H37"/>
    <mergeCell ref="F38:H38"/>
    <mergeCell ref="M43:AA43"/>
    <mergeCell ref="M44:AA44"/>
    <mergeCell ref="F43:H43"/>
    <mergeCell ref="I43:L43"/>
    <mergeCell ref="AB33:AD33"/>
    <mergeCell ref="AB34:AD34"/>
    <mergeCell ref="E29:AI29"/>
    <mergeCell ref="E30:AI30"/>
    <mergeCell ref="E31:AI31"/>
    <mergeCell ref="F39:H39"/>
    <mergeCell ref="F40:H40"/>
    <mergeCell ref="I39:L39"/>
    <mergeCell ref="I40:L40"/>
    <mergeCell ref="F41:H41"/>
    <mergeCell ref="F42:H42"/>
    <mergeCell ref="A13:B13"/>
    <mergeCell ref="F18:T18"/>
    <mergeCell ref="V18:AH18"/>
    <mergeCell ref="AJ2:AN3"/>
    <mergeCell ref="AK4:AN4"/>
    <mergeCell ref="AJ5:AJ9"/>
    <mergeCell ref="AK5:AN9"/>
    <mergeCell ref="AJ10:AJ14"/>
    <mergeCell ref="AK10:AN14"/>
    <mergeCell ref="AJ15:AJ16"/>
    <mergeCell ref="AK15:AN16"/>
    <mergeCell ref="AJ17:AJ21"/>
    <mergeCell ref="AK17:AN21"/>
    <mergeCell ref="AB12:AH13"/>
    <mergeCell ref="Y10:AH11"/>
    <mergeCell ref="A2:B2"/>
    <mergeCell ref="A3:B3"/>
    <mergeCell ref="A4:B4"/>
    <mergeCell ref="A5:B5"/>
    <mergeCell ref="A14:B14"/>
    <mergeCell ref="AA2:AH3"/>
    <mergeCell ref="AA8:AH9"/>
    <mergeCell ref="K10:T11"/>
    <mergeCell ref="J8:T9"/>
  </mergeCells>
  <phoneticPr fontId="10" type="noConversion"/>
  <hyperlinks>
    <hyperlink ref="AJ2:AN3" r:id="rId1" display="To create an invoice (tutorial Movie)" xr:uid="{00000000-0004-0000-0000-000000000000}"/>
    <hyperlink ref="A984" r:id="rId2" tooltip="Job Billing Sample" display="http://www.invoicingtemplate.com/jobinvoicesample.html" xr:uid="{00000000-0004-0000-0000-000001000000}"/>
    <hyperlink ref="ALE1" r:id="rId3" tooltip="Job Invoice Sample" display="http://www.invoicingtemplate.com/jobinvoicesample.html" xr:uid="{00000000-0004-0000-0000-000002000000}"/>
    <hyperlink ref="A949" r:id="rId4" tooltip="Job Billing Sample" display="http://www.invoicingtemplate.com/jobinvoicesample.html" xr:uid="{00000000-0004-0000-0000-000003000000}"/>
    <hyperlink ref="AKD1" r:id="rId5" tooltip="Job Invoice Sample" display="http://www.invoicingtemplate.com/jobinvoicesample.html" xr:uid="{00000000-0004-0000-0000-000004000000}"/>
    <hyperlink ref="A946" r:id="rId6" tooltip="Job Billing Sample" display="http://www.invoicingtemplate.com/jobinvoicesample.html" xr:uid="{00000000-0004-0000-0000-000005000000}"/>
    <hyperlink ref="ALB1" r:id="rId7" tooltip="Job Invoice Sample" display="http://www.invoicingtemplate.com/jobinvoicesample.html" xr:uid="{00000000-0004-0000-0000-000006000000}"/>
    <hyperlink ref="A924" r:id="rId8" tooltip="Job Billing Sample" display="http://www.invoicingtemplate.com/jobinvoicesample.html" xr:uid="{00000000-0004-0000-0000-000007000000}"/>
    <hyperlink ref="AIR1" r:id="rId9" tooltip="Job Invoice Sample" display="http://www.invoicingtemplate.com/jobinvoicesample.html" xr:uid="{00000000-0004-0000-0000-000008000000}"/>
  </hyperlinks>
  <printOptions horizontalCentered="1" verticalCentered="1"/>
  <pageMargins left="0" right="0" top="0.23622047244094499" bottom="0.23599999999999999" header="0.511811023622047" footer="0"/>
  <pageSetup paperSize="9" orientation="portrait" horizontalDpi="4294967293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88" r:id="rId13" name="oknWidget_taxable1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33</xdr:row>
                    <xdr:rowOff>28575</xdr:rowOff>
                  </from>
                  <to>
                    <xdr:col>1</xdr:col>
                    <xdr:colOff>552450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4" name="oknWidget_taxable2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34</xdr:row>
                    <xdr:rowOff>66675</xdr:rowOff>
                  </from>
                  <to>
                    <xdr:col>1</xdr:col>
                    <xdr:colOff>552450</xdr:colOff>
                    <xdr:row>35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5" name="oknWidget_taxable3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35</xdr:row>
                    <xdr:rowOff>76200</xdr:rowOff>
                  </from>
                  <to>
                    <xdr:col>1</xdr:col>
                    <xdr:colOff>552450</xdr:colOff>
                    <xdr:row>36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6" name="oknWidget_taxable4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36</xdr:row>
                    <xdr:rowOff>38100</xdr:rowOff>
                  </from>
                  <to>
                    <xdr:col>1</xdr:col>
                    <xdr:colOff>552450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7" name="oknWidget_taxable5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37</xdr:row>
                    <xdr:rowOff>38100</xdr:rowOff>
                  </from>
                  <to>
                    <xdr:col>1</xdr:col>
                    <xdr:colOff>552450</xdr:colOff>
                    <xdr:row>38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8" name="oknWidget_taxable6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38</xdr:row>
                    <xdr:rowOff>66675</xdr:rowOff>
                  </from>
                  <to>
                    <xdr:col>1</xdr:col>
                    <xdr:colOff>552450</xdr:colOff>
                    <xdr:row>39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9" name="oknWidget_taxable7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39</xdr:row>
                    <xdr:rowOff>38100</xdr:rowOff>
                  </from>
                  <to>
                    <xdr:col>1</xdr:col>
                    <xdr:colOff>552450</xdr:colOff>
                    <xdr:row>40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20" name="oknWidget_taxable8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40</xdr:row>
                    <xdr:rowOff>38100</xdr:rowOff>
                  </from>
                  <to>
                    <xdr:col>1</xdr:col>
                    <xdr:colOff>552450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21" name="oknWidget_taxable9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41</xdr:row>
                    <xdr:rowOff>66675</xdr:rowOff>
                  </from>
                  <to>
                    <xdr:col>1</xdr:col>
                    <xdr:colOff>552450</xdr:colOff>
                    <xdr:row>42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22" name="oknWidget_taxable10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42</xdr:row>
                    <xdr:rowOff>66675</xdr:rowOff>
                  </from>
                  <to>
                    <xdr:col>1</xdr:col>
                    <xdr:colOff>552450</xdr:colOff>
                    <xdr:row>43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23" name="oknWidget_taxable11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43</xdr:row>
                    <xdr:rowOff>76200</xdr:rowOff>
                  </from>
                  <to>
                    <xdr:col>1</xdr:col>
                    <xdr:colOff>552450</xdr:colOff>
                    <xdr:row>44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24" name="oknWidget_taxable12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44</xdr:row>
                    <xdr:rowOff>66675</xdr:rowOff>
                  </from>
                  <to>
                    <xdr:col>1</xdr:col>
                    <xdr:colOff>552450</xdr:colOff>
                    <xdr:row>45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24EC4-48BC-4691-8CCA-4D68DEACE67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oknAgencyAddress</vt:lpstr>
      <vt:lpstr>oknAgencyAuthor</vt:lpstr>
      <vt:lpstr>oknAgencyName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oknCustAddress2</vt:lpstr>
      <vt:lpstr>oknDatabaseName</vt:lpstr>
      <vt:lpstr>oknDispRef</vt:lpstr>
      <vt:lpstr>oknInsAddress</vt:lpstr>
      <vt:lpstr>oknInsName</vt:lpstr>
      <vt:lpstr>oknInsPhone</vt:lpstr>
      <vt:lpstr>oknInvoiceDate</vt:lpstr>
      <vt:lpstr>oknInvoiceID</vt:lpstr>
      <vt:lpstr>oknJobDESC</vt:lpstr>
      <vt:lpstr>oknLessDed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oknStockNumber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oknVIN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Invoice Sample</dc:title>
  <dc:subject>"Job Invoice Sample" summary: Job Invoice Sample provides a service bill template sample that has a special look and feel in style and format as compared to most invoicing templates available here on InvoicingTemplate.com.</dc:subject>
  <dc:creator>https://www.invoicingtemplate.com/</dc:creator>
  <cp:keywords/>
  <dc:description>https://www.invoicingtemplate.com/jobinvoicesample.html</dc:description>
  <cp:lastModifiedBy>liangjun yu</cp:lastModifiedBy>
  <cp:lastPrinted>2017-03-29T17:10:56Z</cp:lastPrinted>
  <dcterms:created xsi:type="dcterms:W3CDTF">2000-07-27T22:24:14Z</dcterms:created>
  <dcterms:modified xsi:type="dcterms:W3CDTF">2024-03-08T11:27:05Z</dcterms:modified>
  <cp:category>Job Invoice Sample, Job Billing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181, Mesquite, Texas, 143736, 139824, 7000279780295228290?+2.80%, 47.2 sq mi, 122.2 km2, 3,045/sq mi, 1,176/km2, 32°45′46″N 96°35′20″W? / ?32.7629°N 96.5888°W? / 32.7629; -96.5888? (Mesquite)</vt:lpwstr>
  </property>
</Properties>
</file>