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84\"/>
    </mc:Choice>
  </mc:AlternateContent>
  <xr:revisionPtr revIDLastSave="0" documentId="13_ncr:1_{1A9AA415-1066-42BE-A3EA-7E545C403CF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Invoice!$AH$45</definedName>
    <definedName name="oknCompanyAddress">Invoice!$F$6</definedName>
    <definedName name="oknCompanyCityStateZip">Invoice!$F$7</definedName>
    <definedName name="oknCompanyContact">Invoice!$F$8</definedName>
    <definedName name="oknCompanyName">Invoice!$F$2</definedName>
    <definedName name="oknCost_1">Invoice!$C$18</definedName>
    <definedName name="oknCost_10">Invoice!$C$27</definedName>
    <definedName name="oknCost_11">Invoice!$C$28</definedName>
    <definedName name="oknCost_12">Invoice!$C$29</definedName>
    <definedName name="oknCost_2">Invoice!$C$19</definedName>
    <definedName name="oknCost_3">Invoice!$C$20</definedName>
    <definedName name="oknCost_4">Invoice!$C$21</definedName>
    <definedName name="oknCost_5">Invoice!$C$22</definedName>
    <definedName name="oknCost_6">Invoice!$C$23</definedName>
    <definedName name="oknCost_7">Invoice!$C$24</definedName>
    <definedName name="oknCost_8">Invoice!$C$25</definedName>
    <definedName name="oknCost_9">Invoice!$C$26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Invoice!$A$6</definedName>
    <definedName name="oknDays">Invoice!$M$13</definedName>
    <definedName name="oknDueDate">Invoice!$AQ$15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Invoice!$L$4</definedName>
    <definedName name="oknInvoiceID">Invoice!$G$4</definedName>
    <definedName name="oknLineTotal_1">Invoice!$N$18</definedName>
    <definedName name="oknLineTotal_10">Invoice!$N$27</definedName>
    <definedName name="oknLineTotal_11">Invoice!$N$28</definedName>
    <definedName name="oknLineTotal_12">Invoice!$N$29</definedName>
    <definedName name="oknLineTotal_13">Invoice!$N$30</definedName>
    <definedName name="oknLineTotal_14">Invoice!$N$31</definedName>
    <definedName name="oknLineTotal_15">Invoice!$N$32</definedName>
    <definedName name="oknLineTotal_16">Invoice!$N$33</definedName>
    <definedName name="oknLineTotal_17">Invoice!#REF!</definedName>
    <definedName name="oknLineTotal_18">Invoice!#REF!</definedName>
    <definedName name="oknLineTotal_19">Invoice!#REF!</definedName>
    <definedName name="oknLineTotal_2">Invoice!$N$19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3">Invoice!$N$20</definedName>
    <definedName name="oknLineTotal_4">Invoice!$N$21</definedName>
    <definedName name="oknLineTotal_5">Invoice!$N$22</definedName>
    <definedName name="oknLineTotal_6">Invoice!$N$23</definedName>
    <definedName name="oknLineTotal_7">Invoice!$N$24</definedName>
    <definedName name="oknLineTotal_8">Invoice!$N$25</definedName>
    <definedName name="oknLineTotal_9">Invoice!$N$26</definedName>
    <definedName name="oknLineTotalTaxable">Invoice!#REF!</definedName>
    <definedName name="oknNotes">Invoice!$F$35</definedName>
    <definedName name="oknOrderID">Invoice!$AI$15</definedName>
    <definedName name="oknPaymentAmount">Invoice!$H$39</definedName>
    <definedName name="oknPaymentCheckNumber">Invoice!$K$39</definedName>
    <definedName name="oknPaymentCreatedDate">Invoice!$F$39</definedName>
    <definedName name="oknPaymentDetail">Invoice!$F$40:$N$42</definedName>
    <definedName name="oknPaymentNotes">Invoice!$N$39</definedName>
    <definedName name="oknPaymentPaymentTerm">Invoice!$J$39</definedName>
    <definedName name="oknPayments">Invoice!$AH$44</definedName>
    <definedName name="oknPaymentTerm">Invoice!$G$37</definedName>
    <definedName name="oknPaymentTerms">Invoice!$T$35</definedName>
    <definedName name="oknPaymentTotalApplied">Invoice!$I$39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Invoice!$AB$18</definedName>
    <definedName name="oknPrice_10">Invoice!$AB$27</definedName>
    <definedName name="oknPrice_11">Invoice!$Q$28</definedName>
    <definedName name="oknPrice_12">Invoice!$Q$29</definedName>
    <definedName name="oknPrice_13">Invoice!$Q$30</definedName>
    <definedName name="oknPrice_14">Invoice!$Q$31</definedName>
    <definedName name="oknPrice_15">Invoice!$Q$32</definedName>
    <definedName name="oknPrice_16">Invoice!$Q$33</definedName>
    <definedName name="oknPrice_17">Invoice!#REF!</definedName>
    <definedName name="oknPrice_18">Invoice!#REF!</definedName>
    <definedName name="oknPrice_19">Invoice!#REF!</definedName>
    <definedName name="oknPrice_2">Invoice!$AB$19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3">Invoice!$AB$20</definedName>
    <definedName name="oknPrice_4">Invoice!$AB$21</definedName>
    <definedName name="oknPrice_5">Invoice!$AB$22</definedName>
    <definedName name="oknPrice_6">Invoice!$AB$23</definedName>
    <definedName name="oknPrice_7">Invoice!$AB$24</definedName>
    <definedName name="oknPrice_8">Invoice!$AB$25</definedName>
    <definedName name="oknPrice_9">Invoice!$AB$26</definedName>
    <definedName name="oknPrInvoiceID">'Payment Report'!$D$13</definedName>
    <definedName name="oknPrNotes">'Payment Report'!$F$13</definedName>
    <definedName name="oknProductID_1">Invoice!$F$18</definedName>
    <definedName name="oknProductID_10">Invoice!$F$27</definedName>
    <definedName name="oknProductID_11">Invoice!$F$28</definedName>
    <definedName name="oknProductID_12">Invoice!$F$29</definedName>
    <definedName name="oknProductID_13">Invoice!$F$30</definedName>
    <definedName name="oknProductID_14">Invoice!$F$31</definedName>
    <definedName name="oknProductID_15">Invoice!$F$32</definedName>
    <definedName name="oknProductID_16">Invoice!$F$33</definedName>
    <definedName name="oknProductID_17">Invoice!#REF!</definedName>
    <definedName name="oknProductID_18">Invoice!#REF!</definedName>
    <definedName name="oknProductID_19">Invoice!#REF!</definedName>
    <definedName name="oknProductID_2">Invoice!$F$19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3">Invoice!$F$20</definedName>
    <definedName name="oknProductID_4">Invoice!$F$21</definedName>
    <definedName name="oknProductID_5">Invoice!$F$22</definedName>
    <definedName name="oknProductID_6">Invoice!$F$23</definedName>
    <definedName name="oknProductID_7">Invoice!$F$24</definedName>
    <definedName name="oknProductID_8">Invoice!$F$25</definedName>
    <definedName name="oknProductID_9">Invoice!$F$26</definedName>
    <definedName name="oknProductName_1">Invoice!$H$18</definedName>
    <definedName name="oknProductName_10">Invoice!$H$27</definedName>
    <definedName name="oknProductName_11">Invoice!$H$28</definedName>
    <definedName name="oknProductName_12">Invoice!$H$29</definedName>
    <definedName name="oknProductName_13">Invoice!$H$30</definedName>
    <definedName name="oknProductName_14">Invoice!$H$31</definedName>
    <definedName name="oknProductName_15">Invoice!$H$32</definedName>
    <definedName name="oknProductName_16">Invoice!$H$33</definedName>
    <definedName name="oknProductName_17">Invoice!#REF!</definedName>
    <definedName name="oknProductName_18">Invoice!#REF!</definedName>
    <definedName name="oknProductName_19">Invoice!#REF!</definedName>
    <definedName name="oknProductName_2">Invoice!$H$19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3">Invoice!$H$20</definedName>
    <definedName name="oknProductName_4">Invoice!$H$21</definedName>
    <definedName name="oknProductName_5">Invoice!$H$22</definedName>
    <definedName name="oknProductName_6">Invoice!$H$23</definedName>
    <definedName name="oknProductName_7">Invoice!$H$24</definedName>
    <definedName name="oknProductName_8">Invoice!$H$25</definedName>
    <definedName name="oknProductName_9">Invoice!$H$26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Invoice!$M$18</definedName>
    <definedName name="oknQuantity_10">Invoice!$M$27</definedName>
    <definedName name="oknQuantity_11">Invoice!$M$28</definedName>
    <definedName name="oknQuantity_12">Invoice!$M$29</definedName>
    <definedName name="oknQuantity_13">Invoice!$M$30</definedName>
    <definedName name="oknQuantity_14">Invoice!$M$31</definedName>
    <definedName name="oknQuantity_15">Invoice!$M$32</definedName>
    <definedName name="oknQuantity_16">Invoice!$M$33</definedName>
    <definedName name="oknQuantity_17">Invoice!#REF!</definedName>
    <definedName name="oknQuantity_18">Invoice!#REF!</definedName>
    <definedName name="oknQuantity_19">Invoice!#REF!</definedName>
    <definedName name="oknQuantity_2">Invoice!$M$19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3">Invoice!$M$20</definedName>
    <definedName name="oknQuantity_4">Invoice!$M$21</definedName>
    <definedName name="oknQuantity_5">Invoice!$M$22</definedName>
    <definedName name="oknQuantity_6">Invoice!$M$23</definedName>
    <definedName name="oknQuantity_7">Invoice!$M$24</definedName>
    <definedName name="oknQuantity_8">Invoice!$M$25</definedName>
    <definedName name="oknQuantity_9">Invoice!$M$26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Invoice!$AK$15</definedName>
    <definedName name="oknSavingInvoiceClearWorksheet" hidden="1">'Office-Kit.com.System'!$B$9</definedName>
    <definedName name="oknSavingInvoicePromptForPayment" hidden="1">'Office-Kit.com.System'!$B$8</definedName>
    <definedName name="oknSelected_1">Invoice!$E$18</definedName>
    <definedName name="oknSelected_10">Invoice!$E$27</definedName>
    <definedName name="oknSelected_11">Invoice!$E$28</definedName>
    <definedName name="oknSelected_12">Invoice!$E$29</definedName>
    <definedName name="oknSelected_13">Invoice!$E$30</definedName>
    <definedName name="oknSelected_14">Invoice!$E$31</definedName>
    <definedName name="oknSelected_15">Invoice!$E$32</definedName>
    <definedName name="oknSelected_16">Invoice!$E$33</definedName>
    <definedName name="oknSelected_2">Invoice!$E$19</definedName>
    <definedName name="oknSelected_3">Invoice!$E$20</definedName>
    <definedName name="oknSelected_4">Invoice!$E$21</definedName>
    <definedName name="oknSelected_5">Invoice!$E$22</definedName>
    <definedName name="oknSelected_6">Invoice!$E$23</definedName>
    <definedName name="oknSelected_7">Invoice!$E$24</definedName>
    <definedName name="oknSelected_8">Invoice!$E$25</definedName>
    <definedName name="oknSelected_9">Invoice!$E$26</definedName>
    <definedName name="oknSelectedTotal_1">Invoice!$N$36</definedName>
    <definedName name="oknShipAddress">Invoice!$Z$7</definedName>
    <definedName name="oknShipCityStateZip">Invoice!$Z$9</definedName>
    <definedName name="oknShipContact">Invoice!$Z$12</definedName>
    <definedName name="oknShipCountry">Invoice!$Z$11</definedName>
    <definedName name="oknShipDate">Invoice!$AM$15</definedName>
    <definedName name="oknShipName">Invoice!$Z$6</definedName>
    <definedName name="oknShippingCost">Invoice!$AH$46</definedName>
    <definedName name="oknShipVia">Invoice!$AN$15</definedName>
    <definedName name="oknShipZipPostcode">Invoice!$Z$10</definedName>
    <definedName name="oknStatus">Invoice!$A$8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Invoice!$B$13</definedName>
    <definedName name="oknTax2">Invoice!#REF!</definedName>
    <definedName name="oknTax2IsAppliedToTax1">Invoice!$B$10</definedName>
    <definedName name="oknTax2Name">Invoice!#REF!</definedName>
    <definedName name="oknTax2Rate">Invoice!#REF!</definedName>
    <definedName name="oknTax2RateDefault">Invoice!$B$14</definedName>
    <definedName name="oknTaxable_1">Invoice!$B$18</definedName>
    <definedName name="oknTaxable_10">Invoice!$B$27</definedName>
    <definedName name="oknTaxable_11">Invoice!$B$28</definedName>
    <definedName name="oknTaxable_12">Invoice!$B$29</definedName>
    <definedName name="oknTaxable_13">Invoice!$B$30</definedName>
    <definedName name="oknTaxable_14">Invoice!$B$31</definedName>
    <definedName name="oknTaxable_15">Invoice!$B$32</definedName>
    <definedName name="oknTaxable_16">Invoice!$B$33</definedName>
    <definedName name="oknTaxable_17">Invoice!#REF!</definedName>
    <definedName name="oknTaxable_18">Invoice!#REF!</definedName>
    <definedName name="oknTaxable_19">Invoice!#REF!</definedName>
    <definedName name="oknTaxable_2">Invoice!$B$19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3">Invoice!$B$20</definedName>
    <definedName name="oknTaxable_4">Invoice!$B$21</definedName>
    <definedName name="oknTaxable_5">Invoice!$B$22</definedName>
    <definedName name="oknTaxable_6">Invoice!$B$23</definedName>
    <definedName name="oknTaxable_7">Invoice!$B$24</definedName>
    <definedName name="oknTaxable_8">Invoice!$B$25</definedName>
    <definedName name="oknTaxable_9">Invoice!$B$26</definedName>
    <definedName name="oknTaxTotalIncludingShippingCost">Invoice!$B$12</definedName>
    <definedName name="oknTaxType">Invoice!$B$9</definedName>
    <definedName name="oknTotal">Invoice!$N$34</definedName>
    <definedName name="oknWhoAddress">Invoice!$G$12</definedName>
    <definedName name="oknWhoCityStateZip">Invoice!$G$13</definedName>
    <definedName name="oknWhoCountry">Invoice!$Z$13</definedName>
    <definedName name="oknWhoEmail">Invoice!$G$15</definedName>
    <definedName name="oknWhoID">Invoice!$M$12</definedName>
    <definedName name="oknWhoName">Invoice!$G$11</definedName>
    <definedName name="oknWhoPhone">Invoice!$G$14</definedName>
    <definedName name="oknWhoZipPostcode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Invoice!$2:$17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34" i="1"/>
  <c r="AF37" i="1"/>
  <c r="AG37" i="1"/>
  <c r="AF38" i="1"/>
  <c r="AG38" i="1"/>
  <c r="AG39" i="1"/>
  <c r="AG42" i="1"/>
  <c r="AG41" i="1" l="1"/>
  <c r="AG36" i="1"/>
  <c r="AH45" i="1"/>
  <c r="AG43" i="1" s="1"/>
</calcChain>
</file>

<file path=xl/sharedStrings.xml><?xml version="1.0" encoding="utf-8"?>
<sst xmlns="http://schemas.openxmlformats.org/spreadsheetml/2006/main" count="212" uniqueCount="145">
  <si>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</si>
  <si>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</si>
  <si>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</si>
  <si>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</si>
  <si>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</si>
  <si>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</si>
  <si>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</si>
  <si>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</si>
  <si>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</si>
  <si>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</si>
  <si>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</si>
  <si>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</si>
  <si>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</si>
  <si>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</si>
  <si>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</si>
  <si>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</si>
  <si>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</si>
  <si>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</si>
  <si>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</si>
  <si>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</si>
  <si>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</si>
  <si>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</si>
  <si>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</si>
  <si>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S &amp; H</t>
  </si>
  <si>
    <t>PAID</t>
  </si>
  <si>
    <t>TOTAL DUE</t>
  </si>
  <si>
    <t>Quick  View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</si>
  <si>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</si>
  <si>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</si>
  <si>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</si>
  <si>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</si>
  <si>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</si>
  <si>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</si>
  <si>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</si>
  <si>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</si>
  <si>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</si>
  <si>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</si>
  <si>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</si>
  <si>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</si>
  <si>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</si>
  <si>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</si>
  <si>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</si>
  <si>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</si>
  <si>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</si>
  <si>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</si>
  <si>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</si>
  <si>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</si>
  <si>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</si>
  <si>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</si>
  <si>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</si>
  <si>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</si>
  <si>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</si>
  <si>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</si>
  <si>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</si>
  <si>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</si>
  <si>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</si>
  <si>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</si>
  <si>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</si>
  <si>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</si>
  <si>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</si>
  <si>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</si>
  <si>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</si>
  <si>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</si>
  <si>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</si>
  <si>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</si>
  <si>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</si>
  <si>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</si>
  <si>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</si>
  <si>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</si>
  <si>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</si>
  <si>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</si>
  <si>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</si>
  <si>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</si>
  <si>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</si>
  <si>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cost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</si>
  <si>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</si>
  <si>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</si>
  <si>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</si>
  <si>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</si>
  <si>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Total Applied</t>
  </si>
  <si>
    <t>APPLIED</t>
  </si>
  <si>
    <t xml:space="preserve">To Schedule Call: </t>
  </si>
  <si>
    <t>Upon Completion</t>
  </si>
  <si>
    <t>Submit To:</t>
  </si>
  <si>
    <t>Terms:</t>
  </si>
  <si>
    <t>Days to Complete:</t>
  </si>
  <si>
    <t>Qty</t>
  </si>
  <si>
    <t>$C$3</t>
    <phoneticPr fontId="8" type="noConversion"/>
  </si>
  <si>
    <t>Selected</t>
    <phoneticPr fontId="6" type="noConversion"/>
  </si>
  <si>
    <t>Name</t>
    <phoneticPr fontId="6" type="noConversion"/>
  </si>
  <si>
    <t>Address</t>
    <phoneticPr fontId="6" type="noConversion"/>
  </si>
  <si>
    <t>City, ST ZIP</t>
    <phoneticPr fontId="6" type="noConversion"/>
  </si>
  <si>
    <t>Phone</t>
    <phoneticPr fontId="6" type="noConversion"/>
  </si>
  <si>
    <t>Email</t>
    <phoneticPr fontId="6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</si>
  <si>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</si>
  <si>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</si>
  <si>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</si>
  <si>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</si>
  <si>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</si>
  <si>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</si>
  <si>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</si>
  <si>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</si>
  <si>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</si>
  <si>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</si>
  <si>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</si>
  <si>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Disallow negative stock</t>
  </si>
  <si>
    <t xml:space="preserve">  (xxx) xxx-xxxxxxx </t>
    <phoneticPr fontId="6" type="noConversion"/>
  </si>
  <si>
    <t>Your company business number or contact /web site</t>
    <phoneticPr fontId="6" type="noConversion"/>
  </si>
  <si>
    <t>Ship To fields (not used)</t>
    <phoneticPr fontId="6" type="noConversion"/>
  </si>
  <si>
    <t>Your service company name</t>
    <phoneticPr fontId="6" type="noConversion"/>
  </si>
  <si>
    <t>Pending</t>
  </si>
  <si>
    <t>Payment Upon Completion (no deposit necessary)</t>
  </si>
  <si>
    <t>Andrew Schmitz</t>
  </si>
  <si>
    <t>afbnc</t>
  </si>
  <si>
    <t xml:space="preserve">Acceptance of Proposal: </t>
  </si>
  <si>
    <t xml:space="preserve">            Date:</t>
  </si>
  <si>
    <t>26NC</t>
  </si>
  <si>
    <t>14LVNC</t>
  </si>
  <si>
    <t>C1002</t>
  </si>
  <si>
    <t xml:space="preserve">
</t>
  </si>
  <si>
    <t>Your company address</t>
  </si>
  <si>
    <t>Your company city, state ZIP</t>
  </si>
  <si>
    <t>Customer#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</si>
  <si>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</si>
  <si>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c4084</t>
  </si>
  <si>
    <t>c4084.mdb</t>
  </si>
  <si>
    <t>ESTIMATE #</t>
  </si>
  <si>
    <t>asfsaff</t>
  </si>
  <si>
    <t>#</t>
  </si>
  <si>
    <t>DATE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</si>
  <si>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</si>
  <si>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</si>
  <si>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</si>
  <si>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</si>
  <si>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</si>
  <si>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</si>
  <si>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</si>
  <si>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</si>
  <si>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Job Estimate Template for Excel - c4084</t>
  </si>
  <si>
    <t>Job Estimate in Excel Format</t>
  </si>
  <si>
    <t>Job Estimate Template for Excelc4084</t>
  </si>
  <si>
    <t>© 2017 InvoicingTemplate.com / Uniform Software LTD</t>
  </si>
  <si>
    <t>Job Estimate in Excel Format - 147, McKinney, Texas, 172298, 131117, 7001314078265976190?+31.41%, 63.0 sq mi, 163.2 km2, 2,735/sq mi, 1,056/km2, 33°11′55″N 96°40′05″W? / ?33.1985°N 96.6680°W? / 33.1985; -96.6680? (McKinney)</t>
  </si>
  <si>
    <t>Job Estimate Template for Excelc4084 - 147, McKinney, Texas, 172298, 131117, 7001314078265976190?+31.41%, 63.0 sq mi, 163.2 km2, 2,735/sq mi, 1,056/km2, 33°11′55″N 96°40′05″W? / ?33.1985°N 96.6680°W? / 33.1985; -96.6680? (McKinney)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</si>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</sst>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b/>
      <sz val="10"/>
      <name val="Arial Unicode MS"/>
      <family val="2"/>
      <charset val="134"/>
    </font>
    <font>
      <sz val="10"/>
      <color indexed="42"/>
      <name val="Arial Unicode MS"/>
      <family val="2"/>
      <charset val="134"/>
    </font>
    <font>
      <b/>
      <sz val="12"/>
      <name val="Arial Unicode MS"/>
      <family val="2"/>
      <charset val="134"/>
    </font>
    <font>
      <u/>
      <sz val="10"/>
      <color indexed="12"/>
      <name val="Arial Unicode MS"/>
      <family val="2"/>
      <charset val="134"/>
    </font>
    <font>
      <i/>
      <sz val="10"/>
      <name val="Arial Unicode MS"/>
      <family val="2"/>
      <charset val="134"/>
    </font>
    <font>
      <sz val="10"/>
      <color indexed="63"/>
      <name val="Arial Unicode MS"/>
      <family val="2"/>
      <charset val="134"/>
    </font>
    <font>
      <sz val="8"/>
      <name val="Arial Unicode MS"/>
      <family val="2"/>
      <charset val="134"/>
    </font>
    <font>
      <b/>
      <sz val="20"/>
      <name val="Baskerville Old Face"/>
      <family val="1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12"/>
      <color theme="4" tint="-0.249977111117893"/>
      <name val="Baskerville Old Face"/>
      <family val="1"/>
    </font>
    <font>
      <sz val="12"/>
      <name val="Arial Unicode MS"/>
      <family val="2"/>
      <charset val="13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DashDot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5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3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2" borderId="6" xfId="0" applyNumberFormat="1" applyFont="1" applyFill="1" applyBorder="1" applyAlignment="1">
      <alignment horizontal="left" indent="1"/>
    </xf>
    <xf numFmtId="164" fontId="7" fillId="0" borderId="7" xfId="0" applyNumberFormat="1" applyFont="1" applyBorder="1" applyProtection="1">
      <protection locked="0"/>
    </xf>
    <xf numFmtId="164" fontId="7" fillId="0" borderId="4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 applyProtection="1">
      <alignment vertical="center"/>
      <protection locked="0"/>
    </xf>
    <xf numFmtId="0" fontId="17" fillId="2" borderId="0" xfId="0" applyFont="1" applyFill="1" applyAlignment="1">
      <alignment vertical="center" wrapText="1"/>
    </xf>
    <xf numFmtId="167" fontId="14" fillId="0" borderId="7" xfId="0" applyNumberFormat="1" applyFont="1" applyBorder="1" applyAlignment="1" applyProtection="1">
      <alignment vertical="center"/>
      <protection locked="0"/>
    </xf>
    <xf numFmtId="171" fontId="14" fillId="0" borderId="17" xfId="0" applyNumberFormat="1" applyFont="1" applyBorder="1" applyAlignment="1" applyProtection="1">
      <alignment horizontal="left" vertical="center"/>
      <protection locked="0" hidden="1"/>
    </xf>
    <xf numFmtId="169" fontId="14" fillId="0" borderId="10" xfId="0" applyNumberFormat="1" applyFont="1" applyBorder="1" applyAlignment="1" applyProtection="1">
      <alignment horizontal="right" vertical="center"/>
      <protection locked="0"/>
    </xf>
    <xf numFmtId="167" fontId="14" fillId="0" borderId="10" xfId="0" applyNumberFormat="1" applyFont="1" applyBorder="1" applyAlignment="1" applyProtection="1">
      <alignment vertical="center"/>
      <protection locked="0"/>
    </xf>
    <xf numFmtId="171" fontId="22" fillId="0" borderId="10" xfId="0" applyNumberFormat="1" applyFont="1" applyBorder="1" applyAlignment="1" applyProtection="1">
      <alignment horizontal="left" vertical="center"/>
      <protection locked="0" hidden="1"/>
    </xf>
    <xf numFmtId="171" fontId="14" fillId="0" borderId="11" xfId="0" applyNumberFormat="1" applyFont="1" applyBorder="1" applyAlignment="1" applyProtection="1">
      <alignment horizontal="left" vertical="center"/>
      <protection locked="0" hidden="1"/>
    </xf>
    <xf numFmtId="167" fontId="14" fillId="0" borderId="9" xfId="0" applyNumberFormat="1" applyFont="1" applyBorder="1" applyAlignment="1" applyProtection="1">
      <alignment vertical="center"/>
      <protection locked="0"/>
    </xf>
    <xf numFmtId="171" fontId="14" fillId="0" borderId="10" xfId="0" applyNumberFormat="1" applyFont="1" applyBorder="1" applyAlignment="1" applyProtection="1">
      <alignment horizontal="left" vertical="center"/>
      <protection locked="0" hidden="1"/>
    </xf>
    <xf numFmtId="167" fontId="14" fillId="0" borderId="5" xfId="0" applyNumberFormat="1" applyFont="1" applyBorder="1" applyAlignment="1" applyProtection="1">
      <alignment vertical="center"/>
      <protection locked="0"/>
    </xf>
    <xf numFmtId="171" fontId="14" fillId="0" borderId="4" xfId="0" applyNumberFormat="1" applyFont="1" applyBorder="1" applyAlignment="1" applyProtection="1">
      <alignment horizontal="left" vertical="center"/>
      <protection locked="0" hidden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43" fontId="14" fillId="0" borderId="4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vertical="center" wrapText="1"/>
      <protection locked="0"/>
    </xf>
    <xf numFmtId="43" fontId="14" fillId="0" borderId="4" xfId="0" applyNumberFormat="1" applyFont="1" applyBorder="1" applyAlignment="1" applyProtection="1">
      <alignment horizontal="right" vertical="center"/>
      <protection locked="0" hidden="1"/>
    </xf>
    <xf numFmtId="172" fontId="15" fillId="2" borderId="12" xfId="0" applyNumberFormat="1" applyFont="1" applyFill="1" applyBorder="1" applyAlignment="1">
      <alignment horizontal="center" vertical="center"/>
    </xf>
    <xf numFmtId="173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15" xfId="0" applyFont="1" applyBorder="1" applyAlignment="1" applyProtection="1">
      <alignment vertical="center"/>
      <protection locked="0"/>
    </xf>
    <xf numFmtId="0" fontId="21" fillId="0" borderId="0" xfId="0" applyFont="1" applyAlignment="1">
      <alignment vertical="center"/>
    </xf>
    <xf numFmtId="0" fontId="14" fillId="0" borderId="0" xfId="0" applyFont="1"/>
    <xf numFmtId="0" fontId="14" fillId="0" borderId="18" xfId="0" applyFont="1" applyBorder="1" applyAlignment="1">
      <alignment vertical="center"/>
    </xf>
    <xf numFmtId="0" fontId="14" fillId="4" borderId="0" xfId="0" applyFont="1" applyFill="1" applyAlignment="1">
      <alignment vertical="center"/>
    </xf>
    <xf numFmtId="0" fontId="18" fillId="4" borderId="0" xfId="0" applyFont="1" applyFill="1" applyAlignment="1">
      <alignment horizontal="right" vertical="center"/>
    </xf>
    <xf numFmtId="168" fontId="14" fillId="4" borderId="0" xfId="0" applyNumberFormat="1" applyFont="1" applyFill="1" applyAlignment="1">
      <alignment horizontal="left" vertical="center" shrinkToFit="1"/>
    </xf>
    <xf numFmtId="0" fontId="14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center" vertical="center"/>
    </xf>
    <xf numFmtId="44" fontId="14" fillId="4" borderId="0" xfId="0" applyNumberFormat="1" applyFont="1" applyFill="1" applyAlignment="1">
      <alignment horizontal="left" vertical="center"/>
    </xf>
    <xf numFmtId="166" fontId="14" fillId="4" borderId="0" xfId="0" applyNumberFormat="1" applyFont="1" applyFill="1" applyAlignment="1">
      <alignment horizontal="left" vertical="center"/>
    </xf>
    <xf numFmtId="43" fontId="14" fillId="4" borderId="0" xfId="0" applyNumberFormat="1" applyFont="1" applyFill="1" applyAlignment="1">
      <alignment horizontal="left" vertical="center"/>
    </xf>
    <xf numFmtId="0" fontId="14" fillId="6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10" fontId="20" fillId="6" borderId="0" xfId="1" applyNumberFormat="1" applyFont="1" applyFill="1" applyBorder="1" applyAlignment="1" applyProtection="1">
      <alignment horizontal="left" vertical="center"/>
    </xf>
    <xf numFmtId="0" fontId="20" fillId="6" borderId="0" xfId="1" applyFont="1" applyFill="1" applyAlignment="1" applyProtection="1"/>
    <xf numFmtId="0" fontId="17" fillId="0" borderId="0" xfId="0" applyFont="1" applyAlignment="1">
      <alignment horizontal="right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65" fontId="23" fillId="0" borderId="0" xfId="0" applyNumberFormat="1" applyFont="1" applyAlignment="1">
      <alignment horizontal="right" vertical="center"/>
    </xf>
    <xf numFmtId="170" fontId="23" fillId="0" borderId="0" xfId="0" applyNumberFormat="1" applyFont="1" applyAlignment="1">
      <alignment horizontal="right" vertical="center"/>
    </xf>
    <xf numFmtId="10" fontId="23" fillId="0" borderId="0" xfId="0" applyNumberFormat="1" applyFont="1" applyAlignment="1">
      <alignment horizontal="right" vertical="center"/>
    </xf>
    <xf numFmtId="0" fontId="14" fillId="7" borderId="0" xfId="0" applyFont="1" applyFill="1" applyAlignment="1">
      <alignment vertical="center"/>
    </xf>
    <xf numFmtId="0" fontId="14" fillId="7" borderId="0" xfId="0" applyFont="1" applyFill="1" applyAlignment="1" applyProtection="1">
      <alignment vertical="center"/>
      <protection locked="0" hidden="1"/>
    </xf>
    <xf numFmtId="0" fontId="15" fillId="7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24" fillId="0" borderId="0" xfId="0" applyFont="1" applyAlignment="1">
      <alignment horizontal="center" vertical="center"/>
    </xf>
    <xf numFmtId="167" fontId="14" fillId="0" borderId="4" xfId="0" applyNumberFormat="1" applyFont="1" applyBorder="1" applyAlignment="1" applyProtection="1">
      <alignment vertical="center"/>
      <protection locked="0"/>
    </xf>
    <xf numFmtId="171" fontId="14" fillId="0" borderId="6" xfId="0" applyNumberFormat="1" applyFont="1" applyBorder="1" applyAlignment="1" applyProtection="1">
      <alignment horizontal="left" vertical="center"/>
      <protection locked="0" hidden="1"/>
    </xf>
    <xf numFmtId="0" fontId="17" fillId="7" borderId="3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9" fillId="0" borderId="19" xfId="2" applyFont="1" applyBorder="1"/>
    <xf numFmtId="0" fontId="31" fillId="0" borderId="20" xfId="2" applyFont="1" applyBorder="1" applyAlignment="1">
      <alignment horizontal="left" vertical="center"/>
    </xf>
    <xf numFmtId="0" fontId="30" fillId="0" borderId="19" xfId="2" applyBorder="1"/>
    <xf numFmtId="0" fontId="30" fillId="0" borderId="0" xfId="2"/>
    <xf numFmtId="0" fontId="32" fillId="0" borderId="21" xfId="2" applyFont="1" applyBorder="1" applyAlignment="1">
      <alignment horizontal="left" wrapText="1" indent="1"/>
    </xf>
    <xf numFmtId="0" fontId="32" fillId="0" borderId="19" xfId="2" applyFont="1" applyBorder="1"/>
    <xf numFmtId="0" fontId="32" fillId="0" borderId="19" xfId="2" applyFont="1" applyBorder="1" applyAlignment="1">
      <alignment horizontal="left" wrapText="1"/>
    </xf>
    <xf numFmtId="0" fontId="33" fillId="0" borderId="19" xfId="2" applyFont="1" applyBorder="1" applyAlignment="1">
      <alignment horizontal="left" wrapText="1"/>
    </xf>
    <xf numFmtId="0" fontId="34" fillId="0" borderId="19" xfId="4" applyBorder="1" applyAlignment="1" applyProtection="1">
      <alignment horizontal="left" wrapText="1"/>
    </xf>
    <xf numFmtId="0" fontId="32" fillId="0" borderId="19" xfId="2" applyFont="1" applyBorder="1" applyAlignment="1">
      <alignment horizontal="left"/>
    </xf>
    <xf numFmtId="0" fontId="29" fillId="0" borderId="0" xfId="2" applyFont="1"/>
    <xf numFmtId="0" fontId="9" fillId="0" borderId="0" xfId="1" applyAlignment="1" applyProtection="1"/>
    <xf numFmtId="0" fontId="9" fillId="6" borderId="0" xfId="1" applyFill="1" applyAlignment="1" applyProtection="1">
      <alignment vertical="center"/>
    </xf>
    <xf numFmtId="0" fontId="9" fillId="7" borderId="0" xfId="1" applyFill="1" applyAlignment="1" applyProtection="1">
      <alignment vertical="center"/>
    </xf>
    <xf numFmtId="0" fontId="2" fillId="0" borderId="0" xfId="7"/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172" fontId="15" fillId="2" borderId="12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Continuous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4" fillId="5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27" fillId="0" borderId="0" xfId="0" applyFont="1" applyAlignment="1">
      <alignment horizontal="center" vertical="center"/>
    </xf>
    <xf numFmtId="14" fontId="14" fillId="5" borderId="0" xfId="0" applyNumberFormat="1" applyFont="1" applyFill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0" fontId="14" fillId="11" borderId="2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49" fontId="14" fillId="0" borderId="9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49" fontId="14" fillId="0" borderId="6" xfId="0" applyNumberFormat="1" applyFont="1" applyBorder="1" applyAlignment="1" applyProtection="1">
      <alignment horizontal="center" vertical="center"/>
      <protection locked="0"/>
    </xf>
    <xf numFmtId="0" fontId="7" fillId="9" borderId="0" xfId="0" applyFont="1" applyFill="1" applyAlignment="1">
      <alignment horizontal="left" vertical="center" wrapText="1"/>
    </xf>
    <xf numFmtId="0" fontId="26" fillId="8" borderId="0" xfId="0" applyFont="1" applyFill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7" fillId="7" borderId="13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/>
      <protection locked="0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10" fontId="23" fillId="6" borderId="0" xfId="0" applyNumberFormat="1" applyFont="1" applyFill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49" fontId="28" fillId="10" borderId="0" xfId="0" applyNumberFormat="1" applyFont="1" applyFill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5" fillId="2" borderId="13" xfId="0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7" fillId="0" borderId="8" xfId="0" applyFont="1" applyBorder="1" applyAlignment="1">
      <alignment horizontal="right" vertical="center"/>
    </xf>
    <xf numFmtId="0" fontId="17" fillId="0" borderId="17" xfId="0" applyFont="1" applyBorder="1" applyAlignment="1">
      <alignment horizontal="right" vertical="center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14" fontId="10" fillId="2" borderId="16" xfId="0" applyNumberFormat="1" applyFont="1" applyFill="1" applyBorder="1" applyAlignment="1">
      <alignment horizontal="left" indent="1"/>
    </xf>
    <xf numFmtId="14" fontId="10" fillId="2" borderId="17" xfId="0" applyNumberFormat="1" applyFont="1" applyFill="1" applyBorder="1" applyAlignment="1">
      <alignment horizontal="left" indent="1"/>
    </xf>
    <xf numFmtId="14" fontId="10" fillId="2" borderId="5" xfId="0" applyNumberFormat="1" applyFont="1" applyFill="1" applyBorder="1" applyAlignment="1">
      <alignment horizontal="left" indent="1"/>
    </xf>
    <xf numFmtId="14" fontId="10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66E8F94-B743-491A-9214-A4CA4101B13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jobestimatetemplateexc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9526</xdr:colOff>
      <xdr:row>8</xdr:row>
      <xdr:rowOff>76472</xdr:rowOff>
    </xdr:from>
    <xdr:to>
      <xdr:col>13</xdr:col>
      <xdr:colOff>752476</xdr:colOff>
      <xdr:row>8</xdr:row>
      <xdr:rowOff>85724</xdr:rowOff>
    </xdr:to>
    <xdr:sp macro="" textlink="">
      <xdr:nvSpPr>
        <xdr:cNvPr id="1237" name="oknWidget_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 flipV="1">
          <a:off x="1314451" y="2486297"/>
          <a:ext cx="6134100" cy="9252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28575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1047750</xdr:colOff>
      <xdr:row>0</xdr:row>
      <xdr:rowOff>95250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1047750</xdr:colOff>
      <xdr:row>0</xdr:row>
      <xdr:rowOff>400050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628650</xdr:colOff>
      <xdr:row>0</xdr:row>
      <xdr:rowOff>95250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628650</xdr:colOff>
      <xdr:row>0</xdr:row>
      <xdr:rowOff>400050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123825</xdr:colOff>
      <xdr:row>0</xdr:row>
      <xdr:rowOff>95250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57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123825</xdr:colOff>
      <xdr:row>0</xdr:row>
      <xdr:rowOff>400050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57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381000</xdr:colOff>
      <xdr:row>0</xdr:row>
      <xdr:rowOff>95250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67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381000</xdr:colOff>
      <xdr:row>0</xdr:row>
      <xdr:rowOff>400050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67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352425</xdr:colOff>
      <xdr:row>0</xdr:row>
      <xdr:rowOff>95250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67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352425</xdr:colOff>
      <xdr:row>0</xdr:row>
      <xdr:rowOff>400050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57150</xdr:colOff>
      <xdr:row>8</xdr:row>
      <xdr:rowOff>142875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571750" y="25527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619125</xdr:colOff>
      <xdr:row>8</xdr:row>
      <xdr:rowOff>142875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191000" y="25527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142875</xdr:rowOff>
    </xdr:from>
    <xdr:ext cx="11906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142875"/>
          <a:ext cx="11906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23</xdr:col>
      <xdr:colOff>419811</xdr:colOff>
      <xdr:row>11</xdr:row>
      <xdr:rowOff>209913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666C9-E50B-48EE-85FB-A0B0F0FFC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0" y="67627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11</xdr:col>
      <xdr:colOff>327025</xdr:colOff>
      <xdr:row>8</xdr:row>
      <xdr:rowOff>3175</xdr:rowOff>
    </xdr:from>
    <xdr:to>
      <xdr:col>14</xdr:col>
      <xdr:colOff>50800</xdr:colOff>
      <xdr:row>10</xdr:row>
      <xdr:rowOff>209550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5C3FC06-8420-5168-77C0-B83D9AAA6F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3400" y="2413000"/>
          <a:ext cx="19050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90487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9048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91440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90487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D833CE-C8BA-4CAA-A2F0-957CDF0E3A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05B61EF-DC1B-4E66-AC3E-7F9D9DFC6A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91C6445-18CB-43FA-A15F-12B9B2DEF9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93C4BFA-B676-4FAA-B026-4333BFF39E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7BDD382-8C61-4B85-9275-9A5D16A736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0CFAA3D-6C20-49B5-973E-B669C034FF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ADC8498-4105-4A43-8701-B676FFD2C4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68E29F4-3702-4764-A629-A4819123C4D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EF92E2D-ECF3-9FE3-3706-8EDB843BC63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5A5323D-5D55-8929-EEB8-2235EB12F82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59C7FC6-85EC-7323-19DD-35A629E437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jobestimatetemplateexcel" TargetMode="External"/><Relationship Id="rId3" Type="http://schemas.openxmlformats.org/officeDocument/2006/relationships/hyperlink" Target="https://uniformsoftware.com/template/jobestimatetemplateexcel" TargetMode="External"/><Relationship Id="rId7" Type="http://schemas.openxmlformats.org/officeDocument/2006/relationships/hyperlink" Target="https://uniformsoftware.com/template/jobestimatetemplateexcel" TargetMode="External"/><Relationship Id="rId2" Type="http://schemas.openxmlformats.org/officeDocument/2006/relationships/hyperlink" Target="https://uniformsoftware.com/template/jobestimatetemplateexcel" TargetMode="External"/><Relationship Id="rId1" Type="http://schemas.openxmlformats.org/officeDocument/2006/relationships/hyperlink" Target="https://uniformsoftware.com/template/jobestimatetemplateexcel" TargetMode="External"/><Relationship Id="rId6" Type="http://schemas.openxmlformats.org/officeDocument/2006/relationships/hyperlink" Target="https://uniformsoftware.com/template/jobestimatetemplateexcel" TargetMode="External"/><Relationship Id="rId5" Type="http://schemas.openxmlformats.org/officeDocument/2006/relationships/hyperlink" Target="https://uniformsoftware.com/template/jobestimatetemplateexce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jobestimatetemplateexce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jobestimatetemplateexce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78"/>
  <sheetViews>
    <sheetView showGridLines="0" showRowColHeaders="0" showZeros="0" tabSelected="1" showOutlineSymbols="0" zoomScaleNormal="100" workbookViewId="0">
      <selection activeCell="G11" sqref="G11:J11"/>
    </sheetView>
  </sheetViews>
  <sheetFormatPr defaultRowHeight="12"/>
  <cols>
    <col min="1" max="1" width="19" style="83" customWidth="1"/>
    <col min="2" max="2" width="10.28515625" style="45" hidden="1" customWidth="1"/>
    <col min="3" max="3" width="16" style="45" hidden="1" customWidth="1"/>
    <col min="4" max="4" width="0.5703125" style="46" customWidth="1"/>
    <col min="5" max="5" width="11.140625" style="46" hidden="1" customWidth="1"/>
    <col min="6" max="6" width="18.140625" style="46" customWidth="1"/>
    <col min="7" max="7" width="3.28515625" style="46" customWidth="1"/>
    <col min="8" max="8" width="12.5703125" style="46" customWidth="1"/>
    <col min="9" max="9" width="14.42578125" style="46" customWidth="1"/>
    <col min="10" max="10" width="7" style="46" customWidth="1"/>
    <col min="11" max="11" width="4.28515625" style="46" customWidth="1"/>
    <col min="12" max="12" width="15.42578125" style="46" customWidth="1"/>
    <col min="13" max="13" width="5.7109375" style="46" customWidth="1"/>
    <col min="14" max="14" width="11.5703125" style="46" customWidth="1"/>
    <col min="15" max="15" width="1.5703125" style="75" customWidth="1"/>
    <col min="16" max="16" width="1" style="46" customWidth="1"/>
    <col min="17" max="17" width="13.42578125" style="46" customWidth="1"/>
    <col min="18" max="18" width="10" style="46" customWidth="1"/>
    <col min="19" max="19" width="10.140625" style="46" customWidth="1"/>
    <col min="20" max="27" width="9.140625" style="46"/>
    <col min="28" max="28" width="0" style="46" hidden="1" customWidth="1"/>
    <col min="29" max="16384" width="9.140625" style="46"/>
  </cols>
  <sheetData>
    <row r="1" spans="1:977" s="97" customFormat="1" ht="53.25" customHeight="1">
      <c r="B1" s="98"/>
      <c r="C1" s="98"/>
      <c r="Q1" s="99"/>
      <c r="R1" s="100"/>
      <c r="S1" s="100"/>
      <c r="AID1" s="120" t="s">
        <v>143</v>
      </c>
      <c r="AIE1" s="120" t="s">
        <v>140</v>
      </c>
      <c r="AJF1" s="120" t="s">
        <v>143</v>
      </c>
      <c r="AKO1" s="120" t="s">
        <v>143</v>
      </c>
    </row>
    <row r="2" spans="1:977" ht="32.25" customHeight="1">
      <c r="F2" s="166" t="s">
        <v>109</v>
      </c>
      <c r="G2" s="166"/>
      <c r="H2" s="166"/>
      <c r="I2" s="166"/>
      <c r="J2" s="166"/>
      <c r="K2" s="166"/>
      <c r="L2" s="166"/>
      <c r="M2" s="166"/>
      <c r="N2" s="166"/>
      <c r="O2" s="76"/>
      <c r="Q2"/>
      <c r="R2"/>
      <c r="S2"/>
      <c r="T2"/>
      <c r="U2"/>
      <c r="V2"/>
      <c r="W2"/>
    </row>
    <row r="3" spans="1:977" ht="15" customHeight="1">
      <c r="F3" s="101"/>
      <c r="G3" s="101"/>
      <c r="H3" s="101"/>
      <c r="I3" s="101"/>
      <c r="J3" s="101"/>
      <c r="K3" s="101"/>
      <c r="L3" s="101"/>
      <c r="M3" s="101"/>
      <c r="N3" s="101"/>
      <c r="O3" s="76"/>
      <c r="Q3"/>
      <c r="R3"/>
      <c r="S3"/>
      <c r="T3"/>
      <c r="U3"/>
      <c r="V3"/>
      <c r="W3"/>
      <c r="Z3" s="87"/>
    </row>
    <row r="4" spans="1:977" ht="32.25" customHeight="1">
      <c r="A4" s="84" t="s">
        <v>27</v>
      </c>
      <c r="F4" s="106" t="s">
        <v>126</v>
      </c>
      <c r="G4" s="167" t="s">
        <v>127</v>
      </c>
      <c r="H4" s="167"/>
      <c r="I4" s="167"/>
      <c r="J4" s="130" t="s">
        <v>129</v>
      </c>
      <c r="K4" s="130"/>
      <c r="L4" s="131"/>
      <c r="M4" s="131"/>
      <c r="N4" s="131"/>
      <c r="O4" s="76"/>
      <c r="Q4"/>
      <c r="R4"/>
      <c r="S4"/>
      <c r="T4"/>
      <c r="U4"/>
      <c r="V4"/>
      <c r="W4"/>
      <c r="Z4" s="87"/>
    </row>
    <row r="5" spans="1:977" ht="9.75" customHeight="1">
      <c r="A5" s="84"/>
      <c r="F5"/>
      <c r="G5"/>
      <c r="H5"/>
      <c r="I5"/>
      <c r="J5"/>
      <c r="K5"/>
      <c r="L5"/>
      <c r="M5"/>
      <c r="N5"/>
      <c r="O5" s="76"/>
      <c r="Q5"/>
      <c r="R5"/>
      <c r="S5"/>
      <c r="T5"/>
      <c r="U5"/>
      <c r="V5"/>
      <c r="W5"/>
      <c r="Z5" s="87"/>
    </row>
    <row r="6" spans="1:977" ht="15.95" customHeight="1">
      <c r="A6" s="128" t="s">
        <v>124</v>
      </c>
      <c r="F6" s="46" t="s">
        <v>120</v>
      </c>
      <c r="L6" s="145" t="s">
        <v>81</v>
      </c>
      <c r="M6" s="145"/>
      <c r="N6" s="145"/>
      <c r="Q6"/>
      <c r="R6"/>
      <c r="S6"/>
      <c r="T6"/>
      <c r="U6"/>
      <c r="V6"/>
      <c r="W6"/>
      <c r="Z6" s="148"/>
      <c r="AA6" s="148"/>
    </row>
    <row r="7" spans="1:977" ht="15.95" customHeight="1">
      <c r="A7" s="84" t="s">
        <v>28</v>
      </c>
      <c r="F7" s="46" t="s">
        <v>121</v>
      </c>
      <c r="M7" s="146" t="s">
        <v>106</v>
      </c>
      <c r="N7" s="146"/>
      <c r="O7" s="77"/>
      <c r="Q7"/>
      <c r="R7"/>
      <c r="S7"/>
      <c r="T7"/>
      <c r="U7"/>
      <c r="V7"/>
      <c r="W7"/>
      <c r="Z7" s="138"/>
      <c r="AA7" s="138"/>
    </row>
    <row r="8" spans="1:977" ht="15.95" customHeight="1">
      <c r="A8" s="128" t="s">
        <v>110</v>
      </c>
      <c r="F8" t="s">
        <v>107</v>
      </c>
      <c r="M8" s="146" t="s">
        <v>106</v>
      </c>
      <c r="N8" s="146"/>
      <c r="O8" s="78"/>
      <c r="Q8"/>
      <c r="R8"/>
      <c r="S8"/>
      <c r="T8"/>
      <c r="U8"/>
      <c r="V8"/>
      <c r="W8"/>
      <c r="Z8" s="88"/>
      <c r="AA8" s="88"/>
    </row>
    <row r="9" spans="1:977" ht="15.75" customHeight="1">
      <c r="B9" s="45">
        <v>1</v>
      </c>
      <c r="C9" s="47"/>
      <c r="H9" s="147"/>
      <c r="I9" s="147"/>
      <c r="J9" s="147"/>
      <c r="M9" s="48"/>
      <c r="Q9"/>
      <c r="R9"/>
      <c r="S9"/>
      <c r="T9"/>
      <c r="U9"/>
      <c r="V9"/>
      <c r="W9"/>
      <c r="Z9" s="148"/>
      <c r="AA9" s="148"/>
      <c r="AK9" s="87" t="s">
        <v>108</v>
      </c>
    </row>
    <row r="10" spans="1:977" ht="18" customHeight="1">
      <c r="A10" s="85"/>
      <c r="B10" s="45">
        <v>0</v>
      </c>
      <c r="C10" s="47"/>
      <c r="F10" s="163" t="s">
        <v>83</v>
      </c>
      <c r="G10" s="164"/>
      <c r="I10" s="48"/>
      <c r="J10" s="48"/>
      <c r="Q10"/>
      <c r="R10"/>
      <c r="S10"/>
      <c r="T10"/>
      <c r="U10"/>
      <c r="V10"/>
      <c r="W10"/>
      <c r="Z10" s="148"/>
      <c r="AA10" s="148"/>
      <c r="AI10" s="162" t="s">
        <v>26</v>
      </c>
      <c r="AJ10" s="162"/>
    </row>
    <row r="11" spans="1:977" ht="18" customHeight="1">
      <c r="A11" s="86"/>
      <c r="C11" s="47"/>
      <c r="F11" s="105" t="s">
        <v>89</v>
      </c>
      <c r="G11" s="138"/>
      <c r="H11" s="148"/>
      <c r="I11" s="148"/>
      <c r="J11" s="148"/>
      <c r="Q11"/>
      <c r="R11"/>
      <c r="S11"/>
      <c r="T11"/>
      <c r="U11"/>
      <c r="V11"/>
      <c r="W11"/>
      <c r="Z11" s="148"/>
      <c r="AA11" s="148"/>
      <c r="AI11" s="89"/>
      <c r="AJ11" s="89"/>
    </row>
    <row r="12" spans="1:977" ht="18" customHeight="1">
      <c r="A12" s="86"/>
      <c r="B12" s="45">
        <v>0</v>
      </c>
      <c r="C12" s="47"/>
      <c r="F12" s="105" t="s">
        <v>90</v>
      </c>
      <c r="G12" s="138" t="s">
        <v>119</v>
      </c>
      <c r="H12" s="148"/>
      <c r="I12" s="148"/>
      <c r="J12" s="148"/>
      <c r="K12" s="133" t="s">
        <v>122</v>
      </c>
      <c r="L12" s="134"/>
      <c r="M12" s="132" t="s">
        <v>118</v>
      </c>
      <c r="N12" s="132"/>
      <c r="Q12"/>
      <c r="R12"/>
      <c r="S12"/>
      <c r="T12"/>
      <c r="U12"/>
      <c r="V12"/>
      <c r="W12"/>
      <c r="Z12" s="148"/>
      <c r="AA12" s="148"/>
    </row>
    <row r="13" spans="1:977" ht="18" customHeight="1">
      <c r="B13" s="45">
        <v>1</v>
      </c>
      <c r="C13" s="47"/>
      <c r="F13" s="105" t="s">
        <v>91</v>
      </c>
      <c r="G13" s="148"/>
      <c r="H13" s="148"/>
      <c r="I13" s="148"/>
      <c r="J13" s="148"/>
      <c r="K13" s="133" t="s">
        <v>85</v>
      </c>
      <c r="L13" s="134"/>
      <c r="M13" s="155">
        <v>0</v>
      </c>
      <c r="N13" s="155"/>
      <c r="Q13"/>
      <c r="R13"/>
      <c r="S13"/>
      <c r="T13"/>
      <c r="U13"/>
      <c r="V13"/>
      <c r="W13"/>
      <c r="Z13" s="148"/>
      <c r="AA13" s="148"/>
      <c r="AB13" s="148"/>
    </row>
    <row r="14" spans="1:977" ht="18" customHeight="1">
      <c r="B14" s="45">
        <v>0.06</v>
      </c>
      <c r="C14" s="47"/>
      <c r="F14" s="105" t="s">
        <v>92</v>
      </c>
      <c r="G14" s="148"/>
      <c r="H14" s="148"/>
      <c r="I14" s="148"/>
      <c r="J14" s="148"/>
      <c r="K14" s="50"/>
      <c r="L14" s="50"/>
      <c r="M14" s="51"/>
      <c r="N14" s="51"/>
      <c r="Q14"/>
      <c r="R14"/>
      <c r="S14"/>
      <c r="T14"/>
      <c r="U14"/>
      <c r="V14"/>
      <c r="W14"/>
      <c r="AI14" s="160" t="s">
        <v>43</v>
      </c>
      <c r="AJ14" s="161"/>
      <c r="AK14" s="160" t="s">
        <v>71</v>
      </c>
      <c r="AL14" s="161"/>
      <c r="AM14" s="90" t="s">
        <v>72</v>
      </c>
      <c r="AN14" s="160" t="s">
        <v>73</v>
      </c>
      <c r="AO14" s="161"/>
      <c r="AP14" s="91"/>
      <c r="AQ14" s="91" t="s">
        <v>42</v>
      </c>
    </row>
    <row r="15" spans="1:977" ht="18" customHeight="1">
      <c r="F15" s="105" t="s">
        <v>93</v>
      </c>
      <c r="G15" s="148"/>
      <c r="H15" s="148"/>
      <c r="I15" s="148"/>
      <c r="J15" s="148"/>
      <c r="M15" s="140">
        <v>0</v>
      </c>
      <c r="N15" s="140"/>
      <c r="Q15"/>
      <c r="R15"/>
      <c r="S15"/>
      <c r="T15"/>
      <c r="U15"/>
      <c r="V15"/>
      <c r="W15"/>
      <c r="AI15" s="158"/>
      <c r="AJ15" s="159"/>
      <c r="AK15" s="158" t="s">
        <v>112</v>
      </c>
      <c r="AL15" s="159"/>
      <c r="AM15" s="92">
        <v>40815</v>
      </c>
      <c r="AN15" s="156"/>
      <c r="AO15" s="157"/>
      <c r="AQ15" s="93"/>
    </row>
    <row r="16" spans="1:977" ht="19.5" hidden="1" customHeight="1">
      <c r="Q16"/>
      <c r="R16"/>
      <c r="S16"/>
      <c r="T16"/>
      <c r="U16"/>
      <c r="V16"/>
      <c r="W16"/>
    </row>
    <row r="17" spans="2:28" ht="20.100000000000001" customHeight="1">
      <c r="B17" s="45" t="s">
        <v>29</v>
      </c>
      <c r="C17" s="45" t="s">
        <v>74</v>
      </c>
      <c r="E17" s="52" t="s">
        <v>88</v>
      </c>
      <c r="F17" s="149" t="s">
        <v>128</v>
      </c>
      <c r="G17" s="150"/>
      <c r="H17" s="149" t="s">
        <v>58</v>
      </c>
      <c r="I17" s="154"/>
      <c r="J17" s="154"/>
      <c r="K17" s="154"/>
      <c r="L17" s="150"/>
      <c r="M17" s="104" t="s">
        <v>86</v>
      </c>
      <c r="N17" s="104" t="s">
        <v>59</v>
      </c>
      <c r="O17" s="79"/>
      <c r="Q17"/>
      <c r="R17"/>
      <c r="S17"/>
      <c r="T17"/>
      <c r="U17"/>
      <c r="V17"/>
      <c r="W17"/>
      <c r="AB17" s="91"/>
    </row>
    <row r="18" spans="2:28" ht="27.95" customHeight="1">
      <c r="B18" s="51">
        <v>0</v>
      </c>
      <c r="C18" s="51">
        <v>0</v>
      </c>
      <c r="E18" s="51" t="b">
        <v>1</v>
      </c>
      <c r="F18" s="135" t="s">
        <v>117</v>
      </c>
      <c r="G18" s="136"/>
      <c r="H18" s="151"/>
      <c r="I18" s="152"/>
      <c r="J18" s="152"/>
      <c r="K18" s="152"/>
      <c r="L18" s="153"/>
      <c r="M18" s="53">
        <v>1</v>
      </c>
      <c r="N18" s="54">
        <v>500</v>
      </c>
      <c r="O18" s="80"/>
      <c r="Q18"/>
      <c r="R18"/>
      <c r="S18"/>
      <c r="T18"/>
      <c r="U18"/>
      <c r="V18"/>
      <c r="W18"/>
      <c r="AB18" s="55"/>
    </row>
    <row r="19" spans="2:28" ht="27.95" customHeight="1">
      <c r="B19" s="51">
        <v>0</v>
      </c>
      <c r="C19" s="51">
        <v>0</v>
      </c>
      <c r="E19" s="51" t="b">
        <v>1</v>
      </c>
      <c r="F19" s="135" t="s">
        <v>116</v>
      </c>
      <c r="G19" s="136"/>
      <c r="H19" s="137"/>
      <c r="I19" s="138"/>
      <c r="J19" s="138"/>
      <c r="K19" s="138"/>
      <c r="L19" s="139"/>
      <c r="M19" s="56">
        <v>2</v>
      </c>
      <c r="N19" s="57">
        <v>600</v>
      </c>
      <c r="O19" s="81"/>
      <c r="Q19"/>
      <c r="R19"/>
      <c r="S19"/>
      <c r="T19"/>
      <c r="U19"/>
      <c r="V19"/>
      <c r="W19"/>
      <c r="AB19" s="55"/>
    </row>
    <row r="20" spans="2:28" ht="27.95" customHeight="1">
      <c r="B20" s="51">
        <v>0</v>
      </c>
      <c r="C20" s="51">
        <v>0</v>
      </c>
      <c r="E20" s="51" t="b">
        <v>1</v>
      </c>
      <c r="F20" s="135" t="s">
        <v>113</v>
      </c>
      <c r="G20" s="136"/>
      <c r="H20" s="137"/>
      <c r="I20" s="138"/>
      <c r="J20" s="138"/>
      <c r="K20" s="138"/>
      <c r="L20" s="139"/>
      <c r="M20" s="56">
        <v>3</v>
      </c>
      <c r="N20" s="58">
        <v>700</v>
      </c>
      <c r="O20" s="81"/>
      <c r="Q20"/>
      <c r="R20"/>
      <c r="S20"/>
      <c r="T20"/>
      <c r="U20"/>
      <c r="V20"/>
      <c r="W20"/>
      <c r="AB20" s="55"/>
    </row>
    <row r="21" spans="2:28" ht="27.95" customHeight="1">
      <c r="B21" s="51">
        <v>0</v>
      </c>
      <c r="C21" s="51">
        <v>0</v>
      </c>
      <c r="D21" s="46">
        <v>-1</v>
      </c>
      <c r="E21" s="51" t="b">
        <v>1</v>
      </c>
      <c r="F21" s="135" t="s">
        <v>64</v>
      </c>
      <c r="G21" s="136"/>
      <c r="H21" s="137"/>
      <c r="I21" s="138"/>
      <c r="J21" s="138"/>
      <c r="K21" s="138"/>
      <c r="L21" s="139"/>
      <c r="M21" s="56">
        <v>0</v>
      </c>
      <c r="N21" s="58">
        <v>0</v>
      </c>
      <c r="O21" s="81"/>
      <c r="Q21"/>
      <c r="R21"/>
      <c r="S21"/>
      <c r="T21"/>
      <c r="U21"/>
      <c r="V21"/>
      <c r="W21"/>
      <c r="AB21" s="55"/>
    </row>
    <row r="22" spans="2:28" ht="27.95" customHeight="1">
      <c r="B22" s="51">
        <v>0</v>
      </c>
      <c r="C22" s="51">
        <v>0</v>
      </c>
      <c r="E22" s="51" t="b">
        <v>0</v>
      </c>
      <c r="F22" s="135" t="s">
        <v>64</v>
      </c>
      <c r="G22" s="136"/>
      <c r="H22" s="137"/>
      <c r="I22" s="138"/>
      <c r="J22" s="138"/>
      <c r="K22" s="138"/>
      <c r="L22" s="139"/>
      <c r="M22" s="56">
        <v>0</v>
      </c>
      <c r="N22" s="58">
        <v>0</v>
      </c>
      <c r="O22" s="81"/>
      <c r="AB22" s="55"/>
    </row>
    <row r="23" spans="2:28" ht="27.95" customHeight="1">
      <c r="B23" s="51">
        <v>0</v>
      </c>
      <c r="C23" s="51">
        <v>0</v>
      </c>
      <c r="E23" s="51" t="b">
        <v>0</v>
      </c>
      <c r="F23" s="135" t="s">
        <v>64</v>
      </c>
      <c r="G23" s="136"/>
      <c r="H23" s="137"/>
      <c r="I23" s="138"/>
      <c r="J23" s="138"/>
      <c r="K23" s="138"/>
      <c r="L23" s="139"/>
      <c r="M23" s="56">
        <v>0</v>
      </c>
      <c r="N23" s="58">
        <v>0</v>
      </c>
      <c r="O23" s="81"/>
      <c r="AB23" s="55"/>
    </row>
    <row r="24" spans="2:28" ht="27.95" customHeight="1">
      <c r="B24" s="51">
        <v>0</v>
      </c>
      <c r="C24" s="51">
        <v>0</v>
      </c>
      <c r="E24" s="51" t="b">
        <v>0</v>
      </c>
      <c r="F24" s="135" t="s">
        <v>64</v>
      </c>
      <c r="G24" s="136"/>
      <c r="H24" s="137"/>
      <c r="I24" s="138"/>
      <c r="J24" s="138"/>
      <c r="K24" s="138"/>
      <c r="L24" s="139"/>
      <c r="M24" s="56">
        <v>0</v>
      </c>
      <c r="N24" s="58">
        <v>0</v>
      </c>
      <c r="O24" s="81"/>
      <c r="AB24" s="55"/>
    </row>
    <row r="25" spans="2:28" ht="27.95" customHeight="1">
      <c r="B25" s="51">
        <v>0</v>
      </c>
      <c r="C25" s="51">
        <v>0</v>
      </c>
      <c r="E25" s="51" t="b">
        <v>0</v>
      </c>
      <c r="F25" s="135" t="s">
        <v>64</v>
      </c>
      <c r="G25" s="136"/>
      <c r="H25" s="137"/>
      <c r="I25" s="138"/>
      <c r="J25" s="138"/>
      <c r="K25" s="138"/>
      <c r="L25" s="139"/>
      <c r="M25" s="56">
        <v>0</v>
      </c>
      <c r="N25" s="58">
        <v>0</v>
      </c>
      <c r="O25" s="81"/>
      <c r="AB25" s="55"/>
    </row>
    <row r="26" spans="2:28" ht="27.95" customHeight="1">
      <c r="B26" s="51">
        <v>0</v>
      </c>
      <c r="C26" s="51">
        <v>0</v>
      </c>
      <c r="E26" s="51" t="b">
        <v>0</v>
      </c>
      <c r="F26" s="135" t="s">
        <v>64</v>
      </c>
      <c r="G26" s="136"/>
      <c r="H26" s="137"/>
      <c r="I26" s="138"/>
      <c r="J26" s="138"/>
      <c r="K26" s="138"/>
      <c r="L26" s="139"/>
      <c r="M26" s="56">
        <v>0</v>
      </c>
      <c r="N26" s="58">
        <v>0</v>
      </c>
      <c r="O26" s="81"/>
      <c r="AB26" s="55"/>
    </row>
    <row r="27" spans="2:28" ht="27.95" customHeight="1">
      <c r="B27" s="51">
        <v>0</v>
      </c>
      <c r="C27" s="51">
        <v>0</v>
      </c>
      <c r="E27" s="51" t="b">
        <v>0</v>
      </c>
      <c r="F27" s="141" t="s">
        <v>64</v>
      </c>
      <c r="G27" s="142"/>
      <c r="H27" s="175"/>
      <c r="I27" s="176"/>
      <c r="J27" s="176"/>
      <c r="K27" s="176"/>
      <c r="L27" s="177"/>
      <c r="M27" s="102">
        <v>0</v>
      </c>
      <c r="N27" s="103">
        <v>0</v>
      </c>
      <c r="O27" s="81"/>
      <c r="AB27" s="55"/>
    </row>
    <row r="28" spans="2:28" ht="24" hidden="1" customHeight="1">
      <c r="B28" s="51">
        <v>0</v>
      </c>
      <c r="C28" s="51">
        <v>0</v>
      </c>
      <c r="E28" s="51" t="b">
        <v>0</v>
      </c>
      <c r="F28" s="135" t="s">
        <v>64</v>
      </c>
      <c r="G28" s="136"/>
      <c r="H28" s="137"/>
      <c r="I28" s="138"/>
      <c r="J28" s="138"/>
      <c r="K28" s="138"/>
      <c r="L28" s="139"/>
      <c r="M28" s="56">
        <v>0</v>
      </c>
      <c r="N28" s="58">
        <v>0</v>
      </c>
      <c r="O28" s="81"/>
      <c r="Q28" s="55">
        <v>0</v>
      </c>
      <c r="R28" s="144">
        <v>6</v>
      </c>
      <c r="S28" s="143" t="s">
        <v>123</v>
      </c>
      <c r="T28" s="143"/>
      <c r="U28" s="143"/>
      <c r="V28" s="143"/>
    </row>
    <row r="29" spans="2:28" ht="24" hidden="1" customHeight="1">
      <c r="B29" s="51">
        <v>0</v>
      </c>
      <c r="C29" s="51">
        <v>0</v>
      </c>
      <c r="E29" s="51">
        <v>0</v>
      </c>
      <c r="F29" s="135" t="s">
        <v>64</v>
      </c>
      <c r="G29" s="136"/>
      <c r="H29" s="137"/>
      <c r="I29" s="138"/>
      <c r="J29" s="138"/>
      <c r="K29" s="138"/>
      <c r="L29" s="139"/>
      <c r="M29" s="59">
        <v>0</v>
      </c>
      <c r="N29" s="60">
        <v>0</v>
      </c>
      <c r="O29" s="81"/>
      <c r="Q29" s="55">
        <v>0</v>
      </c>
      <c r="R29" s="144"/>
      <c r="S29" s="143"/>
      <c r="T29" s="143"/>
      <c r="U29" s="143"/>
      <c r="V29" s="143"/>
    </row>
    <row r="30" spans="2:28" ht="24" hidden="1" customHeight="1">
      <c r="B30" s="51">
        <v>0</v>
      </c>
      <c r="C30" s="51">
        <v>0</v>
      </c>
      <c r="E30" s="51">
        <v>0</v>
      </c>
      <c r="F30" s="135" t="s">
        <v>64</v>
      </c>
      <c r="G30" s="136"/>
      <c r="H30" s="137"/>
      <c r="I30" s="138"/>
      <c r="J30" s="138"/>
      <c r="K30" s="138"/>
      <c r="L30" s="139"/>
      <c r="M30" s="59">
        <v>0</v>
      </c>
      <c r="N30" s="60">
        <v>0</v>
      </c>
      <c r="O30" s="81"/>
      <c r="Q30" s="55">
        <v>0</v>
      </c>
      <c r="R30" s="144"/>
      <c r="S30" s="143"/>
      <c r="T30" s="143"/>
      <c r="U30" s="143"/>
      <c r="V30" s="143"/>
    </row>
    <row r="31" spans="2:28" ht="24" hidden="1" customHeight="1">
      <c r="B31" s="51">
        <v>0</v>
      </c>
      <c r="C31" s="51">
        <v>0</v>
      </c>
      <c r="E31" s="51" t="b">
        <v>0</v>
      </c>
      <c r="F31" s="135" t="s">
        <v>64</v>
      </c>
      <c r="G31" s="136"/>
      <c r="H31" s="137"/>
      <c r="I31" s="138"/>
      <c r="J31" s="138"/>
      <c r="K31" s="138"/>
      <c r="L31" s="139"/>
      <c r="M31" s="59">
        <v>0</v>
      </c>
      <c r="N31" s="60">
        <v>0</v>
      </c>
      <c r="O31" s="81"/>
      <c r="Q31" s="55">
        <v>0</v>
      </c>
      <c r="R31" s="144"/>
      <c r="S31" s="143"/>
      <c r="T31" s="143"/>
      <c r="U31" s="143"/>
      <c r="V31" s="143"/>
    </row>
    <row r="32" spans="2:28" ht="24" hidden="1" customHeight="1">
      <c r="B32" s="51">
        <v>0</v>
      </c>
      <c r="C32" s="51">
        <v>0</v>
      </c>
      <c r="E32" s="51">
        <v>0</v>
      </c>
      <c r="F32" s="135" t="s">
        <v>64</v>
      </c>
      <c r="G32" s="136"/>
      <c r="H32" s="137"/>
      <c r="I32" s="138"/>
      <c r="J32" s="138"/>
      <c r="K32" s="138"/>
      <c r="L32" s="139"/>
      <c r="M32" s="59">
        <v>0</v>
      </c>
      <c r="N32" s="60">
        <v>0</v>
      </c>
      <c r="O32" s="81"/>
      <c r="Q32" s="55">
        <v>0</v>
      </c>
    </row>
    <row r="33" spans="1:34" ht="24" hidden="1" customHeight="1">
      <c r="B33" s="51">
        <v>0</v>
      </c>
      <c r="C33" s="51">
        <v>0</v>
      </c>
      <c r="E33" s="51">
        <v>0</v>
      </c>
      <c r="F33" s="141" t="s">
        <v>64</v>
      </c>
      <c r="G33" s="142"/>
      <c r="H33" s="175"/>
      <c r="I33" s="176"/>
      <c r="J33" s="176"/>
      <c r="K33" s="176"/>
      <c r="L33" s="177"/>
      <c r="M33" s="61">
        <v>0</v>
      </c>
      <c r="N33" s="62">
        <v>0</v>
      </c>
      <c r="O33" s="81"/>
      <c r="Q33" s="55">
        <v>0</v>
      </c>
    </row>
    <row r="34" spans="1:34" ht="15" customHeight="1">
      <c r="B34" s="51">
        <v>0</v>
      </c>
      <c r="C34" s="51">
        <v>0</v>
      </c>
      <c r="F34" s="63"/>
      <c r="G34" s="64"/>
      <c r="H34" s="64"/>
      <c r="I34" s="64"/>
      <c r="J34" s="64"/>
      <c r="K34" s="173" t="s">
        <v>2</v>
      </c>
      <c r="L34" s="173"/>
      <c r="M34" s="174"/>
      <c r="N34" s="65">
        <f>SUM(oknLineTotal_1:oknLineTotal_16)</f>
        <v>1800</v>
      </c>
      <c r="O34" s="81"/>
    </row>
    <row r="35" spans="1:34" ht="3.75" customHeight="1">
      <c r="F35" s="178"/>
      <c r="G35" s="178"/>
      <c r="H35" s="178"/>
      <c r="I35" s="178"/>
      <c r="J35" s="178"/>
      <c r="K35" s="66"/>
      <c r="O35" s="82"/>
      <c r="T35" s="51"/>
    </row>
    <row r="36" spans="1:34" ht="18" customHeight="1">
      <c r="G36" s="48"/>
      <c r="J36"/>
      <c r="K36"/>
      <c r="L36"/>
      <c r="M36"/>
      <c r="N36" s="127"/>
      <c r="O36" s="80"/>
      <c r="AF36" s="94" t="s">
        <v>22</v>
      </c>
      <c r="AG36" s="95">
        <f>oknTotal</f>
        <v>1800</v>
      </c>
    </row>
    <row r="37" spans="1:34" ht="15" customHeight="1">
      <c r="F37" s="48" t="s">
        <v>84</v>
      </c>
      <c r="G37" s="51" t="s">
        <v>111</v>
      </c>
      <c r="AF37" s="96" t="e">
        <f>IF(oknTaxType=0,"",oknTax1Name &amp; "@" &amp; oknTax1Rate*100 &amp;"%")</f>
        <v>#REF!</v>
      </c>
      <c r="AG37" s="95" t="e">
        <f>IF(oknTaxType=0,"",oknTax1)</f>
        <v>#REF!</v>
      </c>
    </row>
    <row r="38" spans="1:34" ht="12" customHeight="1">
      <c r="AF38" s="96" t="str">
        <f>IF(oknTaxType=2,oknTax2Name &amp; "@" &amp; oknTax2Rate*100 &amp; "%","")</f>
        <v/>
      </c>
      <c r="AG38" s="95" t="str">
        <f>IF(oknTaxType=2,oknTax2,"")</f>
        <v/>
      </c>
    </row>
    <row r="39" spans="1:34" ht="18.75" hidden="1" customHeight="1">
      <c r="F39" s="123" t="s">
        <v>75</v>
      </c>
      <c r="G39" s="68"/>
      <c r="H39" s="122" t="s">
        <v>2</v>
      </c>
      <c r="I39" s="126" t="s">
        <v>80</v>
      </c>
      <c r="J39" s="125" t="s">
        <v>78</v>
      </c>
      <c r="K39" s="170" t="s">
        <v>77</v>
      </c>
      <c r="L39" s="171"/>
      <c r="M39" s="172"/>
      <c r="N39" s="124" t="s">
        <v>76</v>
      </c>
      <c r="Q39" s="168" t="s">
        <v>82</v>
      </c>
      <c r="R39" s="169"/>
      <c r="AF39" s="94" t="s">
        <v>23</v>
      </c>
      <c r="AG39" s="95">
        <f>oknShippingCost</f>
        <v>0</v>
      </c>
    </row>
    <row r="40" spans="1:34" ht="18.75" hidden="1" customHeight="1">
      <c r="F40" s="69"/>
      <c r="G40" s="69"/>
      <c r="H40" s="70"/>
      <c r="I40" s="71"/>
      <c r="J40" s="70"/>
      <c r="K40" s="70"/>
      <c r="L40" s="70"/>
      <c r="M40" s="70"/>
      <c r="N40" s="70"/>
      <c r="Q40" s="168" t="s">
        <v>82</v>
      </c>
      <c r="R40" s="169"/>
      <c r="AF40" s="94"/>
      <c r="AG40" s="95"/>
    </row>
    <row r="41" spans="1:34" ht="18.75" hidden="1" customHeight="1">
      <c r="F41" s="69"/>
      <c r="G41" s="69"/>
      <c r="H41" s="70"/>
      <c r="I41" s="71"/>
      <c r="J41" s="70"/>
      <c r="K41" s="70"/>
      <c r="L41" s="70"/>
      <c r="M41" s="70"/>
      <c r="N41" s="70"/>
      <c r="Q41" s="168" t="s">
        <v>82</v>
      </c>
      <c r="R41" s="169"/>
      <c r="AF41" s="94" t="s">
        <v>2</v>
      </c>
      <c r="AG41" s="95">
        <f>oknTotal</f>
        <v>1800</v>
      </c>
    </row>
    <row r="42" spans="1:34" ht="18.75" hidden="1" customHeight="1">
      <c r="F42" s="69"/>
      <c r="G42" s="69"/>
      <c r="H42" s="70"/>
      <c r="I42" s="71"/>
      <c r="J42" s="70"/>
      <c r="K42" s="70"/>
      <c r="L42" s="70"/>
      <c r="M42" s="70"/>
      <c r="N42" s="70"/>
      <c r="Q42" s="168" t="s">
        <v>82</v>
      </c>
      <c r="R42" s="169"/>
      <c r="AF42" s="94" t="s">
        <v>24</v>
      </c>
      <c r="AG42" s="95">
        <f>oknPayments</f>
        <v>0</v>
      </c>
    </row>
    <row r="43" spans="1:34" ht="18.75" customHeight="1" thickBot="1">
      <c r="A43" s="165"/>
      <c r="F43" s="46" t="s">
        <v>114</v>
      </c>
      <c r="G43" s="72"/>
      <c r="H43" s="74"/>
      <c r="I43" s="74"/>
      <c r="J43" s="74"/>
      <c r="K43" s="72"/>
      <c r="L43" s="46" t="s">
        <v>115</v>
      </c>
      <c r="M43" s="74"/>
      <c r="N43" s="74"/>
      <c r="AF43" s="94" t="s">
        <v>25</v>
      </c>
      <c r="AG43" s="95">
        <f>oknBalanceDue</f>
        <v>1800</v>
      </c>
    </row>
    <row r="44" spans="1:34" ht="22.5" customHeight="1">
      <c r="A44" s="165"/>
      <c r="AG44" s="87" t="s">
        <v>24</v>
      </c>
      <c r="AH44" s="67">
        <v>0</v>
      </c>
    </row>
    <row r="45" spans="1:34" ht="6.75" customHeight="1">
      <c r="A45" s="165"/>
      <c r="F45" s="49"/>
      <c r="G45" s="49"/>
      <c r="H45" s="49"/>
      <c r="I45" s="49"/>
      <c r="J45" s="49"/>
      <c r="K45" s="49"/>
      <c r="AG45" s="87" t="s">
        <v>25</v>
      </c>
      <c r="AH45" s="65">
        <f>oknTotal-oknPayments</f>
        <v>1800</v>
      </c>
    </row>
    <row r="46" spans="1:34" ht="9" customHeight="1">
      <c r="F46"/>
      <c r="G46"/>
      <c r="H46"/>
      <c r="I46"/>
      <c r="J46" s="73"/>
      <c r="K46" s="73"/>
      <c r="L46" s="73"/>
      <c r="M46" s="73"/>
      <c r="N46" s="73"/>
      <c r="AG46" s="50" t="s">
        <v>1</v>
      </c>
      <c r="AH46" s="67">
        <v>0</v>
      </c>
    </row>
    <row r="937" spans="1:1" ht="12.75" hidden="1">
      <c r="A937" s="119" t="s">
        <v>142</v>
      </c>
    </row>
    <row r="953" spans="1:1" ht="12.75" hidden="1">
      <c r="A953" s="119" t="s">
        <v>142</v>
      </c>
    </row>
    <row r="970" spans="1:1" ht="12.75" hidden="1">
      <c r="A970" s="119" t="s">
        <v>139</v>
      </c>
    </row>
    <row r="978" spans="1:1" ht="12.75" hidden="1">
      <c r="A978" s="119" t="s">
        <v>142</v>
      </c>
    </row>
  </sheetData>
  <sheetProtection sheet="1" objects="1" scenarios="1" selectLockedCells="1"/>
  <dataConsolidate/>
  <mergeCells count="77">
    <mergeCell ref="A43:A45"/>
    <mergeCell ref="F2:N2"/>
    <mergeCell ref="G4:I4"/>
    <mergeCell ref="Q42:R42"/>
    <mergeCell ref="Q39:R39"/>
    <mergeCell ref="Q40:R40"/>
    <mergeCell ref="K39:M39"/>
    <mergeCell ref="K34:M34"/>
    <mergeCell ref="H32:L32"/>
    <mergeCell ref="H33:L33"/>
    <mergeCell ref="F35:J35"/>
    <mergeCell ref="Q41:R41"/>
    <mergeCell ref="H23:L23"/>
    <mergeCell ref="H26:L26"/>
    <mergeCell ref="H27:L27"/>
    <mergeCell ref="H28:L28"/>
    <mergeCell ref="F10:G10"/>
    <mergeCell ref="G13:J13"/>
    <mergeCell ref="G14:J14"/>
    <mergeCell ref="G12:J12"/>
    <mergeCell ref="F30:G30"/>
    <mergeCell ref="Z9:AA9"/>
    <mergeCell ref="Z6:AA6"/>
    <mergeCell ref="AN15:AO15"/>
    <mergeCell ref="AK15:AL15"/>
    <mergeCell ref="AI15:AJ15"/>
    <mergeCell ref="Z13:AB13"/>
    <mergeCell ref="Z7:AA7"/>
    <mergeCell ref="AN14:AO14"/>
    <mergeCell ref="AK14:AL14"/>
    <mergeCell ref="AI10:AJ10"/>
    <mergeCell ref="AI14:AJ14"/>
    <mergeCell ref="M13:N13"/>
    <mergeCell ref="K13:L13"/>
    <mergeCell ref="Z11:AA11"/>
    <mergeCell ref="Z12:AA12"/>
    <mergeCell ref="Z10:AA10"/>
    <mergeCell ref="S28:V31"/>
    <mergeCell ref="R28:R31"/>
    <mergeCell ref="L6:N6"/>
    <mergeCell ref="M7:N7"/>
    <mergeCell ref="M8:N8"/>
    <mergeCell ref="H30:L30"/>
    <mergeCell ref="H31:L31"/>
    <mergeCell ref="H29:L29"/>
    <mergeCell ref="H20:L20"/>
    <mergeCell ref="H9:J9"/>
    <mergeCell ref="G11:J11"/>
    <mergeCell ref="F17:G17"/>
    <mergeCell ref="H18:L18"/>
    <mergeCell ref="G15:J15"/>
    <mergeCell ref="H17:L17"/>
    <mergeCell ref="F18:G18"/>
    <mergeCell ref="F31:G31"/>
    <mergeCell ref="F32:G32"/>
    <mergeCell ref="F33:G33"/>
    <mergeCell ref="F24:G24"/>
    <mergeCell ref="F25:G25"/>
    <mergeCell ref="F26:G26"/>
    <mergeCell ref="F27:G27"/>
    <mergeCell ref="F28:G28"/>
    <mergeCell ref="J4:K4"/>
    <mergeCell ref="L4:N4"/>
    <mergeCell ref="M12:N12"/>
    <mergeCell ref="K12:L12"/>
    <mergeCell ref="F29:G29"/>
    <mergeCell ref="F19:G19"/>
    <mergeCell ref="F20:G20"/>
    <mergeCell ref="F21:G21"/>
    <mergeCell ref="F22:G22"/>
    <mergeCell ref="F23:G23"/>
    <mergeCell ref="H21:L21"/>
    <mergeCell ref="H22:L22"/>
    <mergeCell ref="M15:N15"/>
    <mergeCell ref="H19:L19"/>
    <mergeCell ref="H24:L24"/>
    <mergeCell ref="H25:L25"/>
  </mergeCells>
  <phoneticPr fontId="6" type="noConversion"/>
  <dataValidations count="8">
    <dataValidation type="textLength" allowBlank="1" showInputMessage="1" showErrorMessage="1" sqref="Z11:AA12 Z13:AB13 F18:F33 AI15:AJ15 AQ15 M12 G4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Z9:AA10 Z6:AA6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Z7:AA8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AH44 AH46 M18:M33 AB18:AB27 Q28:Q33" xr:uid="{00000000-0002-0000-0000-000003000000}">
      <formula1>999999999.99</formula1>
    </dataValidation>
    <dataValidation type="date" allowBlank="1" showErrorMessage="1" errorTitle="Invalid Input" error="Please enter a valid date." sqref="AM15" xr:uid="{00000000-0002-0000-0000-000004000000}">
      <formula1>36526</formula1>
      <formula2>402132</formula2>
    </dataValidation>
    <dataValidation type="textLength" allowBlank="1" showInputMessage="1" showErrorMessage="1" sqref="G37 AK15:AL15 AN15:AO15 Q39:Q42" xr:uid="{00000000-0002-0000-0000-000005000000}">
      <formula1>1</formula1>
      <formula2>50</formula2>
    </dataValidation>
    <dataValidation type="textLength" allowBlank="1" showInputMessage="1" showErrorMessage="1" sqref="F35 K35 G34:J34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8:L33" xr:uid="{00000000-0002-0000-0000-000007000000}">
      <formula1>200</formula1>
    </dataValidation>
  </dataValidations>
  <hyperlinks>
    <hyperlink ref="A970" r:id="rId1" tooltip="Job Estimate in Excel Format" display="http://www.invoicingtemplate.com/jobestimatetemplateexcel.html" xr:uid="{00000000-0004-0000-0000-000002000000}"/>
    <hyperlink ref="AIE1" r:id="rId2" tooltip="Job Estimate Template for Excel" display="http://www.invoicingtemplate.com/jobestimatetemplateexcel.html" xr:uid="{00000000-0004-0000-0000-000003000000}"/>
    <hyperlink ref="A978" r:id="rId3" tooltip="Job Estimate in Excel Format" display="http://www.invoicingtemplate.com/jobestimatetemplateexcel.html" xr:uid="{00000000-0004-0000-0000-000004000000}"/>
    <hyperlink ref="AKO1" r:id="rId4" tooltip="Job Estimate Template for Excel" display="http://www.invoicingtemplate.com/jobestimatetemplateexcel.html" xr:uid="{00000000-0004-0000-0000-000005000000}"/>
    <hyperlink ref="A937" r:id="rId5" tooltip="Job Estimate in Excel Format" display="http://www.invoicingtemplate.com/jobestimatetemplateexcel.html" xr:uid="{00000000-0004-0000-0000-000006000000}"/>
    <hyperlink ref="AID1" r:id="rId6" tooltip="Job Estimate Template for Excel" display="http://www.invoicingtemplate.com/jobestimatetemplateexcel.html" xr:uid="{00000000-0004-0000-0000-000007000000}"/>
    <hyperlink ref="A953" r:id="rId7" tooltip="Job Estimate in Excel Format" display="http://www.invoicingtemplate.com/jobestimatetemplateexcel.html" xr:uid="{00000000-0004-0000-0000-000008000000}"/>
    <hyperlink ref="AJF1" r:id="rId8" tooltip="Job Estimate Template for Excel" display="http://www.invoicingtemplate.com/jobestimatetemplateexcel.html" xr:uid="{00000000-0004-0000-0000-000009000000}"/>
  </hyperlinks>
  <printOptions horizontalCentered="1" verticalCentered="1"/>
  <pageMargins left="0.25" right="0.25" top="0.75" bottom="0.75" header="0.3" footer="0.3"/>
  <pageSetup orientation="portrait" horizontalDpi="4294967293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/>
    <row r="3" spans="2:16" ht="33" customHeight="1">
      <c r="B3" s="44" t="str">
        <f>oknCompanyName</f>
        <v>Your service company name</v>
      </c>
      <c r="C3" s="17"/>
      <c r="J3" s="26"/>
      <c r="M3" s="26"/>
    </row>
    <row r="4" spans="2:16">
      <c r="B4" s="1" t="str">
        <f>oknCompanyAddress</f>
        <v>Your company address</v>
      </c>
    </row>
    <row r="5" spans="2:16">
      <c r="B5" s="1" t="str">
        <f>oknCompanyCityStateZip</f>
        <v>Your company city, state ZIP</v>
      </c>
      <c r="M5" s="28"/>
    </row>
    <row r="6" spans="2:16">
      <c r="B6" s="1" t="str">
        <f>oknCompanyContact</f>
        <v>Your company business number or contact /web site</v>
      </c>
    </row>
    <row r="7" spans="2:16" ht="14.25" customHeight="1">
      <c r="K7" s="27"/>
    </row>
    <row r="8" spans="2:16" ht="14.25" customHeight="1">
      <c r="B8" s="29" t="s">
        <v>35</v>
      </c>
    </row>
    <row r="9" spans="2:16">
      <c r="B9" s="2" t="s">
        <v>31</v>
      </c>
      <c r="C9" s="18"/>
    </row>
    <row r="10" spans="2:16">
      <c r="B10" s="2" t="s">
        <v>34</v>
      </c>
      <c r="C10" s="18"/>
    </row>
    <row r="11" spans="2:16" ht="4.5" customHeight="1"/>
    <row r="12" spans="2:16" s="3" customFormat="1" ht="15.75" customHeight="1">
      <c r="B12" s="32" t="s">
        <v>52</v>
      </c>
      <c r="C12" s="10" t="s">
        <v>30</v>
      </c>
      <c r="D12" s="14" t="s">
        <v>51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e">
        <f>oknTax1Name</f>
        <v>#REF!</v>
      </c>
      <c r="K12" s="14" t="e">
        <f>oknTax2Name</f>
        <v>#REF!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/>
    <row r="3" spans="2:17" ht="33" customHeight="1">
      <c r="B3" s="44" t="str">
        <f>oknCompanyName</f>
        <v>Your service company name</v>
      </c>
      <c r="C3" s="17"/>
      <c r="J3" s="26"/>
      <c r="M3" s="26"/>
    </row>
    <row r="4" spans="2:17">
      <c r="B4" s="1" t="str">
        <f>oknCompanyAddress</f>
        <v>Your company address</v>
      </c>
    </row>
    <row r="5" spans="2:17">
      <c r="B5" s="1" t="str">
        <f>oknCompanyCityStateZip</f>
        <v>Your company city, state ZIP</v>
      </c>
      <c r="M5" s="28"/>
    </row>
    <row r="6" spans="2:17">
      <c r="B6" s="1" t="str">
        <f>oknCompanyContact</f>
        <v>Your company business number or contact /web site</v>
      </c>
    </row>
    <row r="7" spans="2:17" ht="21" customHeight="1">
      <c r="B7" s="29" t="s">
        <v>35</v>
      </c>
      <c r="K7" s="27"/>
    </row>
    <row r="8" spans="2:17" ht="11.25" customHeight="1">
      <c r="B8" s="2" t="s">
        <v>31</v>
      </c>
      <c r="C8" s="18"/>
    </row>
    <row r="9" spans="2:17">
      <c r="B9" s="2" t="s">
        <v>34</v>
      </c>
      <c r="C9" s="18"/>
    </row>
    <row r="10" spans="2:17" ht="4.5" customHeight="1"/>
    <row r="11" spans="2:17" s="3" customFormat="1" ht="15.75" customHeight="1">
      <c r="B11" s="9" t="s">
        <v>54</v>
      </c>
      <c r="C11" s="10" t="s">
        <v>30</v>
      </c>
      <c r="D11" s="9" t="s">
        <v>55</v>
      </c>
      <c r="E11" s="9" t="s">
        <v>36</v>
      </c>
      <c r="F11" s="14" t="s">
        <v>51</v>
      </c>
      <c r="G11" s="14" t="e">
        <f>oknTax1Name</f>
        <v>#REF!</v>
      </c>
      <c r="H11" s="14" t="e">
        <f>oknTax2Name</f>
        <v>#REF!</v>
      </c>
      <c r="I11" s="14" t="s">
        <v>56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>
      <c r="C1" s="15"/>
      <c r="D1" s="11"/>
      <c r="E1" s="11"/>
      <c r="G1" s="12"/>
      <c r="H1" s="5"/>
      <c r="I1" s="12"/>
    </row>
    <row r="2" spans="2:12" ht="4.5" customHeight="1"/>
    <row r="3" spans="2:12" ht="33" customHeight="1">
      <c r="B3" s="44" t="str">
        <f>oknCompanyName</f>
        <v>Your service company name</v>
      </c>
      <c r="C3" s="17"/>
      <c r="L3" s="22"/>
    </row>
    <row r="4" spans="2:12">
      <c r="B4" s="1" t="str">
        <f>oknCompanyAddress</f>
        <v>Your company address</v>
      </c>
    </row>
    <row r="5" spans="2:12">
      <c r="B5" s="1" t="str">
        <f>oknCompanyCityStateZip</f>
        <v>Your company city, state ZIP</v>
      </c>
      <c r="L5" s="23"/>
    </row>
    <row r="6" spans="2:12">
      <c r="B6" s="1" t="str">
        <f>oknCompanyContact</f>
        <v>Your company business number or contact /web site</v>
      </c>
      <c r="L6" s="19"/>
    </row>
    <row r="7" spans="2:12" ht="21" customHeight="1">
      <c r="B7" s="29" t="s">
        <v>35</v>
      </c>
      <c r="J7" s="24"/>
      <c r="K7" s="19"/>
      <c r="L7" s="19"/>
    </row>
    <row r="8" spans="2:12" ht="13.5" customHeight="1">
      <c r="B8" s="2" t="s">
        <v>31</v>
      </c>
      <c r="C8" s="21"/>
    </row>
    <row r="9" spans="2:12">
      <c r="B9" s="2" t="s">
        <v>34</v>
      </c>
      <c r="C9" s="21"/>
      <c r="D9" s="1"/>
      <c r="J9" s="25"/>
      <c r="K9" s="25"/>
      <c r="L9" s="25"/>
    </row>
    <row r="10" spans="2:12" ht="4.5" customHeight="1"/>
    <row r="11" spans="2:12" s="3" customFormat="1" ht="15.75" customHeight="1">
      <c r="B11" s="9" t="s">
        <v>57</v>
      </c>
      <c r="C11" s="10" t="s">
        <v>30</v>
      </c>
      <c r="D11" s="9" t="s">
        <v>36</v>
      </c>
      <c r="E11" s="9" t="s">
        <v>58</v>
      </c>
      <c r="F11" s="9" t="s">
        <v>6</v>
      </c>
      <c r="G11" s="14" t="s">
        <v>5</v>
      </c>
      <c r="H11" s="4" t="s">
        <v>59</v>
      </c>
      <c r="I11" s="14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>
      <c r="B1" s="38"/>
      <c r="C1" s="15"/>
      <c r="D1" s="12"/>
      <c r="E1" s="12"/>
      <c r="F1" s="12"/>
      <c r="G1" s="5"/>
      <c r="H1" s="5"/>
    </row>
    <row r="2" spans="2:8" ht="3.75" customHeight="1"/>
    <row r="3" spans="2:8" ht="33" customHeight="1">
      <c r="B3" s="44" t="str">
        <f>oknCompanyName</f>
        <v>Your service company name</v>
      </c>
      <c r="C3" s="17"/>
      <c r="D3" s="30"/>
      <c r="E3" s="30"/>
    </row>
    <row r="4" spans="2:8">
      <c r="B4" s="1" t="str">
        <f>oknCompanyAddress</f>
        <v>Your company address</v>
      </c>
      <c r="D4" s="30"/>
      <c r="E4" s="30"/>
    </row>
    <row r="5" spans="2:8">
      <c r="B5" s="1" t="str">
        <f>oknCompanyCityStateZip</f>
        <v>Your company city, state ZIP</v>
      </c>
      <c r="D5" s="30"/>
      <c r="E5" s="30"/>
    </row>
    <row r="6" spans="2:8">
      <c r="B6" s="1" t="str">
        <f>oknCompanyContact</f>
        <v>Your company business number or contact /web site</v>
      </c>
      <c r="D6" s="30"/>
      <c r="E6" s="30"/>
    </row>
    <row r="7" spans="2:8" ht="27.75" customHeight="1"/>
    <row r="8" spans="2:8" ht="15.75" customHeight="1">
      <c r="B8" s="37" t="s">
        <v>0</v>
      </c>
    </row>
    <row r="9" spans="2:8" ht="15.75" customHeight="1">
      <c r="B9" s="2" t="s">
        <v>45</v>
      </c>
      <c r="C9" s="1"/>
      <c r="F9" s="179" t="s">
        <v>94</v>
      </c>
      <c r="G9" s="180"/>
      <c r="H9" s="41">
        <v>0</v>
      </c>
    </row>
    <row r="10" spans="2:8" ht="15.75" customHeight="1">
      <c r="B10" s="2" t="s">
        <v>46</v>
      </c>
      <c r="C10" s="1"/>
      <c r="F10" s="181" t="s">
        <v>95</v>
      </c>
      <c r="G10" s="182"/>
      <c r="H10" s="42">
        <v>0</v>
      </c>
    </row>
    <row r="11" spans="2:8" ht="15.75" customHeight="1">
      <c r="B11" s="2" t="s">
        <v>47</v>
      </c>
      <c r="C11" s="43"/>
      <c r="F11" s="34"/>
      <c r="G11" s="39"/>
    </row>
    <row r="12" spans="2:8" ht="15.75" customHeight="1">
      <c r="B12" s="2" t="s">
        <v>48</v>
      </c>
      <c r="C12" s="1"/>
      <c r="F12" s="179" t="s">
        <v>96</v>
      </c>
      <c r="G12" s="180"/>
      <c r="H12" s="41">
        <v>0</v>
      </c>
    </row>
    <row r="13" spans="2:8" ht="15.75" customHeight="1">
      <c r="B13" s="2" t="s">
        <v>50</v>
      </c>
      <c r="C13" s="1"/>
      <c r="F13" s="33" t="s">
        <v>97</v>
      </c>
      <c r="G13" s="40"/>
      <c r="H13" s="42">
        <v>0</v>
      </c>
    </row>
    <row r="14" spans="2:8" ht="15.75" customHeight="1">
      <c r="B14" s="2" t="s">
        <v>49</v>
      </c>
      <c r="C14" s="1"/>
    </row>
    <row r="15" spans="2:8" ht="3" customHeight="1"/>
    <row r="16" spans="2:8" ht="15.75" customHeight="1">
      <c r="B16" s="36" t="s">
        <v>70</v>
      </c>
    </row>
    <row r="17" spans="2:8" ht="15.75" customHeight="1">
      <c r="B17" s="2" t="s">
        <v>32</v>
      </c>
      <c r="C17" s="31"/>
    </row>
    <row r="18" spans="2:8" ht="15.75" customHeight="1">
      <c r="B18" s="2" t="s">
        <v>33</v>
      </c>
      <c r="C18" s="31"/>
    </row>
    <row r="19" spans="2:8" ht="12" customHeight="1"/>
    <row r="20" spans="2:8" ht="15.75" customHeight="1">
      <c r="B20" s="10" t="s">
        <v>98</v>
      </c>
      <c r="C20" s="10" t="s">
        <v>99</v>
      </c>
      <c r="D20" s="10" t="s">
        <v>100</v>
      </c>
      <c r="E20" s="10" t="s">
        <v>101</v>
      </c>
      <c r="F20" s="10" t="s">
        <v>102</v>
      </c>
      <c r="G20" s="4" t="s">
        <v>103</v>
      </c>
      <c r="H20" s="4" t="s">
        <v>104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/>
    <row r="3" spans="2:14" ht="33" customHeight="1">
      <c r="B3" s="44" t="str">
        <f>oknCompanyName</f>
        <v>Your service company name</v>
      </c>
      <c r="C3" s="17"/>
      <c r="J3" s="26"/>
      <c r="M3" s="26"/>
    </row>
    <row r="4" spans="2:14">
      <c r="B4" s="1" t="str">
        <f>oknCompanyAddress</f>
        <v>Your company address</v>
      </c>
    </row>
    <row r="5" spans="2:14">
      <c r="B5" s="1" t="str">
        <f>oknCompanyCityStateZip</f>
        <v>Your company city, state ZIP</v>
      </c>
      <c r="M5" s="28"/>
    </row>
    <row r="6" spans="2:14">
      <c r="B6" s="1" t="str">
        <f>oknCompanyContact</f>
        <v>Your company business number or contact /web site</v>
      </c>
    </row>
    <row r="7" spans="2:14" ht="12.75" customHeight="1">
      <c r="K7" s="27"/>
    </row>
    <row r="8" spans="2:14" ht="12.75" customHeight="1">
      <c r="B8" s="29" t="s">
        <v>35</v>
      </c>
    </row>
    <row r="9" spans="2:14" ht="12.75" customHeight="1">
      <c r="B9" s="2" t="s">
        <v>31</v>
      </c>
      <c r="C9" s="21"/>
    </row>
    <row r="10" spans="2:14" ht="12.75" customHeight="1">
      <c r="B10" s="2" t="s">
        <v>34</v>
      </c>
      <c r="C10" s="21"/>
    </row>
    <row r="11" spans="2:14" ht="12.75" customHeight="1"/>
    <row r="12" spans="2:14" ht="3" customHeight="1"/>
    <row r="13" spans="2:14" s="3" customFormat="1" ht="15.75" customHeight="1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51</v>
      </c>
      <c r="G13" s="14" t="e">
        <f>oknTax1Name</f>
        <v>#REF!</v>
      </c>
      <c r="H13" s="14" t="e">
        <f>oknTax2Name</f>
        <v>#REF!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>
      <c r="C1" s="15"/>
      <c r="D1" s="20"/>
      <c r="G1" s="12"/>
      <c r="H1" s="12"/>
      <c r="I1" s="20"/>
    </row>
    <row r="2" spans="2:10" ht="3.75" customHeight="1"/>
    <row r="3" spans="2:10" ht="33" customHeight="1">
      <c r="B3" s="44" t="str">
        <f>oknCompanyName</f>
        <v>Your service company name</v>
      </c>
      <c r="C3" s="17"/>
      <c r="G3" s="26"/>
      <c r="H3" s="26"/>
    </row>
    <row r="4" spans="2:10">
      <c r="B4" s="1" t="str">
        <f>oknCompanyAddress</f>
        <v>Your company address</v>
      </c>
    </row>
    <row r="5" spans="2:10">
      <c r="B5" s="1" t="str">
        <f>oknCompanyCityStateZip</f>
        <v>Your company city, state ZIP</v>
      </c>
      <c r="G5" s="28"/>
      <c r="H5" s="28"/>
    </row>
    <row r="6" spans="2:10">
      <c r="B6" s="1" t="str">
        <f>oknCompanyContact</f>
        <v>Your company business number or contact /web site</v>
      </c>
    </row>
    <row r="7" spans="2:10" ht="12.75" customHeight="1">
      <c r="E7" s="29"/>
    </row>
    <row r="8" spans="2:10" ht="12.75" customHeight="1">
      <c r="B8" s="29" t="s">
        <v>35</v>
      </c>
    </row>
    <row r="9" spans="2:10" ht="12.75" customHeight="1">
      <c r="B9" s="2" t="s">
        <v>31</v>
      </c>
      <c r="C9" s="21"/>
    </row>
    <row r="10" spans="2:10" ht="12.75" customHeight="1">
      <c r="B10" s="2" t="s">
        <v>34</v>
      </c>
      <c r="C10" s="21"/>
    </row>
    <row r="11" spans="2:10" ht="12.75" customHeight="1"/>
    <row r="12" spans="2:10" ht="3" customHeight="1"/>
    <row r="13" spans="2:10" s="3" customFormat="1" ht="15.75" customHeight="1">
      <c r="B13" s="9" t="s">
        <v>65</v>
      </c>
      <c r="C13" s="10" t="s">
        <v>30</v>
      </c>
      <c r="D13" s="9" t="s">
        <v>36</v>
      </c>
      <c r="E13" s="9" t="s">
        <v>69</v>
      </c>
      <c r="F13" s="9" t="s">
        <v>66</v>
      </c>
      <c r="G13" s="14" t="s">
        <v>67</v>
      </c>
      <c r="H13" s="14" t="s">
        <v>79</v>
      </c>
      <c r="I13" s="9" t="s">
        <v>54</v>
      </c>
      <c r="J13" s="9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>
      <c r="A1" s="107"/>
      <c r="B1" s="108" t="s">
        <v>138</v>
      </c>
      <c r="C1" s="109"/>
    </row>
    <row r="2" spans="1:3" ht="16.5">
      <c r="A2" s="107"/>
      <c r="B2" s="111"/>
      <c r="C2" s="109"/>
    </row>
    <row r="3" spans="1:3" ht="16.5">
      <c r="A3" s="107"/>
      <c r="B3" s="112" t="s">
        <v>130</v>
      </c>
      <c r="C3" s="109"/>
    </row>
    <row r="4" spans="1:3">
      <c r="A4" s="107"/>
      <c r="B4" s="118" t="s">
        <v>131</v>
      </c>
      <c r="C4" s="109"/>
    </row>
    <row r="5" spans="1:3" ht="16.5">
      <c r="A5" s="107"/>
      <c r="B5" s="113"/>
      <c r="C5" s="109"/>
    </row>
    <row r="6" spans="1:3" ht="16.5">
      <c r="A6" s="107"/>
      <c r="B6" s="114" t="s">
        <v>141</v>
      </c>
      <c r="C6" s="109"/>
    </row>
    <row r="7" spans="1:3" ht="16.5">
      <c r="A7" s="107"/>
      <c r="B7" s="113"/>
      <c r="C7" s="109"/>
    </row>
    <row r="8" spans="1:3" ht="46.5">
      <c r="A8" s="107"/>
      <c r="B8" s="113" t="s">
        <v>132</v>
      </c>
      <c r="C8" s="109"/>
    </row>
    <row r="9" spans="1:3" ht="16.5">
      <c r="A9" s="107"/>
      <c r="B9" s="113"/>
      <c r="C9" s="109"/>
    </row>
    <row r="10" spans="1:3" ht="31.5">
      <c r="A10" s="107"/>
      <c r="B10" s="113" t="s">
        <v>133</v>
      </c>
      <c r="C10" s="109"/>
    </row>
    <row r="11" spans="1:3" ht="16.5">
      <c r="A11" s="107"/>
      <c r="B11" s="113"/>
      <c r="C11" s="109"/>
    </row>
    <row r="12" spans="1:3" ht="31.5">
      <c r="A12" s="107"/>
      <c r="B12" s="113" t="s">
        <v>134</v>
      </c>
      <c r="C12" s="109"/>
    </row>
    <row r="13" spans="1:3" ht="16.5">
      <c r="A13" s="107"/>
      <c r="B13" s="113"/>
      <c r="C13" s="109"/>
    </row>
    <row r="14" spans="1:3">
      <c r="A14" s="107"/>
      <c r="B14" s="115" t="s">
        <v>135</v>
      </c>
      <c r="C14" s="109"/>
    </row>
    <row r="15" spans="1:3" ht="15.75">
      <c r="A15" s="107"/>
      <c r="B15" s="121" t="s">
        <v>136</v>
      </c>
      <c r="C15" s="109"/>
    </row>
    <row r="16" spans="1:3" ht="16.5">
      <c r="A16" s="107"/>
      <c r="B16" s="116"/>
      <c r="C16" s="109"/>
    </row>
    <row r="17" spans="1:3" ht="32.25">
      <c r="A17" s="107"/>
      <c r="B17" s="113" t="s">
        <v>137</v>
      </c>
      <c r="C17" s="109"/>
    </row>
    <row r="18" spans="1:3">
      <c r="A18" s="107"/>
      <c r="B18" s="107"/>
      <c r="C18" s="109"/>
    </row>
    <row r="19" spans="1:3">
      <c r="A19" s="107"/>
      <c r="B19" s="107"/>
      <c r="C19" s="109"/>
    </row>
    <row r="20" spans="1:3">
      <c r="A20" s="107"/>
      <c r="B20" s="107"/>
      <c r="C20" s="109"/>
    </row>
    <row r="21" spans="1:3">
      <c r="A21" s="107"/>
      <c r="B21" s="107"/>
      <c r="C21" s="109"/>
    </row>
    <row r="22" spans="1:3">
      <c r="A22" s="107"/>
      <c r="B22" s="107"/>
      <c r="C22" s="109"/>
    </row>
    <row r="23" spans="1:3">
      <c r="A23" s="107"/>
      <c r="B23" s="107"/>
      <c r="C23" s="109"/>
    </row>
    <row r="24" spans="1:3">
      <c r="A24" s="107"/>
      <c r="B24" s="107"/>
      <c r="C24" s="109"/>
    </row>
    <row r="25" spans="1:3">
      <c r="A25" s="107"/>
      <c r="B25" s="107"/>
      <c r="C25" s="109"/>
    </row>
    <row r="26" spans="1:3">
      <c r="A26" s="107"/>
      <c r="B26" s="107"/>
      <c r="C26" s="109"/>
    </row>
    <row r="27" spans="1:3">
      <c r="A27" s="107"/>
      <c r="B27" s="107"/>
      <c r="C27" s="109"/>
    </row>
    <row r="28" spans="1:3">
      <c r="A28" s="107"/>
      <c r="B28" s="107"/>
      <c r="C28" s="109"/>
    </row>
    <row r="29" spans="1:3">
      <c r="A29" s="107"/>
      <c r="B29" s="107"/>
      <c r="C29" s="109"/>
    </row>
  </sheetData>
  <hyperlinks>
    <hyperlink ref="B14" r:id="rId1" display="See License Agreement" xr:uid="{00000000-0004-0000-0700-000000000000}"/>
    <hyperlink ref="B4" r:id="rId2" tooltip="View online document" display="http://www.invoicingtemplate.com/jobestimatetemplateexce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B24CC-0DF3-47D1-8091-9AF2530EA8E3}">
  <dimension ref="A1"/>
  <sheetViews>
    <sheetView workbookViewId="0">
      <selection activeCell="B32" sqref="B32"/>
    </sheetView>
  </sheetViews>
  <sheetFormatPr defaultRowHeight="15"/>
  <cols>
    <col min="1" max="16384" width="9.140625" style="12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3</v>
      </c>
      <c r="B5" t="s">
        <v>61</v>
      </c>
    </row>
    <row r="6" spans="1:5">
      <c r="A6" s="1" t="s">
        <v>4</v>
      </c>
      <c r="B6" s="2" t="s">
        <v>125</v>
      </c>
    </row>
    <row r="7" spans="1:5">
      <c r="A7" s="1" t="s">
        <v>7</v>
      </c>
      <c r="B7" s="1">
        <v>2</v>
      </c>
      <c r="D7" s="1" t="s">
        <v>8</v>
      </c>
      <c r="E7" s="1" t="s">
        <v>9</v>
      </c>
    </row>
    <row r="8" spans="1:5">
      <c r="A8" s="1" t="s">
        <v>10</v>
      </c>
      <c r="B8" s="1">
        <v>1</v>
      </c>
    </row>
    <row r="9" spans="1:5">
      <c r="A9" s="1" t="s">
        <v>11</v>
      </c>
      <c r="B9" s="1">
        <v>0</v>
      </c>
    </row>
    <row r="10" spans="1:5">
      <c r="A10" s="1" t="s">
        <v>12</v>
      </c>
      <c r="B10" s="1">
        <v>1</v>
      </c>
    </row>
    <row r="11" spans="1:5">
      <c r="A11" s="1" t="s">
        <v>13</v>
      </c>
      <c r="B11" s="1">
        <v>1</v>
      </c>
    </row>
    <row r="12" spans="1:5">
      <c r="A12" s="1" t="s">
        <v>14</v>
      </c>
      <c r="B12" s="1">
        <v>1</v>
      </c>
    </row>
    <row r="13" spans="1:5">
      <c r="A13" s="1" t="s">
        <v>15</v>
      </c>
    </row>
    <row r="14" spans="1:5" ht="12.75">
      <c r="A14" t="s">
        <v>16</v>
      </c>
      <c r="B14" s="1">
        <v>0</v>
      </c>
    </row>
    <row r="15" spans="1:5">
      <c r="A15" s="1" t="s">
        <v>17</v>
      </c>
      <c r="B15" s="1" t="s">
        <v>87</v>
      </c>
    </row>
    <row r="16" spans="1:5">
      <c r="A16" s="1" t="s">
        <v>18</v>
      </c>
      <c r="B16" s="1">
        <v>1</v>
      </c>
    </row>
    <row r="17" spans="1:2">
      <c r="A17" s="1" t="s">
        <v>21</v>
      </c>
      <c r="B17" s="1">
        <v>1</v>
      </c>
    </row>
    <row r="18" spans="1:2">
      <c r="A18" s="1" t="s">
        <v>19</v>
      </c>
      <c r="B18" s="1">
        <v>1</v>
      </c>
    </row>
    <row r="19" spans="1:2">
      <c r="A19" s="1" t="s">
        <v>20</v>
      </c>
      <c r="B19" s="1">
        <v>12</v>
      </c>
    </row>
    <row r="20" spans="1:2">
      <c r="A20" s="1" t="s">
        <v>62</v>
      </c>
      <c r="B20" s="1">
        <v>1</v>
      </c>
    </row>
    <row r="22" spans="1:2">
      <c r="A22" s="1" t="s">
        <v>63</v>
      </c>
      <c r="B22" s="1">
        <v>1</v>
      </c>
    </row>
    <row r="23" spans="1:2">
      <c r="B23" s="1" t="s">
        <v>144</v>
      </c>
    </row>
    <row r="25" spans="1:2">
      <c r="A25" s="1" t="s">
        <v>105</v>
      </c>
      <c r="B25" s="1">
        <v>0</v>
      </c>
    </row>
    <row r="30" spans="1:2">
      <c r="B30" s="1">
        <v>1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275</vt:i4>
      </vt:variant>
    </vt:vector>
  </HeadingPairs>
  <TitlesOfParts>
    <vt:vector size="28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oknDays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oknPaymentTerms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oknSelected_1</vt:lpstr>
      <vt:lpstr>oknSelected_10</vt:lpstr>
      <vt:lpstr>oknSelected_11</vt:lpstr>
      <vt:lpstr>oknSelected_12</vt:lpstr>
      <vt:lpstr>oknSelected_13</vt:lpstr>
      <vt:lpstr>oknSelected_14</vt:lpstr>
      <vt:lpstr>oknSelected_15</vt:lpstr>
      <vt:lpstr>oknSelected_16</vt:lpstr>
      <vt:lpstr>oknSelected_2</vt:lpstr>
      <vt:lpstr>oknSelected_3</vt:lpstr>
      <vt:lpstr>oknSelected_4</vt:lpstr>
      <vt:lpstr>oknSelected_5</vt:lpstr>
      <vt:lpstr>oknSelected_6</vt:lpstr>
      <vt:lpstr>oknSelected_7</vt:lpstr>
      <vt:lpstr>oknSelected_8</vt:lpstr>
      <vt:lpstr>oknSelected_9</vt:lpstr>
      <vt:lpstr>oknSelectedTotal_1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Estimate Template for Excel</dc:title>
  <dc:subject>"Job Estimate Template for Excel" summary: This job and work estimate template in Excel spreadsheet format is a design based on c4009 Service Proposal and Quote. With this blank sample template, we move in the &amp;quot;ESTIMATE#&amp;quot; cell and the &amp;quot;Item#&amp;quot; column.</dc:subject>
  <dc:creator>https://www.invoicingtemplate.com/</dc:creator>
  <cp:keywords/>
  <dc:description>https://www.invoicingtemplate.com/jobestimatetemplateexcel.html</dc:description>
  <cp:lastModifiedBy>liangjun yu</cp:lastModifiedBy>
  <cp:lastPrinted>2016-08-18T20:07:15Z</cp:lastPrinted>
  <dcterms:created xsi:type="dcterms:W3CDTF">2000-07-27T22:24:14Z</dcterms:created>
  <dcterms:modified xsi:type="dcterms:W3CDTF">2024-04-10T06:16:42Z</dcterms:modified>
  <cp:category>Job Estimate Template for Excel, Job Estimate in Excel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147, McKinney, Texas, 172298, 131117, 7001314078265976190?+31.41%, 63.0 sq mi, 163.2 km2, 2,735/sq mi, 1,056/km2, 33°11′55″N 96°40′05″W? / ?33.1985°N 96.6680°W? / 33.1985; -96.6680? (McKinney)</vt:lpwstr>
  </property>
</Properties>
</file>