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12\"/>
    </mc:Choice>
  </mc:AlternateContent>
  <xr:revisionPtr revIDLastSave="0" documentId="13_ncr:1_{DBAF0C5B-A773-48A2-B60D-13BCE8E9D07F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3" r:id="rId8"/>
    <sheet name="UniformSoftware.com" sheetId="2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Invoice!$S$38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Invoice!$E$21</definedName>
    <definedName name="oknCost_10">Invoice!$E$30</definedName>
    <definedName name="oknCost_11">Invoice!$E$31</definedName>
    <definedName name="oknCost_12">Invoice!$E$32</definedName>
    <definedName name="oknCost_2">Invoice!$E$22</definedName>
    <definedName name="oknCost_3">Invoice!$E$23</definedName>
    <definedName name="oknCost_4">Invoice!$E$24</definedName>
    <definedName name="oknCost_5">Invoice!$E$25</definedName>
    <definedName name="oknCost_6">Invoice!$E$26</definedName>
    <definedName name="oknCost_7">Invoice!$E$27</definedName>
    <definedName name="oknCost_8">Invoice!$E$28</definedName>
    <definedName name="oknCost_9">Invoice!$E$29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Invoice!$E$33</definedName>
    <definedName name="oknOrderID">Invoice!$G$18</definedName>
    <definedName name="oknPayments">Invoice!$S$37</definedName>
    <definedName name="oknPaymentTerm">Invoice!$N$7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Invoice!$L$12</definedName>
    <definedName name="oknShipCityStateZip">Invoice!$L$13</definedName>
    <definedName name="oknShipContact">Invoice!$L$15</definedName>
    <definedName name="oknShipCountry">Invoice!$L$14</definedName>
    <definedName name="oknShipDate">Invoice!$K$18</definedName>
    <definedName name="oknShipName">Invoice!$L$11</definedName>
    <definedName name="oknShippingCost">Invoice!$O$36</definedName>
    <definedName name="oknShipVia">Invoice!$L$18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Invoice!$D$13</definedName>
    <definedName name="oknTax2">Invoice!$O$35</definedName>
    <definedName name="oknTax2IsAppliedToTax1">Invoice!$D$11</definedName>
    <definedName name="oknTax2Name">Invoice!$M$35</definedName>
    <definedName name="oknTax2Rate">Invoice!$N$35</definedName>
    <definedName name="oknTax2RateDefault">Invoice!$D$14</definedName>
    <definedName name="oknTaxable_1">Invoice!$D$21</definedName>
    <definedName name="oknTaxable_10">Invoice!$D$30</definedName>
    <definedName name="oknTaxable_11">Invoice!$D$31</definedName>
    <definedName name="oknTaxable_12">Invoice!$D$32</definedName>
    <definedName name="oknTaxable_2">Invoice!$D$22</definedName>
    <definedName name="oknTaxable_3">Invoice!$D$23</definedName>
    <definedName name="oknTaxable_4">Invoice!$D$24</definedName>
    <definedName name="oknTaxable_5">Invoice!$D$25</definedName>
    <definedName name="oknTaxable_6">Invoice!$D$26</definedName>
    <definedName name="oknTaxable_7">Invoice!$D$27</definedName>
    <definedName name="oknTaxable_8">Invoice!$D$28</definedName>
    <definedName name="oknTaxable_9">Invoice!$D$29</definedName>
    <definedName name="oknTaxTotalIncludingShippingCost">Invoice!$D$12</definedName>
    <definedName name="oknTaxType">Invoice!$D$10</definedName>
    <definedName name="oknTotal">Invoice!$O$37</definedName>
    <definedName name="oknWhoAddress">Invoice!$G$12</definedName>
    <definedName name="oknWhoCityStateZip">Invoice!$G$13</definedName>
    <definedName name="oknWhoCountry">Invoice!$G$14</definedName>
    <definedName name="oknWhoID">Invoice!$A$10</definedName>
    <definedName name="oknWhoName">Invoice!$G$11</definedName>
    <definedName name="oknWhoPhone">Invoice!$G$15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Invoice!$G$3:$O$43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1" l="1"/>
  <c r="O31" i="1"/>
  <c r="O30" i="1"/>
  <c r="O29" i="1"/>
  <c r="O28" i="1"/>
  <c r="O27" i="1"/>
  <c r="O26" i="1"/>
  <c r="O25" i="1"/>
  <c r="O24" i="1"/>
  <c r="O23" i="1"/>
  <c r="O22" i="1"/>
  <c r="O21" i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35" i="1"/>
  <c r="E33" i="1" a="1"/>
  <c r="E33" i="1" s="1"/>
  <c r="O33" i="1" l="1"/>
  <c r="O34" i="1" s="1"/>
  <c r="O37" i="1" l="1"/>
  <c r="S38" i="1" s="1"/>
</calcChain>
</file>

<file path=xl/sharedStrings.xml><?xml version="1.0" encoding="utf-8"?>
<sst xmlns="http://schemas.openxmlformats.org/spreadsheetml/2006/main" count="187" uniqueCount="143">
  <si>
    <t>Bill To:</t>
  </si>
  <si>
    <t>SoftID</t>
    <phoneticPr fontId="12" type="noConversion"/>
  </si>
  <si>
    <t>DbPath</t>
    <phoneticPr fontId="12" type="noConversion"/>
  </si>
  <si>
    <t>Taxable</t>
    <phoneticPr fontId="10" type="noConversion"/>
  </si>
  <si>
    <t>TaxSystem</t>
    <phoneticPr fontId="10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</si>
  <si>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</si>
  <si>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</si>
  <si>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</si>
  <si>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</si>
  <si>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</si>
  <si>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</si>
  <si>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</si>
  <si>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</si>
  <si>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</si>
  <si>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</si>
  <si>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</si>
  <si>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</si>
  <si>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</si>
  <si>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</si>
  <si>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</si>
  <si>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</si>
  <si>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</si>
  <si>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cost</t>
    <phoneticPr fontId="10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</si>
  <si>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</si>
  <si>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</si>
  <si>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</si>
  <si>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</si>
  <si>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</si>
  <si>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</si>
  <si>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</si>
  <si>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</si>
  <si>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</si>
  <si>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</si>
  <si>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</si>
  <si>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</si>
  <si>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</si>
  <si>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</si>
  <si>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</si>
  <si>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</si>
  <si>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</si>
  <si>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</si>
  <si>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</si>
  <si>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</si>
  <si>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</si>
  <si>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</si>
  <si>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</si>
  <si>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</si>
  <si>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</si>
  <si>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</si>
  <si>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</si>
  <si>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</si>
  <si>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</si>
  <si>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</si>
  <si>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</si>
  <si>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</si>
  <si>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</si>
  <si>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</si>
  <si>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</si>
  <si>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</si>
  <si>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</si>
  <si>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</si>
  <si>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</si>
  <si>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</si>
  <si>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</si>
  <si>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</si>
  <si>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2" type="noConversion"/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</si>
  <si>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</si>
  <si>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</si>
  <si>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</si>
  <si>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</si>
  <si>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Date</t>
    <phoneticPr fontId="12" type="noConversion"/>
  </si>
  <si>
    <t>Description</t>
    <phoneticPr fontId="12" type="noConversion"/>
  </si>
  <si>
    <t>Document#</t>
    <phoneticPr fontId="12" type="noConversion"/>
  </si>
  <si>
    <t>Due Date</t>
    <phoneticPr fontId="12" type="noConversion"/>
  </si>
  <si>
    <t>Status</t>
    <phoneticPr fontId="12" type="noConversion"/>
  </si>
  <si>
    <t>Amount</t>
    <phoneticPr fontId="12" type="noConversion"/>
  </si>
  <si>
    <t>Balance</t>
    <phoneticPr fontId="12" type="noConversion"/>
  </si>
  <si>
    <t>Total Applied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</si>
  <si>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</si>
  <si>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</si>
  <si>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</si>
  <si>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Pending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</si>
  <si>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</si>
  <si>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</si>
  <si>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</si>
  <si>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</si>
  <si>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</si>
  <si>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</si>
  <si>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</si>
  <si>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</si>
  <si>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4-Column Invoice Template</t>
  </si>
  <si>
    <t>Invoice Template with 4 Columnsc4001</t>
  </si>
  <si>
    <r>
      <t xml:space="preserve">Click </t>
    </r>
    <r>
      <rPr>
        <b/>
        <sz val="10"/>
        <rFont val="Verdana"/>
        <family val="2"/>
      </rPr>
      <t>Clear &amp; New.</t>
    </r>
  </si>
  <si>
    <r>
      <t xml:space="preserve">Fill client information into the </t>
    </r>
    <r>
      <rPr>
        <b/>
        <sz val="10"/>
        <rFont val="Verdana"/>
        <family val="2"/>
      </rPr>
      <t>BILL To</t>
    </r>
    <r>
      <rPr>
        <sz val="10"/>
        <rFont val="Verdana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</si>
  <si>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Verdana"/>
        <family val="2"/>
      </rPr>
      <t>Save Invoice</t>
    </r>
    <r>
      <rPr>
        <sz val="9"/>
        <rFont val="Verdana"/>
        <family val="2"/>
      </rPr>
      <t xml:space="preserve"> to create a new invoice.</t>
    </r>
  </si>
  <si>
    <r>
      <t xml:space="preserve">Click the </t>
    </r>
    <r>
      <rPr>
        <b/>
        <sz val="9"/>
        <rFont val="Verdana"/>
        <family val="2"/>
      </rPr>
      <t>Help</t>
    </r>
    <r>
      <rPr>
        <sz val="9"/>
        <rFont val="Verdana"/>
        <family val="2"/>
      </rPr>
      <t xml:space="preserve"> button on the </t>
    </r>
    <r>
      <rPr>
        <b/>
        <sz val="9"/>
        <rFont val="Verdana"/>
        <family val="2"/>
      </rPr>
      <t>Invoice</t>
    </r>
    <r>
      <rPr>
        <sz val="9"/>
        <rFont val="Verdana"/>
        <family val="2"/>
      </rPr>
      <t xml:space="preserve"> ribbon tab to open detailed documents</t>
    </r>
  </si>
  <si>
    <t>Adresse</t>
  </si>
  <si>
    <t>Current Database</t>
  </si>
  <si>
    <t>Address</t>
  </si>
  <si>
    <t>City State ZIP</t>
  </si>
  <si>
    <t xml:space="preserve">Phone, Fax, Website </t>
  </si>
  <si>
    <t>VAT#</t>
  </si>
  <si>
    <t>Invoice Status</t>
  </si>
  <si>
    <t>Customer #</t>
  </si>
  <si>
    <t>City, State ZIP</t>
  </si>
  <si>
    <t>Country</t>
  </si>
  <si>
    <t>Phone</t>
  </si>
  <si>
    <t>Υπόλοιπο</t>
  </si>
  <si>
    <t>πληρωμή</t>
  </si>
  <si>
    <t>c4112</t>
  </si>
  <si>
    <t>c4112.mdb</t>
  </si>
  <si>
    <t>請求書</t>
  </si>
  <si>
    <t>顧客名</t>
  </si>
  <si>
    <t>株式会社</t>
  </si>
  <si>
    <t>請求書番号:</t>
  </si>
  <si>
    <t>日付:</t>
  </si>
  <si>
    <t>支払期日</t>
  </si>
  <si>
    <t>宛先</t>
  </si>
  <si>
    <t>ご担当者</t>
  </si>
  <si>
    <t>御社名</t>
  </si>
  <si>
    <t>詳細</t>
  </si>
  <si>
    <t>単価</t>
  </si>
  <si>
    <t>数量</t>
  </si>
  <si>
    <t>価格</t>
  </si>
  <si>
    <t>小計</t>
  </si>
  <si>
    <t>消費税額</t>
  </si>
  <si>
    <t>合計金額</t>
  </si>
  <si>
    <t>振込先  / 口座名義</t>
  </si>
  <si>
    <t>支払期間</t>
  </si>
  <si>
    <t>発注書 #</t>
  </si>
  <si>
    <t>出荷日</t>
  </si>
  <si>
    <t>配送方法</t>
  </si>
  <si>
    <t>輸送費</t>
  </si>
  <si>
    <t>This sample invoice template has all major labels in Japanese</t>
  </si>
  <si>
    <t>お客様のビジネスに感謝</t>
  </si>
  <si>
    <t>It is a translated version of c4100</t>
  </si>
  <si>
    <t>p1003</t>
  </si>
  <si>
    <t>p1004</t>
  </si>
  <si>
    <t>© 2017 InvoicingTemplate.com / Uniform Software LTD</t>
  </si>
  <si>
    <t>Japanese Invoice Template - c4112</t>
  </si>
  <si>
    <t>Japanese Billing Form - 175, Rockford, Illinois, 147651, 152871, 2999658535628078580??3.41%, 63.5 sq mi, 164.5 km2, 2,325/sq mi, 898/km2, 42°15′32″N 89°03′53″W? / ?42.2588°N 89.0646°W? / 42.2588; -89.0646? (Rockford)</t>
  </si>
  <si>
    <t>Japanese Invoice Templatec4112 - 175, Rockford, Illinois, 147651, 152871, 2999658535628078580??3.41%, 63.5 sq mi, 164.5 km2, 2,325/sq mi, 898/km2, 42°15′32″N 89°03′53″W? / ?42.2588°N 89.0646°W? / 42.2588; -89.0646? (Rockford)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</si>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</sst>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[$-407]d\.\ mmm\.\ yy;@"/>
  </numFmts>
  <fonts count="4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1" tint="0.249977111117893"/>
      <name val="Verdana"/>
      <family val="2"/>
    </font>
    <font>
      <sz val="10"/>
      <color theme="4" tint="0.39997558519241921"/>
      <name val="Verdana"/>
      <family val="2"/>
    </font>
    <font>
      <sz val="10"/>
      <name val="Verdana"/>
      <family val="2"/>
    </font>
    <font>
      <b/>
      <sz val="10"/>
      <color theme="1" tint="0.249977111117893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0"/>
      <color theme="0"/>
      <name val="Verdana"/>
      <family val="2"/>
    </font>
    <font>
      <b/>
      <sz val="10"/>
      <name val="Verdana"/>
      <family val="2"/>
    </font>
    <font>
      <sz val="8"/>
      <color indexed="9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i/>
      <sz val="10"/>
      <name val="Verdana"/>
      <family val="2"/>
    </font>
    <font>
      <i/>
      <sz val="10"/>
      <name val="Arial"/>
      <family val="2"/>
    </font>
    <font>
      <sz val="10"/>
      <name val="Tw Cen MT"/>
      <family val="2"/>
    </font>
    <font>
      <b/>
      <sz val="18"/>
      <name val="Tw Cen MT"/>
      <family val="2"/>
    </font>
    <font>
      <sz val="10"/>
      <color theme="1" tint="0.249977111117893"/>
      <name val="Tw Cen MT"/>
      <family val="2"/>
    </font>
    <font>
      <b/>
      <sz val="10"/>
      <color theme="1" tint="0.249977111117893"/>
      <name val="Tw Cen MT"/>
      <family val="2"/>
    </font>
    <font>
      <b/>
      <sz val="10"/>
      <name val="Tw Cen MT"/>
      <family val="2"/>
    </font>
    <font>
      <i/>
      <sz val="12"/>
      <color theme="1" tint="0.249977111117893"/>
      <name val="Tw Cen MT"/>
      <family val="2"/>
    </font>
    <font>
      <sz val="12"/>
      <color theme="1" tint="0.249977111117893"/>
      <name val="Tw Cen MT"/>
      <family val="2"/>
    </font>
    <font>
      <b/>
      <sz val="18"/>
      <color theme="4" tint="-0.249977111117893"/>
      <name val="Sylfaen"/>
      <family val="1"/>
    </font>
    <font>
      <b/>
      <sz val="26"/>
      <color theme="4" tint="-0.249977111117893"/>
      <name val="Stencil"/>
      <family val="5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>
        <stop position="0">
          <color theme="3" tint="0.80001220740379042"/>
        </stop>
        <stop position="1">
          <color theme="3" tint="0.40000610370189521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/>
      <diagonal/>
    </border>
    <border>
      <left style="hair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hair">
        <color theme="3" tint="-0.24994659260841701"/>
      </left>
      <right/>
      <top style="thin">
        <color theme="3" tint="-0.24994659260841701"/>
      </top>
      <bottom/>
      <diagonal/>
    </border>
    <border>
      <left style="hair">
        <color theme="3" tint="-0.24994659260841701"/>
      </left>
      <right/>
      <top/>
      <bottom/>
      <diagonal/>
    </border>
    <border>
      <left style="hair">
        <color theme="3" tint="-0.24994659260841701"/>
      </left>
      <right/>
      <top/>
      <bottom style="thin">
        <color theme="3" tint="-0.24994659260841701"/>
      </bottom>
      <diagonal/>
    </border>
  </borders>
  <cellStyleXfs count="13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64" fontId="14" fillId="2" borderId="1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4" fillId="2" borderId="1" xfId="0" applyFont="1" applyFill="1" applyBorder="1" applyAlignment="1">
      <alignment horizontal="center"/>
    </xf>
    <xf numFmtId="14" fontId="14" fillId="2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" fontId="11" fillId="3" borderId="0" xfId="0" applyNumberFormat="1" applyFont="1" applyFill="1"/>
    <xf numFmtId="4" fontId="11" fillId="0" borderId="0" xfId="0" applyNumberFormat="1" applyFont="1"/>
    <xf numFmtId="4" fontId="14" fillId="2" borderId="1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4" fillId="0" borderId="0" xfId="0" applyNumberFormat="1" applyFont="1"/>
    <xf numFmtId="14" fontId="16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16" fillId="0" borderId="0" xfId="0" applyNumberFormat="1" applyFont="1" applyAlignment="1">
      <alignment horizontal="left" indent="1"/>
    </xf>
    <xf numFmtId="0" fontId="15" fillId="0" borderId="0" xfId="0" applyFont="1" applyAlignment="1">
      <alignment horizontal="right"/>
    </xf>
    <xf numFmtId="166" fontId="11" fillId="0" borderId="0" xfId="0" applyNumberFormat="1" applyFont="1" applyAlignment="1">
      <alignment horizontal="left" shrinkToFit="1"/>
    </xf>
    <xf numFmtId="0" fontId="14" fillId="0" borderId="0" xfId="0" applyFont="1" applyAlignment="1">
      <alignment horizontal="left"/>
    </xf>
    <xf numFmtId="40" fontId="11" fillId="0" borderId="0" xfId="0" applyNumberFormat="1" applyFont="1"/>
    <xf numFmtId="4" fontId="15" fillId="0" borderId="0" xfId="0" applyNumberFormat="1" applyFont="1"/>
    <xf numFmtId="4" fontId="14" fillId="0" borderId="0" xfId="0" applyNumberFormat="1" applyFont="1"/>
    <xf numFmtId="4" fontId="11" fillId="0" borderId="0" xfId="0" applyNumberFormat="1" applyFont="1" applyAlignment="1">
      <alignment shrinkToFit="1"/>
    </xf>
    <xf numFmtId="0" fontId="14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17" fillId="0" borderId="0" xfId="0" applyFont="1"/>
    <xf numFmtId="0" fontId="14" fillId="2" borderId="1" xfId="0" applyFont="1" applyFill="1" applyBorder="1"/>
    <xf numFmtId="14" fontId="11" fillId="3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64" fontId="11" fillId="0" borderId="7" xfId="0" applyNumberFormat="1" applyFont="1" applyBorder="1" applyProtection="1">
      <protection locked="0"/>
    </xf>
    <xf numFmtId="14" fontId="14" fillId="2" borderId="8" xfId="0" applyNumberFormat="1" applyFont="1" applyFill="1" applyBorder="1" applyAlignment="1">
      <alignment horizontal="left" indent="1"/>
    </xf>
    <xf numFmtId="164" fontId="11" fillId="0" borderId="5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64" fontId="14" fillId="2" borderId="4" xfId="0" applyNumberFormat="1" applyFont="1" applyFill="1" applyBorder="1" applyAlignment="1">
      <alignment horizontal="left" indent="1"/>
    </xf>
    <xf numFmtId="14" fontId="14" fillId="0" borderId="0" xfId="0" applyNumberFormat="1" applyFont="1" applyAlignment="1">
      <alignment horizontal="left"/>
    </xf>
    <xf numFmtId="0" fontId="18" fillId="0" borderId="13" xfId="2" applyFont="1" applyBorder="1"/>
    <xf numFmtId="0" fontId="20" fillId="0" borderId="14" xfId="2" applyFont="1" applyBorder="1" applyAlignment="1">
      <alignment horizontal="left" vertical="center"/>
    </xf>
    <xf numFmtId="0" fontId="19" fillId="0" borderId="13" xfId="2" applyBorder="1"/>
    <xf numFmtId="0" fontId="19" fillId="0" borderId="0" xfId="2"/>
    <xf numFmtId="0" fontId="21" fillId="0" borderId="15" xfId="2" applyFont="1" applyBorder="1" applyAlignment="1">
      <alignment horizontal="left" wrapText="1" indent="1"/>
    </xf>
    <xf numFmtId="0" fontId="21" fillId="0" borderId="13" xfId="2" applyFont="1" applyBorder="1"/>
    <xf numFmtId="0" fontId="21" fillId="0" borderId="13" xfId="2" applyFont="1" applyBorder="1" applyAlignment="1">
      <alignment horizontal="left" wrapText="1"/>
    </xf>
    <xf numFmtId="0" fontId="22" fillId="0" borderId="13" xfId="2" applyFont="1" applyBorder="1" applyAlignment="1">
      <alignment horizontal="left" wrapText="1"/>
    </xf>
    <xf numFmtId="0" fontId="23" fillId="0" borderId="13" xfId="4" applyBorder="1" applyAlignment="1" applyProtection="1">
      <alignment horizontal="left" wrapText="1"/>
    </xf>
    <xf numFmtId="0" fontId="21" fillId="0" borderId="13" xfId="2" applyFont="1" applyBorder="1" applyAlignment="1">
      <alignment horizontal="left"/>
    </xf>
    <xf numFmtId="0" fontId="18" fillId="0" borderId="0" xfId="2" applyFont="1"/>
    <xf numFmtId="0" fontId="26" fillId="6" borderId="0" xfId="0" applyFont="1" applyFill="1"/>
    <xf numFmtId="0" fontId="23" fillId="6" borderId="0" xfId="1" applyFont="1" applyFill="1" applyAlignment="1" applyProtection="1"/>
    <xf numFmtId="0" fontId="25" fillId="7" borderId="0" xfId="0" applyFont="1" applyFill="1"/>
    <xf numFmtId="0" fontId="27" fillId="0" borderId="0" xfId="0" applyFont="1"/>
    <xf numFmtId="0" fontId="27" fillId="0" borderId="0" xfId="0" applyFont="1" applyProtection="1">
      <protection locked="0" hidden="1"/>
    </xf>
    <xf numFmtId="0" fontId="27" fillId="4" borderId="0" xfId="0" applyFont="1" applyFill="1"/>
    <xf numFmtId="0" fontId="27" fillId="7" borderId="0" xfId="0" applyFont="1" applyFill="1"/>
    <xf numFmtId="0" fontId="28" fillId="5" borderId="0" xfId="0" applyFont="1" applyFill="1" applyAlignment="1">
      <alignment horizontal="center" wrapText="1"/>
    </xf>
    <xf numFmtId="0" fontId="29" fillId="0" borderId="0" xfId="0" applyFont="1" applyAlignment="1">
      <alignment horizontal="center"/>
    </xf>
    <xf numFmtId="0" fontId="25" fillId="7" borderId="0" xfId="0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10" borderId="0" xfId="0" applyFont="1" applyFill="1" applyAlignment="1">
      <alignment horizontal="center" vertical="center"/>
    </xf>
    <xf numFmtId="0" fontId="25" fillId="5" borderId="0" xfId="0" applyFont="1" applyFill="1" applyAlignment="1">
      <alignment vertical="center"/>
    </xf>
    <xf numFmtId="168" fontId="33" fillId="0" borderId="0" xfId="0" applyNumberFormat="1" applyFont="1" applyAlignment="1">
      <alignment horizontal="center" vertical="center"/>
    </xf>
    <xf numFmtId="1" fontId="25" fillId="7" borderId="0" xfId="0" applyNumberFormat="1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5" fillId="5" borderId="0" xfId="0" applyFont="1" applyFill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5" fillId="5" borderId="0" xfId="0" applyFont="1" applyFill="1"/>
    <xf numFmtId="0" fontId="23" fillId="5" borderId="0" xfId="1" applyFont="1" applyFill="1" applyAlignment="1" applyProtection="1"/>
    <xf numFmtId="0" fontId="38" fillId="5" borderId="0" xfId="0" applyFont="1" applyFill="1" applyAlignment="1">
      <alignment horizontal="right"/>
    </xf>
    <xf numFmtId="0" fontId="39" fillId="0" borderId="0" xfId="0" applyFont="1"/>
    <xf numFmtId="0" fontId="40" fillId="0" borderId="0" xfId="0" applyFont="1"/>
    <xf numFmtId="0" fontId="41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0" fontId="39" fillId="0" borderId="23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19" fontId="39" fillId="0" borderId="12" xfId="0" applyNumberFormat="1" applyFont="1" applyBorder="1" applyAlignment="1" applyProtection="1">
      <alignment horizontal="center" vertical="center"/>
      <protection locked="0"/>
    </xf>
    <xf numFmtId="0" fontId="42" fillId="5" borderId="12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165" fontId="41" fillId="0" borderId="0" xfId="0" applyNumberFormat="1" applyFont="1" applyAlignment="1">
      <alignment horizontal="right" vertical="center"/>
    </xf>
    <xf numFmtId="10" fontId="41" fillId="0" borderId="0" xfId="0" applyNumberFormat="1" applyFont="1" applyAlignment="1" applyProtection="1">
      <alignment horizontal="right" vertical="center"/>
      <protection locked="0"/>
    </xf>
    <xf numFmtId="165" fontId="42" fillId="0" borderId="0" xfId="0" applyNumberFormat="1" applyFont="1" applyAlignment="1">
      <alignment horizontal="right" vertical="center"/>
    </xf>
    <xf numFmtId="0" fontId="46" fillId="0" borderId="0" xfId="0" applyFont="1"/>
    <xf numFmtId="0" fontId="47" fillId="0" borderId="0" xfId="0" applyFont="1" applyAlignment="1">
      <alignment horizontal="right"/>
    </xf>
    <xf numFmtId="167" fontId="41" fillId="0" borderId="3" xfId="0" applyNumberFormat="1" applyFont="1" applyBorder="1" applyAlignment="1" applyProtection="1">
      <alignment horizontal="right" vertical="center"/>
      <protection locked="0"/>
    </xf>
    <xf numFmtId="167" fontId="41" fillId="0" borderId="4" xfId="0" applyNumberFormat="1" applyFont="1" applyBorder="1" applyAlignment="1" applyProtection="1">
      <alignment horizontal="right" vertical="center"/>
      <protection locked="0"/>
    </xf>
    <xf numFmtId="43" fontId="41" fillId="0" borderId="3" xfId="0" applyNumberFormat="1" applyFont="1" applyBorder="1" applyAlignment="1" applyProtection="1">
      <alignment horizontal="right" vertical="center"/>
      <protection hidden="1"/>
    </xf>
    <xf numFmtId="43" fontId="41" fillId="0" borderId="6" xfId="0" applyNumberFormat="1" applyFont="1" applyBorder="1" applyAlignment="1" applyProtection="1">
      <alignment horizontal="right" vertical="center"/>
      <protection hidden="1"/>
    </xf>
    <xf numFmtId="43" fontId="41" fillId="0" borderId="12" xfId="0" applyNumberFormat="1" applyFont="1" applyBorder="1" applyAlignment="1" applyProtection="1">
      <alignment horizontal="right" vertical="center"/>
      <protection hidden="1"/>
    </xf>
    <xf numFmtId="43" fontId="41" fillId="0" borderId="12" xfId="0" applyNumberFormat="1" applyFont="1" applyBorder="1" applyAlignment="1" applyProtection="1">
      <alignment horizontal="right" vertical="center"/>
      <protection locked="0"/>
    </xf>
    <xf numFmtId="0" fontId="13" fillId="0" borderId="0" xfId="1" applyAlignment="1" applyProtection="1"/>
    <xf numFmtId="0" fontId="13" fillId="5" borderId="0" xfId="1" applyFill="1" applyAlignment="1" applyProtection="1"/>
    <xf numFmtId="0" fontId="13" fillId="6" borderId="0" xfId="1" applyFill="1" applyAlignment="1" applyProtection="1"/>
    <xf numFmtId="0" fontId="2" fillId="0" borderId="0" xfId="11"/>
    <xf numFmtId="0" fontId="41" fillId="0" borderId="0" xfId="0" applyFont="1" applyAlignment="1" applyProtection="1">
      <alignment horizontal="center" vertical="center"/>
      <protection locked="0"/>
    </xf>
    <xf numFmtId="0" fontId="41" fillId="0" borderId="0" xfId="0" applyFont="1" applyAlignment="1" applyProtection="1">
      <alignment horizontal="right" vertical="center"/>
      <protection locked="0"/>
    </xf>
    <xf numFmtId="0" fontId="1" fillId="0" borderId="0" xfId="12"/>
    <xf numFmtId="0" fontId="39" fillId="0" borderId="18" xfId="0" applyFont="1" applyBorder="1" applyAlignment="1" applyProtection="1">
      <alignment horizontal="left" vertical="center"/>
      <protection locked="0"/>
    </xf>
    <xf numFmtId="0" fontId="35" fillId="11" borderId="0" xfId="0" applyFont="1" applyFill="1" applyAlignment="1">
      <alignment horizontal="left" vertical="center" wrapText="1"/>
    </xf>
    <xf numFmtId="0" fontId="27" fillId="11" borderId="0" xfId="0" applyFont="1" applyFill="1" applyAlignment="1">
      <alignment horizontal="left" vertical="center" wrapText="1"/>
    </xf>
    <xf numFmtId="0" fontId="31" fillId="10" borderId="0" xfId="0" applyFont="1" applyFill="1" applyAlignment="1">
      <alignment horizontal="center" vertical="center"/>
    </xf>
    <xf numFmtId="0" fontId="41" fillId="0" borderId="0" xfId="0" applyFont="1" applyAlignment="1" applyProtection="1">
      <alignment horizontal="left" vertical="center"/>
      <protection locked="0"/>
    </xf>
    <xf numFmtId="0" fontId="41" fillId="0" borderId="22" xfId="0" applyFont="1" applyBorder="1" applyAlignment="1" applyProtection="1">
      <alignment horizontal="left" vertical="center"/>
      <protection locked="0"/>
    </xf>
    <xf numFmtId="0" fontId="39" fillId="0" borderId="12" xfId="0" applyFont="1" applyBorder="1" applyAlignment="1" applyProtection="1">
      <alignment horizontal="center" vertical="center"/>
      <protection locked="0"/>
    </xf>
    <xf numFmtId="0" fontId="42" fillId="5" borderId="12" xfId="0" applyFont="1" applyFill="1" applyBorder="1" applyAlignment="1">
      <alignment horizontal="center" vertical="center" wrapText="1"/>
    </xf>
    <xf numFmtId="0" fontId="34" fillId="10" borderId="0" xfId="0" applyFont="1" applyFill="1" applyAlignment="1">
      <alignment horizontal="center" vertical="center"/>
    </xf>
    <xf numFmtId="2" fontId="41" fillId="0" borderId="10" xfId="0" applyNumberFormat="1" applyFont="1" applyBorder="1" applyAlignment="1" applyProtection="1">
      <alignment horizontal="right" vertical="center"/>
      <protection locked="0"/>
    </xf>
    <xf numFmtId="2" fontId="41" fillId="0" borderId="3" xfId="0" applyNumberFormat="1" applyFont="1" applyBorder="1" applyAlignment="1" applyProtection="1">
      <alignment horizontal="right" vertical="center"/>
      <protection locked="0"/>
    </xf>
    <xf numFmtId="0" fontId="25" fillId="8" borderId="0" xfId="0" applyFont="1" applyFill="1" applyAlignment="1">
      <alignment horizontal="center"/>
    </xf>
    <xf numFmtId="0" fontId="23" fillId="9" borderId="0" xfId="1" applyFont="1" applyFill="1" applyAlignment="1" applyProtection="1">
      <alignment horizontal="center" vertical="center" wrapText="1"/>
      <protection locked="0"/>
    </xf>
    <xf numFmtId="0" fontId="27" fillId="11" borderId="0" xfId="0" applyFont="1" applyFill="1" applyAlignment="1">
      <alignment horizontal="left"/>
    </xf>
    <xf numFmtId="0" fontId="43" fillId="5" borderId="16" xfId="0" applyFont="1" applyFill="1" applyBorder="1" applyAlignment="1">
      <alignment horizontal="center" vertical="center"/>
    </xf>
    <xf numFmtId="0" fontId="43" fillId="5" borderId="17" xfId="0" applyFont="1" applyFill="1" applyBorder="1" applyAlignment="1">
      <alignment horizontal="center" vertical="center"/>
    </xf>
    <xf numFmtId="0" fontId="43" fillId="5" borderId="20" xfId="0" applyFont="1" applyFill="1" applyBorder="1" applyAlignment="1">
      <alignment horizontal="center" vertical="center"/>
    </xf>
    <xf numFmtId="169" fontId="41" fillId="0" borderId="0" xfId="0" applyNumberFormat="1" applyFont="1" applyAlignment="1" applyProtection="1">
      <alignment horizontal="center" vertical="center" shrinkToFit="1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1" fillId="0" borderId="19" xfId="0" applyFont="1" applyBorder="1" applyAlignment="1" applyProtection="1">
      <alignment horizontal="left" vertical="center"/>
      <protection locked="0"/>
    </xf>
    <xf numFmtId="0" fontId="41" fillId="0" borderId="21" xfId="0" applyFont="1" applyBorder="1" applyAlignment="1" applyProtection="1">
      <alignment horizontal="left" vertical="center"/>
      <protection locked="0"/>
    </xf>
    <xf numFmtId="0" fontId="41" fillId="0" borderId="10" xfId="0" applyFont="1" applyBorder="1" applyAlignment="1" applyProtection="1">
      <alignment horizontal="left" vertical="center"/>
      <protection locked="0"/>
    </xf>
    <xf numFmtId="0" fontId="41" fillId="0" borderId="3" xfId="0" applyFont="1" applyBorder="1" applyAlignment="1" applyProtection="1">
      <alignment horizontal="left" vertical="center"/>
      <protection locked="0"/>
    </xf>
    <xf numFmtId="14" fontId="39" fillId="0" borderId="12" xfId="0" applyNumberFormat="1" applyFont="1" applyBorder="1" applyAlignment="1" applyProtection="1">
      <alignment horizontal="center" vertical="center"/>
      <protection locked="0"/>
    </xf>
    <xf numFmtId="0" fontId="37" fillId="0" borderId="0" xfId="0" applyFont="1" applyAlignment="1">
      <alignment horizontal="center"/>
    </xf>
    <xf numFmtId="0" fontId="44" fillId="4" borderId="0" xfId="0" applyFont="1" applyFill="1" applyAlignment="1">
      <alignment horizontal="center" vertical="center"/>
    </xf>
    <xf numFmtId="0" fontId="45" fillId="4" borderId="0" xfId="0" applyFont="1" applyFill="1" applyAlignment="1">
      <alignment horizontal="center" vertical="center"/>
    </xf>
    <xf numFmtId="0" fontId="41" fillId="0" borderId="8" xfId="0" applyFont="1" applyBorder="1" applyAlignment="1" applyProtection="1">
      <alignment horizontal="left" vertical="center"/>
      <protection locked="0"/>
    </xf>
    <xf numFmtId="0" fontId="41" fillId="0" borderId="11" xfId="0" applyFont="1" applyBorder="1" applyAlignment="1" applyProtection="1">
      <alignment horizontal="left" vertical="center"/>
      <protection locked="0"/>
    </xf>
    <xf numFmtId="0" fontId="41" fillId="0" borderId="4" xfId="0" applyFont="1" applyBorder="1" applyAlignment="1" applyProtection="1">
      <alignment horizontal="left" vertical="center"/>
      <protection locked="0"/>
    </xf>
    <xf numFmtId="2" fontId="41" fillId="0" borderId="8" xfId="0" applyNumberFormat="1" applyFont="1" applyBorder="1" applyAlignment="1" applyProtection="1">
      <alignment horizontal="right" vertical="center"/>
      <protection locked="0"/>
    </xf>
    <xf numFmtId="2" fontId="41" fillId="0" borderId="4" xfId="0" applyNumberFormat="1" applyFont="1" applyBorder="1" applyAlignment="1" applyProtection="1">
      <alignment horizontal="right" vertical="center"/>
      <protection locked="0"/>
    </xf>
    <xf numFmtId="14" fontId="14" fillId="2" borderId="9" xfId="0" applyNumberFormat="1" applyFont="1" applyFill="1" applyBorder="1" applyAlignment="1">
      <alignment horizontal="left" indent="1"/>
    </xf>
    <xf numFmtId="14" fontId="14" fillId="2" borderId="2" xfId="0" applyNumberFormat="1" applyFont="1" applyFill="1" applyBorder="1" applyAlignment="1">
      <alignment horizontal="left" indent="1"/>
    </xf>
    <xf numFmtId="14" fontId="14" fillId="2" borderId="8" xfId="0" applyNumberFormat="1" applyFont="1" applyFill="1" applyBorder="1" applyAlignment="1">
      <alignment horizontal="left" indent="1"/>
    </xf>
    <xf numFmtId="14" fontId="14" fillId="2" borderId="4" xfId="0" applyNumberFormat="1" applyFont="1" applyFill="1" applyBorder="1" applyAlignment="1">
      <alignment horizontal="left" indent="1"/>
    </xf>
  </cellXfs>
  <cellStyles count="13">
    <cellStyle name="Hyperlink" xfId="1" builtinId="8"/>
    <cellStyle name="Hyperlink 2" xfId="4" xr:uid="{00000000-0005-0000-0000-000001000000}"/>
    <cellStyle name="Normal" xfId="0" builtinId="0"/>
    <cellStyle name="Normal 10" xfId="11" xr:uid="{00000000-0005-0000-0000-000003000000}"/>
    <cellStyle name="Normal 11" xfId="12" xr:uid="{E3FC5762-B350-4ADF-A025-FDFA9F6FE279}"/>
    <cellStyle name="Normal 2" xfId="2" xr:uid="{00000000-0005-0000-0000-000004000000}"/>
    <cellStyle name="Normal 3" xfId="3" xr:uid="{00000000-0005-0000-0000-000005000000}"/>
    <cellStyle name="Normal 4" xfId="5" xr:uid="{00000000-0005-0000-0000-000006000000}"/>
    <cellStyle name="Normal 5" xfId="6" xr:uid="{00000000-0005-0000-0000-000007000000}"/>
    <cellStyle name="Normal 6" xfId="7" xr:uid="{00000000-0005-0000-0000-000008000000}"/>
    <cellStyle name="Normal 7" xfId="8" xr:uid="{00000000-0005-0000-0000-000009000000}"/>
    <cellStyle name="Normal 8" xfId="9" xr:uid="{00000000-0005-0000-0000-00000A000000}"/>
    <cellStyle name="Normal 9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japanes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7</xdr:row>
      <xdr:rowOff>133351</xdr:rowOff>
    </xdr:from>
    <xdr:to>
      <xdr:col>14</xdr:col>
      <xdr:colOff>838200</xdr:colOff>
      <xdr:row>7</xdr:row>
      <xdr:rowOff>133351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76375" y="2209801"/>
          <a:ext cx="57912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28575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262890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0126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264795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0317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563880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5473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567690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55854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1036320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819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1042035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1391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175260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6166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182880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6928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285750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295275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7</xdr:row>
      <xdr:rowOff>200025</xdr:rowOff>
    </xdr:from>
    <xdr:ext cx="1162050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57325" y="2276475"/>
          <a:ext cx="11620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438150</xdr:colOff>
      <xdr:row>7</xdr:row>
      <xdr:rowOff>200025</xdr:rowOff>
    </xdr:from>
    <xdr:ext cx="10191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676525" y="2276475"/>
          <a:ext cx="10191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276225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12</xdr:col>
      <xdr:colOff>9525</xdr:colOff>
      <xdr:row>7</xdr:row>
      <xdr:rowOff>209550</xdr:rowOff>
    </xdr:from>
    <xdr:ext cx="1724025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14875" y="22860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6</xdr:col>
      <xdr:colOff>66675</xdr:colOff>
      <xdr:row>35</xdr:row>
      <xdr:rowOff>28575</xdr:rowOff>
    </xdr:from>
    <xdr:to>
      <xdr:col>9</xdr:col>
      <xdr:colOff>234950</xdr:colOff>
      <xdr:row>36</xdr:row>
      <xdr:rowOff>136525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3A1591-C21F-FF5F-1591-327FC2A1B4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8572500"/>
          <a:ext cx="1701800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131F73-4C28-4F1D-AFC5-9077CB88C8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25ECBCC-7B46-4EA8-A495-78B2590271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7C0BCE9-CB26-4EC6-83E8-24057FB5C2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D4AE011-5ADF-44DF-AE7A-4EBA957006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5ADB53D-515C-4895-AC5A-B3BB566967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3F4244F2-7F24-428C-953D-0178B8088B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1278E69-E212-44ED-9A81-90881FCAF8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D8CE9EA-2BB7-4CEF-A7D1-380D7138883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13E6E702-FE83-4344-A490-2766D705164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FB71FE04-5AEE-5C0C-7B54-D6CC8ACBA13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3684E57D-C626-DE1B-B71D-FDF5BB2B007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japanese" TargetMode="External"/><Relationship Id="rId3" Type="http://schemas.openxmlformats.org/officeDocument/2006/relationships/hyperlink" Target="https://uniformsoftware.com/template/invoice-template-4-columns" TargetMode="External"/><Relationship Id="rId7" Type="http://schemas.openxmlformats.org/officeDocument/2006/relationships/hyperlink" Target="https://uniformsoftware.com/template/japanese" TargetMode="External"/><Relationship Id="rId2" Type="http://schemas.openxmlformats.org/officeDocument/2006/relationships/hyperlink" Target="https://uniformsoftware.com/template/invoice-template-4-columns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japanes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japanese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japanese" TargetMode="External"/><Relationship Id="rId9" Type="http://schemas.openxmlformats.org/officeDocument/2006/relationships/hyperlink" Target="https://uniformsoftware.com/template/japanes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japanes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92"/>
  <sheetViews>
    <sheetView showGridLines="0" showRowColHeaders="0" showZeros="0" tabSelected="1" showOutlineSymbols="0" zoomScaleNormal="100" workbookViewId="0">
      <selection activeCell="G11" sqref="G11:K11"/>
    </sheetView>
  </sheetViews>
  <sheetFormatPr defaultRowHeight="12.75" x14ac:dyDescent="0.2"/>
  <cols>
    <col min="1" max="1" width="21.28515625" style="79" customWidth="1"/>
    <col min="2" max="2" width="8" style="59" hidden="1" customWidth="1"/>
    <col min="3" max="3" width="9.140625" style="59" hidden="1" customWidth="1"/>
    <col min="4" max="4" width="10.28515625" style="60" hidden="1" customWidth="1"/>
    <col min="5" max="5" width="16" style="60" hidden="1" customWidth="1"/>
    <col min="6" max="6" width="0.5703125" style="59" customWidth="1"/>
    <col min="7" max="7" width="9.140625" style="59" customWidth="1"/>
    <col min="8" max="8" width="2.5703125" style="59" customWidth="1"/>
    <col min="9" max="9" width="11.28515625" style="59" customWidth="1"/>
    <col min="10" max="10" width="8.7109375" style="59" customWidth="1"/>
    <col min="11" max="11" width="16.7109375" style="59" customWidth="1"/>
    <col min="12" max="12" width="4.7109375" style="59" customWidth="1"/>
    <col min="13" max="13" width="7.28515625" style="59" customWidth="1"/>
    <col min="14" max="14" width="14.140625" style="59" customWidth="1"/>
    <col min="15" max="15" width="12.85546875" style="59" customWidth="1"/>
    <col min="16" max="16" width="1" style="61" customWidth="1"/>
    <col min="17" max="17" width="5" style="59" customWidth="1"/>
    <col min="18" max="18" width="10" style="59" customWidth="1"/>
    <col min="19" max="16384" width="9.140625" style="59"/>
  </cols>
  <sheetData>
    <row r="1" spans="1:982" s="56" customFormat="1" ht="57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AIG1" s="106" t="s">
        <v>141</v>
      </c>
      <c r="AJH1" s="106" t="s">
        <v>141</v>
      </c>
      <c r="AKE1" s="106" t="s">
        <v>141</v>
      </c>
      <c r="AKT1" s="57" t="s">
        <v>91</v>
      </c>
    </row>
    <row r="2" spans="1:982" ht="3.75" customHeight="1" x14ac:dyDescent="0.2">
      <c r="A2" s="58"/>
      <c r="Q2" s="62"/>
      <c r="R2" s="62"/>
      <c r="S2" s="62"/>
      <c r="T2" s="62"/>
      <c r="U2" s="62"/>
    </row>
    <row r="3" spans="1:982" ht="34.5" x14ac:dyDescent="0.55000000000000004">
      <c r="A3" s="63" t="s">
        <v>97</v>
      </c>
      <c r="B3" s="64"/>
      <c r="C3" s="64"/>
      <c r="G3" s="96" t="s">
        <v>119</v>
      </c>
      <c r="H3" s="82"/>
      <c r="I3" s="82"/>
      <c r="J3" s="83"/>
      <c r="K3" s="82"/>
      <c r="L3" s="82"/>
      <c r="M3" s="82"/>
      <c r="N3" s="82"/>
      <c r="O3" s="97" t="s">
        <v>111</v>
      </c>
      <c r="Q3" s="123" t="s">
        <v>78</v>
      </c>
      <c r="R3" s="123"/>
      <c r="S3" s="123"/>
      <c r="T3" s="123"/>
      <c r="U3" s="123"/>
    </row>
    <row r="4" spans="1:982" s="68" customFormat="1" ht="18" customHeight="1" x14ac:dyDescent="0.2">
      <c r="A4" s="65" t="s">
        <v>109</v>
      </c>
      <c r="B4" s="66"/>
      <c r="C4" s="66"/>
      <c r="D4" s="67"/>
      <c r="E4" s="67"/>
      <c r="G4" s="84" t="s">
        <v>98</v>
      </c>
      <c r="H4" s="85"/>
      <c r="I4" s="85"/>
      <c r="J4" s="85"/>
      <c r="K4" s="85"/>
      <c r="L4" s="85"/>
      <c r="M4" s="85"/>
      <c r="N4" s="85"/>
      <c r="O4" s="85"/>
      <c r="P4" s="69"/>
      <c r="Q4" s="123"/>
      <c r="R4" s="123"/>
      <c r="S4" s="123"/>
      <c r="T4" s="123"/>
      <c r="U4" s="123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</row>
    <row r="5" spans="1:982" s="68" customFormat="1" ht="18" customHeight="1" x14ac:dyDescent="0.2">
      <c r="A5" s="70" t="s">
        <v>102</v>
      </c>
      <c r="B5" s="71"/>
      <c r="C5" s="71"/>
      <c r="D5" s="67"/>
      <c r="E5" s="67"/>
      <c r="G5" s="84" t="s">
        <v>99</v>
      </c>
      <c r="H5" s="85"/>
      <c r="I5" s="85"/>
      <c r="J5" s="85"/>
      <c r="K5" s="85"/>
      <c r="L5" s="85"/>
      <c r="M5" s="86" t="s">
        <v>115</v>
      </c>
      <c r="N5" s="128"/>
      <c r="O5" s="128"/>
      <c r="P5" s="69"/>
      <c r="Q5" s="72">
        <v>1</v>
      </c>
      <c r="R5" s="124" t="s">
        <v>92</v>
      </c>
      <c r="S5" s="124"/>
      <c r="T5" s="124"/>
      <c r="U5" s="124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</row>
    <row r="6" spans="1:982" s="68" customFormat="1" ht="18" customHeight="1" x14ac:dyDescent="0.2">
      <c r="A6" s="65" t="s">
        <v>81</v>
      </c>
      <c r="B6" s="66"/>
      <c r="C6" s="66"/>
      <c r="D6" s="67"/>
      <c r="E6" s="67"/>
      <c r="G6" s="82" t="s">
        <v>100</v>
      </c>
      <c r="H6" s="85"/>
      <c r="I6" s="85"/>
      <c r="J6" s="85"/>
      <c r="K6" s="85"/>
      <c r="L6" s="85"/>
      <c r="M6" s="86" t="s">
        <v>114</v>
      </c>
      <c r="N6" s="129"/>
      <c r="O6" s="129"/>
      <c r="P6" s="69"/>
      <c r="Q6" s="114">
        <v>2</v>
      </c>
      <c r="R6" s="113" t="s">
        <v>93</v>
      </c>
      <c r="S6" s="113"/>
      <c r="T6" s="113"/>
      <c r="U6" s="113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</row>
    <row r="7" spans="1:982" s="68" customFormat="1" ht="18" customHeight="1" x14ac:dyDescent="0.2">
      <c r="A7" s="65"/>
      <c r="B7" s="66"/>
      <c r="C7" s="66"/>
      <c r="D7" s="67"/>
      <c r="E7" s="67"/>
      <c r="G7" s="82" t="s">
        <v>127</v>
      </c>
      <c r="H7" s="85"/>
      <c r="I7" s="85"/>
      <c r="J7" s="85"/>
      <c r="K7" s="85"/>
      <c r="L7" s="85"/>
      <c r="M7" s="86" t="s">
        <v>128</v>
      </c>
      <c r="N7" s="129"/>
      <c r="O7" s="129"/>
      <c r="P7" s="69"/>
      <c r="Q7" s="114"/>
      <c r="R7" s="113"/>
      <c r="S7" s="113"/>
      <c r="T7" s="113"/>
      <c r="U7" s="113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</row>
    <row r="8" spans="1:982" s="68" customFormat="1" ht="18" customHeight="1" x14ac:dyDescent="0.2">
      <c r="A8" s="73"/>
      <c r="D8" s="67"/>
      <c r="E8" s="67"/>
      <c r="G8" s="85"/>
      <c r="H8" s="85"/>
      <c r="I8" s="85"/>
      <c r="J8" s="85"/>
      <c r="K8" s="85"/>
      <c r="L8" s="85"/>
      <c r="M8" s="85"/>
      <c r="N8" s="87"/>
      <c r="O8" s="85"/>
      <c r="P8" s="69"/>
      <c r="Q8" s="114"/>
      <c r="R8" s="113"/>
      <c r="S8" s="113"/>
      <c r="T8" s="113"/>
      <c r="U8" s="113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</row>
    <row r="9" spans="1:982" s="68" customFormat="1" ht="18" customHeight="1" thickBot="1" x14ac:dyDescent="0.25">
      <c r="A9" s="73" t="s">
        <v>103</v>
      </c>
      <c r="B9" s="71"/>
      <c r="C9" s="71"/>
      <c r="D9" s="67" t="s">
        <v>4</v>
      </c>
      <c r="E9" s="67"/>
      <c r="G9" s="85"/>
      <c r="H9" s="85"/>
      <c r="I9" s="85"/>
      <c r="J9" s="85"/>
      <c r="K9" s="85"/>
      <c r="L9" s="85"/>
      <c r="M9" s="85"/>
      <c r="N9" s="85"/>
      <c r="O9" s="85"/>
      <c r="P9" s="69"/>
      <c r="Q9" s="114"/>
      <c r="R9" s="113"/>
      <c r="S9" s="113"/>
      <c r="T9" s="113"/>
      <c r="U9" s="113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</row>
    <row r="10" spans="1:982" s="68" customFormat="1" ht="18" customHeight="1" thickTop="1" x14ac:dyDescent="0.2">
      <c r="A10" s="65"/>
      <c r="B10" s="65"/>
      <c r="C10" s="65"/>
      <c r="D10" s="67">
        <v>1</v>
      </c>
      <c r="E10" s="67"/>
      <c r="G10" s="125" t="s">
        <v>113</v>
      </c>
      <c r="H10" s="125"/>
      <c r="I10" s="125"/>
      <c r="J10" s="125"/>
      <c r="K10" s="126"/>
      <c r="L10" s="127" t="s">
        <v>117</v>
      </c>
      <c r="M10" s="125"/>
      <c r="N10" s="125"/>
      <c r="O10" s="125"/>
      <c r="P10" s="69"/>
      <c r="Q10" s="114"/>
      <c r="R10" s="113"/>
      <c r="S10" s="113"/>
      <c r="T10" s="113"/>
      <c r="U10" s="113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</row>
    <row r="11" spans="1:982" s="68" customFormat="1" ht="15.95" customHeight="1" x14ac:dyDescent="0.2">
      <c r="A11" s="81" t="s">
        <v>112</v>
      </c>
      <c r="B11" s="74"/>
      <c r="C11" s="74"/>
      <c r="D11" s="67">
        <v>0</v>
      </c>
      <c r="E11" s="67"/>
      <c r="G11" s="130"/>
      <c r="H11" s="130"/>
      <c r="I11" s="130"/>
      <c r="J11" s="130"/>
      <c r="K11" s="130"/>
      <c r="L11" s="131"/>
      <c r="M11" s="130"/>
      <c r="N11" s="130"/>
      <c r="O11" s="130"/>
      <c r="P11" s="69"/>
      <c r="Q11" s="114"/>
      <c r="R11" s="113"/>
      <c r="S11" s="113"/>
      <c r="T11" s="113"/>
      <c r="U11" s="113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</row>
    <row r="12" spans="1:982" s="68" customFormat="1" ht="15.95" customHeight="1" x14ac:dyDescent="0.2">
      <c r="A12" s="81" t="s">
        <v>96</v>
      </c>
      <c r="B12" s="74"/>
      <c r="C12" s="74"/>
      <c r="D12" s="67">
        <v>0</v>
      </c>
      <c r="E12" s="67"/>
      <c r="G12" s="115"/>
      <c r="H12" s="115"/>
      <c r="I12" s="115"/>
      <c r="J12" s="115"/>
      <c r="K12" s="115"/>
      <c r="L12" s="116"/>
      <c r="M12" s="115"/>
      <c r="N12" s="115"/>
      <c r="O12" s="115"/>
      <c r="P12" s="69"/>
      <c r="Q12" s="114">
        <v>3</v>
      </c>
      <c r="R12" s="113" t="s">
        <v>79</v>
      </c>
      <c r="S12" s="113"/>
      <c r="T12" s="113"/>
      <c r="U12" s="113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</row>
    <row r="13" spans="1:982" s="68" customFormat="1" ht="15.95" customHeight="1" x14ac:dyDescent="0.2">
      <c r="A13" s="81" t="s">
        <v>104</v>
      </c>
      <c r="B13" s="74"/>
      <c r="C13" s="74"/>
      <c r="D13" s="67">
        <v>0.08</v>
      </c>
      <c r="E13" s="67"/>
      <c r="G13" s="115"/>
      <c r="H13" s="115"/>
      <c r="I13" s="115"/>
      <c r="J13" s="115"/>
      <c r="K13" s="115"/>
      <c r="L13" s="116"/>
      <c r="M13" s="115"/>
      <c r="N13" s="115"/>
      <c r="O13" s="115"/>
      <c r="P13" s="69"/>
      <c r="Q13" s="114"/>
      <c r="R13" s="113"/>
      <c r="S13" s="113"/>
      <c r="T13" s="113"/>
      <c r="U13" s="113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</row>
    <row r="14" spans="1:982" s="68" customFormat="1" ht="15.95" customHeight="1" x14ac:dyDescent="0.2">
      <c r="A14" s="81" t="s">
        <v>105</v>
      </c>
      <c r="B14" s="74"/>
      <c r="C14" s="74"/>
      <c r="D14" s="67">
        <v>3.2000000000000001E-2</v>
      </c>
      <c r="E14" s="67"/>
      <c r="G14" s="115"/>
      <c r="H14" s="115"/>
      <c r="I14" s="115"/>
      <c r="J14" s="115"/>
      <c r="K14" s="115"/>
      <c r="L14" s="116"/>
      <c r="M14" s="115"/>
      <c r="N14" s="115"/>
      <c r="O14" s="115"/>
      <c r="P14" s="69"/>
      <c r="Q14" s="114"/>
      <c r="R14" s="113"/>
      <c r="S14" s="113"/>
      <c r="T14" s="113"/>
      <c r="U14" s="113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</row>
    <row r="15" spans="1:982" s="68" customFormat="1" ht="15.95" customHeight="1" x14ac:dyDescent="0.2">
      <c r="A15" s="81" t="s">
        <v>106</v>
      </c>
      <c r="B15" s="74"/>
      <c r="C15" s="74"/>
      <c r="D15" s="67"/>
      <c r="E15" s="67"/>
      <c r="G15" s="115"/>
      <c r="H15" s="115"/>
      <c r="I15" s="115"/>
      <c r="J15" s="115"/>
      <c r="K15" s="115"/>
      <c r="L15" s="116"/>
      <c r="M15" s="115"/>
      <c r="N15" s="115"/>
      <c r="O15" s="115"/>
      <c r="P15" s="69"/>
      <c r="Q15" s="114"/>
      <c r="R15" s="113"/>
      <c r="S15" s="113"/>
      <c r="T15" s="113"/>
      <c r="U15" s="113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</row>
    <row r="16" spans="1:982" s="68" customFormat="1" ht="15.95" customHeight="1" x14ac:dyDescent="0.2">
      <c r="A16" s="81" t="s">
        <v>101</v>
      </c>
      <c r="B16" s="74"/>
      <c r="C16" s="74"/>
      <c r="D16" s="67"/>
      <c r="E16" s="67"/>
      <c r="G16" s="111"/>
      <c r="H16" s="111"/>
      <c r="I16" s="111"/>
      <c r="J16" s="111"/>
      <c r="K16" s="111"/>
      <c r="L16" s="88"/>
      <c r="M16" s="89"/>
      <c r="N16" s="89"/>
      <c r="O16" s="89"/>
      <c r="P16" s="69"/>
      <c r="Q16" s="114"/>
      <c r="R16" s="113"/>
      <c r="S16" s="113"/>
      <c r="T16" s="113"/>
      <c r="U16" s="113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</row>
    <row r="17" spans="1:35" s="68" customFormat="1" ht="31.5" customHeight="1" x14ac:dyDescent="0.2">
      <c r="A17" s="73"/>
      <c r="D17" s="67"/>
      <c r="E17" s="67"/>
      <c r="G17" s="118" t="s">
        <v>129</v>
      </c>
      <c r="H17" s="118"/>
      <c r="I17" s="118" t="s">
        <v>118</v>
      </c>
      <c r="J17" s="118"/>
      <c r="K17" s="91" t="s">
        <v>130</v>
      </c>
      <c r="L17" s="118" t="s">
        <v>131</v>
      </c>
      <c r="M17" s="118"/>
      <c r="N17" s="118" t="s">
        <v>116</v>
      </c>
      <c r="O17" s="118"/>
      <c r="P17" s="69"/>
      <c r="Q17" s="119">
        <v>4</v>
      </c>
      <c r="R17" s="112" t="s">
        <v>94</v>
      </c>
      <c r="S17" s="112"/>
      <c r="T17" s="112"/>
      <c r="U17" s="112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</row>
    <row r="18" spans="1:35" s="68" customFormat="1" ht="20.100000000000001" customHeight="1" x14ac:dyDescent="0.2">
      <c r="A18" s="73"/>
      <c r="D18" s="67"/>
      <c r="E18" s="67"/>
      <c r="G18" s="117"/>
      <c r="H18" s="117"/>
      <c r="I18" s="117"/>
      <c r="J18" s="117"/>
      <c r="K18" s="90">
        <v>0</v>
      </c>
      <c r="L18" s="134"/>
      <c r="M18" s="134"/>
      <c r="N18" s="117"/>
      <c r="O18" s="117"/>
      <c r="P18" s="69"/>
      <c r="Q18" s="119"/>
      <c r="R18" s="112"/>
      <c r="S18" s="112"/>
      <c r="T18" s="112"/>
      <c r="U18" s="112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</row>
    <row r="19" spans="1:35" s="68" customFormat="1" ht="3.75" customHeight="1" x14ac:dyDescent="0.2">
      <c r="A19" s="73"/>
      <c r="D19" s="67"/>
      <c r="E19" s="67"/>
      <c r="G19" s="85"/>
      <c r="H19" s="85"/>
      <c r="I19" s="85"/>
      <c r="J19" s="85"/>
      <c r="K19" s="85"/>
      <c r="L19" s="85"/>
      <c r="M19" s="85"/>
      <c r="N19" s="85"/>
      <c r="O19" s="85"/>
      <c r="P19" s="69"/>
      <c r="Q19" s="119">
        <v>5</v>
      </c>
      <c r="R19" s="112" t="s">
        <v>80</v>
      </c>
      <c r="S19" s="112"/>
      <c r="T19" s="112"/>
      <c r="U19" s="112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</row>
    <row r="20" spans="1:35" s="68" customFormat="1" ht="29.25" customHeight="1" x14ac:dyDescent="0.2">
      <c r="A20" s="70" t="s">
        <v>51</v>
      </c>
      <c r="D20" s="67" t="s">
        <v>3</v>
      </c>
      <c r="E20" s="67" t="s">
        <v>22</v>
      </c>
      <c r="G20" s="118" t="s">
        <v>120</v>
      </c>
      <c r="H20" s="118"/>
      <c r="I20" s="118"/>
      <c r="J20" s="118"/>
      <c r="K20" s="118"/>
      <c r="L20" s="118" t="s">
        <v>122</v>
      </c>
      <c r="M20" s="118"/>
      <c r="N20" s="91" t="s">
        <v>121</v>
      </c>
      <c r="O20" s="91" t="s">
        <v>123</v>
      </c>
      <c r="P20" s="69"/>
      <c r="Q20" s="119"/>
      <c r="R20" s="112"/>
      <c r="S20" s="112"/>
      <c r="T20" s="112"/>
      <c r="U20" s="112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</row>
    <row r="21" spans="1:35" s="68" customFormat="1" ht="20.100000000000001" customHeight="1" x14ac:dyDescent="0.2">
      <c r="A21" s="75" t="s">
        <v>136</v>
      </c>
      <c r="D21" s="76">
        <v>0</v>
      </c>
      <c r="E21" s="76">
        <v>90</v>
      </c>
      <c r="G21" s="132" t="s">
        <v>133</v>
      </c>
      <c r="H21" s="115"/>
      <c r="I21" s="115"/>
      <c r="J21" s="115"/>
      <c r="K21" s="133"/>
      <c r="L21" s="120">
        <v>5</v>
      </c>
      <c r="M21" s="121"/>
      <c r="N21" s="98">
        <v>3.33</v>
      </c>
      <c r="O21" s="100">
        <f>ROUND(oknQuantity_1*oknPrice_1,2)</f>
        <v>16.649999999999999</v>
      </c>
      <c r="P21" s="69"/>
      <c r="Q21" s="119"/>
      <c r="R21" s="112"/>
      <c r="S21" s="112"/>
      <c r="T21" s="112"/>
      <c r="U21" s="112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</row>
    <row r="22" spans="1:35" s="68" customFormat="1" ht="20.100000000000001" customHeight="1" x14ac:dyDescent="0.2">
      <c r="A22" s="75" t="s">
        <v>137</v>
      </c>
      <c r="D22" s="76">
        <v>1</v>
      </c>
      <c r="E22" s="76">
        <v>0</v>
      </c>
      <c r="G22" s="132" t="s">
        <v>135</v>
      </c>
      <c r="H22" s="115"/>
      <c r="I22" s="115"/>
      <c r="J22" s="115"/>
      <c r="K22" s="133"/>
      <c r="L22" s="120">
        <v>6</v>
      </c>
      <c r="M22" s="121"/>
      <c r="N22" s="98">
        <v>4.4400000000000004</v>
      </c>
      <c r="O22" s="101">
        <f>ROUND(oknQuantity_2*oknPrice_2,2)</f>
        <v>26.64</v>
      </c>
      <c r="P22" s="69"/>
      <c r="Q22" s="119"/>
      <c r="R22" s="112"/>
      <c r="S22" s="112"/>
      <c r="T22" s="112"/>
      <c r="U22" s="112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</row>
    <row r="23" spans="1:35" s="68" customFormat="1" ht="20.100000000000001" customHeight="1" x14ac:dyDescent="0.2">
      <c r="A23" s="75"/>
      <c r="D23" s="76">
        <v>1</v>
      </c>
      <c r="E23" s="76">
        <v>90</v>
      </c>
      <c r="G23" s="132"/>
      <c r="H23" s="115"/>
      <c r="I23" s="115"/>
      <c r="J23" s="115"/>
      <c r="K23" s="133"/>
      <c r="L23" s="120"/>
      <c r="M23" s="121"/>
      <c r="N23" s="98"/>
      <c r="O23" s="101">
        <f>ROUND(oknQuantity_3*oknPrice_3,2)</f>
        <v>0</v>
      </c>
      <c r="P23" s="69"/>
      <c r="Q23" s="119"/>
      <c r="R23" s="112"/>
      <c r="S23" s="112"/>
      <c r="T23" s="112"/>
      <c r="U23" s="112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</row>
    <row r="24" spans="1:35" s="68" customFormat="1" ht="20.100000000000001" customHeight="1" x14ac:dyDescent="0.2">
      <c r="A24" s="75"/>
      <c r="D24" s="76">
        <v>0</v>
      </c>
      <c r="E24" s="76">
        <v>90</v>
      </c>
      <c r="G24" s="132"/>
      <c r="H24" s="115"/>
      <c r="I24" s="115"/>
      <c r="J24" s="115"/>
      <c r="K24" s="133"/>
      <c r="L24" s="120"/>
      <c r="M24" s="121"/>
      <c r="N24" s="98"/>
      <c r="O24" s="101">
        <f>ROUND(oknQuantity_4*oknPrice_4,2)</f>
        <v>0</v>
      </c>
      <c r="P24" s="69"/>
      <c r="Q24" s="114">
        <v>6</v>
      </c>
      <c r="R24" s="112" t="s">
        <v>95</v>
      </c>
      <c r="S24" s="112"/>
      <c r="T24" s="112"/>
      <c r="U24" s="112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</row>
    <row r="25" spans="1:35" s="68" customFormat="1" ht="20.100000000000001" customHeight="1" x14ac:dyDescent="0.2">
      <c r="A25" s="75"/>
      <c r="D25" s="76">
        <v>1</v>
      </c>
      <c r="E25" s="76">
        <v>0</v>
      </c>
      <c r="G25" s="132"/>
      <c r="H25" s="115"/>
      <c r="I25" s="115"/>
      <c r="J25" s="115"/>
      <c r="K25" s="133"/>
      <c r="L25" s="120"/>
      <c r="M25" s="121"/>
      <c r="N25" s="98"/>
      <c r="O25" s="101">
        <f>ROUND(oknQuantity_5*oknPrice_5,2)</f>
        <v>0</v>
      </c>
      <c r="P25" s="69"/>
      <c r="Q25" s="114"/>
      <c r="R25" s="112"/>
      <c r="S25" s="112"/>
      <c r="T25" s="112"/>
      <c r="U25" s="112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</row>
    <row r="26" spans="1:35" s="68" customFormat="1" ht="20.100000000000001" customHeight="1" x14ac:dyDescent="0.2">
      <c r="A26" s="75"/>
      <c r="D26" s="76">
        <v>1</v>
      </c>
      <c r="E26" s="76">
        <v>90</v>
      </c>
      <c r="G26" s="132"/>
      <c r="H26" s="115"/>
      <c r="I26" s="115"/>
      <c r="J26" s="115"/>
      <c r="K26" s="133"/>
      <c r="L26" s="120"/>
      <c r="M26" s="121"/>
      <c r="N26" s="98"/>
      <c r="O26" s="101">
        <f>ROUND(oknQuantity_6*oknPrice_6,2)</f>
        <v>0</v>
      </c>
      <c r="P26" s="69"/>
      <c r="Q26" s="114"/>
      <c r="R26" s="112"/>
      <c r="S26" s="112"/>
      <c r="T26" s="112"/>
      <c r="U26" s="112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</row>
    <row r="27" spans="1:35" s="68" customFormat="1" ht="20.100000000000001" customHeight="1" x14ac:dyDescent="0.2">
      <c r="A27" s="75"/>
      <c r="D27" s="76">
        <v>0</v>
      </c>
      <c r="E27" s="76">
        <v>0</v>
      </c>
      <c r="G27" s="132"/>
      <c r="H27" s="115"/>
      <c r="I27" s="115"/>
      <c r="J27" s="115"/>
      <c r="K27" s="133"/>
      <c r="L27" s="120">
        <v>0</v>
      </c>
      <c r="M27" s="121"/>
      <c r="N27" s="98">
        <v>0</v>
      </c>
      <c r="O27" s="101">
        <f>ROUND(oknQuantity_7*oknPrice_7,2)</f>
        <v>0</v>
      </c>
      <c r="P27" s="69"/>
      <c r="Q27" s="114"/>
      <c r="R27" s="112"/>
      <c r="S27" s="112"/>
      <c r="T27" s="112"/>
      <c r="U27" s="112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</row>
    <row r="28" spans="1:35" s="68" customFormat="1" ht="20.100000000000001" customHeight="1" x14ac:dyDescent="0.2">
      <c r="A28" s="75"/>
      <c r="D28" s="76">
        <v>0</v>
      </c>
      <c r="E28" s="76">
        <v>0</v>
      </c>
      <c r="G28" s="132"/>
      <c r="H28" s="115"/>
      <c r="I28" s="115"/>
      <c r="J28" s="115"/>
      <c r="K28" s="133"/>
      <c r="L28" s="120">
        <v>0</v>
      </c>
      <c r="M28" s="121"/>
      <c r="N28" s="98">
        <v>0</v>
      </c>
      <c r="O28" s="101">
        <f>ROUND(oknQuantity_8*oknPrice_8,2)</f>
        <v>0</v>
      </c>
      <c r="P28" s="6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</row>
    <row r="29" spans="1:35" s="68" customFormat="1" ht="20.100000000000001" customHeight="1" x14ac:dyDescent="0.2">
      <c r="A29" s="75"/>
      <c r="D29" s="76">
        <v>0</v>
      </c>
      <c r="E29" s="76">
        <v>0</v>
      </c>
      <c r="G29" s="132"/>
      <c r="H29" s="115"/>
      <c r="I29" s="115"/>
      <c r="J29" s="115"/>
      <c r="K29" s="133"/>
      <c r="L29" s="120">
        <v>0</v>
      </c>
      <c r="M29" s="121"/>
      <c r="N29" s="98">
        <v>0</v>
      </c>
      <c r="O29" s="101">
        <f>ROUND(oknQuantity_9*oknPrice_9,2)</f>
        <v>0</v>
      </c>
      <c r="P29" s="6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</row>
    <row r="30" spans="1:35" s="68" customFormat="1" ht="20.100000000000001" customHeight="1" x14ac:dyDescent="0.2">
      <c r="A30" s="75"/>
      <c r="D30" s="76">
        <v>0</v>
      </c>
      <c r="E30" s="76">
        <v>0</v>
      </c>
      <c r="G30" s="132"/>
      <c r="H30" s="115"/>
      <c r="I30" s="115"/>
      <c r="J30" s="115"/>
      <c r="K30" s="133"/>
      <c r="L30" s="120">
        <v>0</v>
      </c>
      <c r="M30" s="121"/>
      <c r="N30" s="98">
        <v>0</v>
      </c>
      <c r="O30" s="101">
        <f>ROUND(oknQuantity_10*oknPrice_10,2)</f>
        <v>0</v>
      </c>
      <c r="P30" s="6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</row>
    <row r="31" spans="1:35" s="68" customFormat="1" ht="20.100000000000001" customHeight="1" x14ac:dyDescent="0.2">
      <c r="A31" s="75"/>
      <c r="D31" s="76">
        <v>0</v>
      </c>
      <c r="E31" s="76">
        <v>0</v>
      </c>
      <c r="G31" s="132"/>
      <c r="H31" s="115"/>
      <c r="I31" s="115"/>
      <c r="J31" s="115"/>
      <c r="K31" s="133"/>
      <c r="L31" s="120">
        <v>0</v>
      </c>
      <c r="M31" s="121"/>
      <c r="N31" s="98">
        <v>0</v>
      </c>
      <c r="O31" s="101">
        <f>ROUND(oknQuantity_11*oknPrice_11,2)</f>
        <v>0</v>
      </c>
      <c r="P31" s="6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</row>
    <row r="32" spans="1:35" s="68" customFormat="1" ht="20.100000000000001" customHeight="1" x14ac:dyDescent="0.2">
      <c r="A32" s="75"/>
      <c r="D32" s="76">
        <v>0</v>
      </c>
      <c r="E32" s="76">
        <v>0</v>
      </c>
      <c r="G32" s="138"/>
      <c r="H32" s="139"/>
      <c r="I32" s="139"/>
      <c r="J32" s="139"/>
      <c r="K32" s="140"/>
      <c r="L32" s="141">
        <v>0</v>
      </c>
      <c r="M32" s="142"/>
      <c r="N32" s="99">
        <v>0</v>
      </c>
      <c r="O32" s="101">
        <f>ROUND(oknQuantity_12*oknPrice_12,2)</f>
        <v>0</v>
      </c>
      <c r="P32" s="6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</row>
    <row r="33" spans="1:35" s="68" customFormat="1" ht="20.100000000000001" customHeight="1" x14ac:dyDescent="0.2">
      <c r="A33" s="77"/>
      <c r="D33" s="67"/>
      <c r="E33" s="78">
        <f t="array" ref="E33">SUM(oknTaxable_1:oknTaxable_12*oknLineTotal_1:oknLineTotal_12)</f>
        <v>26.64</v>
      </c>
      <c r="G33" s="85"/>
      <c r="H33" s="85"/>
      <c r="I33" s="85"/>
      <c r="J33" s="85"/>
      <c r="K33" s="85"/>
      <c r="L33" s="85"/>
      <c r="M33" s="92"/>
      <c r="N33" s="93" t="s">
        <v>124</v>
      </c>
      <c r="O33" s="102">
        <f>SUM(oknLineTotal_1:oknLineTotal_12)</f>
        <v>43.29</v>
      </c>
      <c r="P33" s="6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</row>
    <row r="34" spans="1:35" s="68" customFormat="1" ht="20.100000000000001" customHeight="1" x14ac:dyDescent="0.2">
      <c r="A34" s="77"/>
      <c r="D34" s="67"/>
      <c r="E34" s="67"/>
      <c r="G34" s="85"/>
      <c r="H34" s="85"/>
      <c r="I34" s="85"/>
      <c r="J34" s="85"/>
      <c r="K34" s="85"/>
      <c r="L34" s="85"/>
      <c r="M34" s="109" t="s">
        <v>125</v>
      </c>
      <c r="N34" s="94">
        <v>0.08</v>
      </c>
      <c r="O34" s="102">
        <f>ROUND(IF(oknTaxType=0,0, oknTax1Rate*(oknSubTotal+IF(oknTaxTotalIncludingShippingCost=0,0,oknShippingCost))),2)</f>
        <v>3.46</v>
      </c>
      <c r="P34" s="6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</row>
    <row r="35" spans="1:35" s="68" customFormat="1" ht="20.100000000000001" hidden="1" customHeight="1" x14ac:dyDescent="0.2">
      <c r="A35" s="77"/>
      <c r="D35" s="67"/>
      <c r="E35" s="67"/>
      <c r="G35" s="85"/>
      <c r="H35" s="85"/>
      <c r="I35" s="85"/>
      <c r="J35" s="85"/>
      <c r="K35" s="85"/>
      <c r="L35" s="85"/>
      <c r="M35" s="108" t="s">
        <v>44</v>
      </c>
      <c r="N35" s="94">
        <v>0</v>
      </c>
      <c r="O35" s="102">
        <f>ROUND(IF(oknTaxType&lt;&gt;2,0,oknTax2Rate*(oknLineTotalTaxable+IF(oknTaxTotalIncludingShippingCost=0,0,oknShippingCost)+IF(oknTax2IsAppliedToTax1=0,0,oknTax1))),2)</f>
        <v>0</v>
      </c>
      <c r="P35" s="6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</row>
    <row r="36" spans="1:35" s="68" customFormat="1" ht="20.100000000000001" customHeight="1" x14ac:dyDescent="0.2">
      <c r="A36" s="77"/>
      <c r="D36" s="67"/>
      <c r="E36" s="67"/>
      <c r="G36" s="85"/>
      <c r="H36" s="85"/>
      <c r="I36" s="85"/>
      <c r="J36" s="85"/>
      <c r="K36" s="85"/>
      <c r="L36" s="85"/>
      <c r="M36" s="92"/>
      <c r="N36" s="93" t="s">
        <v>132</v>
      </c>
      <c r="O36" s="103">
        <v>0</v>
      </c>
      <c r="P36" s="6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</row>
    <row r="37" spans="1:35" s="68" customFormat="1" ht="18.75" customHeight="1" x14ac:dyDescent="0.2">
      <c r="A37" s="77"/>
      <c r="D37" s="67"/>
      <c r="E37" s="67"/>
      <c r="G37" s="85"/>
      <c r="H37" s="85"/>
      <c r="I37" s="85"/>
      <c r="J37" s="85"/>
      <c r="K37" s="85"/>
      <c r="L37" s="85"/>
      <c r="M37" s="92"/>
      <c r="N37" s="95" t="s">
        <v>126</v>
      </c>
      <c r="O37" s="102">
        <f>ROUND(oknSubTotal + oknShippingCost + IF(oknTaxType=0,0,IF(oknTaxType=1,oknTax1,oknTax1+oknTax2)),2)</f>
        <v>46.75</v>
      </c>
      <c r="P37" s="69"/>
      <c r="Q37" s="59"/>
      <c r="R37" s="95" t="s">
        <v>108</v>
      </c>
      <c r="S37" s="103">
        <v>0</v>
      </c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</row>
    <row r="38" spans="1:35" s="68" customFormat="1" ht="18.75" customHeight="1" x14ac:dyDescent="0.2">
      <c r="A38" s="77"/>
      <c r="D38" s="67"/>
      <c r="E38" s="67"/>
      <c r="G38" s="85"/>
      <c r="H38" s="85"/>
      <c r="I38" s="85"/>
      <c r="J38" s="85"/>
      <c r="K38" s="85"/>
      <c r="L38" s="85"/>
      <c r="M38" s="92"/>
      <c r="P38" s="69"/>
      <c r="Q38" s="59"/>
      <c r="R38" s="95" t="s">
        <v>107</v>
      </c>
      <c r="S38" s="102">
        <f>oknTotal-oknPayments</f>
        <v>46.75</v>
      </c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</row>
    <row r="39" spans="1:35" s="68" customFormat="1" ht="18.75" customHeight="1" x14ac:dyDescent="0.2">
      <c r="A39" s="77"/>
      <c r="D39" s="67"/>
      <c r="E39" s="67"/>
      <c r="G39" s="85"/>
      <c r="H39" s="85"/>
      <c r="I39" s="85"/>
      <c r="J39" s="85"/>
      <c r="K39" s="85"/>
      <c r="L39" s="85"/>
      <c r="M39" s="92"/>
      <c r="P39" s="6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</row>
    <row r="40" spans="1:35" s="68" customFormat="1" hidden="1" x14ac:dyDescent="0.2">
      <c r="A40" s="77"/>
      <c r="D40" s="67"/>
      <c r="E40" s="67"/>
      <c r="G40" s="85"/>
      <c r="H40" s="85"/>
      <c r="I40" s="85"/>
      <c r="J40" s="85"/>
      <c r="K40" s="85"/>
      <c r="L40" s="85"/>
      <c r="M40" s="85"/>
      <c r="N40" s="85"/>
      <c r="O40" s="85"/>
      <c r="P40" s="6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</row>
    <row r="41" spans="1:35" s="68" customFormat="1" ht="18" hidden="1" customHeight="1" x14ac:dyDescent="0.2">
      <c r="A41" s="77"/>
      <c r="D41" s="67"/>
      <c r="E41" s="67"/>
      <c r="G41" s="85"/>
      <c r="H41" s="85"/>
      <c r="I41" s="85"/>
      <c r="J41" s="85"/>
      <c r="K41" s="85"/>
      <c r="L41" s="85"/>
      <c r="M41" s="85"/>
      <c r="N41" s="85"/>
      <c r="O41" s="85"/>
      <c r="P41" s="6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</row>
    <row r="42" spans="1:35" s="68" customFormat="1" ht="3" customHeight="1" x14ac:dyDescent="0.2">
      <c r="A42" s="77"/>
      <c r="D42" s="67"/>
      <c r="E42" s="67"/>
      <c r="G42" s="85"/>
      <c r="H42" s="85"/>
      <c r="I42" s="85"/>
      <c r="J42" s="85"/>
      <c r="K42" s="85"/>
      <c r="L42" s="85"/>
      <c r="M42" s="85"/>
      <c r="N42" s="85"/>
      <c r="O42" s="85"/>
      <c r="P42" s="6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</row>
    <row r="43" spans="1:35" s="68" customFormat="1" ht="24" customHeight="1" x14ac:dyDescent="0.2">
      <c r="A43" s="77"/>
      <c r="D43" s="67"/>
      <c r="E43" s="67"/>
      <c r="G43" s="136" t="s">
        <v>134</v>
      </c>
      <c r="H43" s="137"/>
      <c r="I43" s="137"/>
      <c r="J43" s="137"/>
      <c r="K43" s="137"/>
      <c r="L43" s="137"/>
      <c r="M43" s="137"/>
      <c r="N43" s="137"/>
      <c r="O43" s="137"/>
      <c r="P43" s="6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</row>
    <row r="44" spans="1:35" x14ac:dyDescent="0.2">
      <c r="G44" s="135"/>
      <c r="H44" s="135"/>
      <c r="I44" s="135"/>
      <c r="J44" s="135"/>
      <c r="K44" s="135"/>
      <c r="L44" s="135"/>
      <c r="M44" s="135"/>
      <c r="N44" s="135"/>
      <c r="O44" s="135"/>
    </row>
    <row r="927" spans="1:1" hidden="1" x14ac:dyDescent="0.2">
      <c r="A927" s="105" t="s">
        <v>140</v>
      </c>
    </row>
    <row r="966" spans="1:1" hidden="1" x14ac:dyDescent="0.2">
      <c r="A966" s="105" t="s">
        <v>140</v>
      </c>
    </row>
    <row r="978" spans="1:1" hidden="1" x14ac:dyDescent="0.2">
      <c r="A978" s="80" t="s">
        <v>90</v>
      </c>
    </row>
    <row r="992" spans="1:1" hidden="1" x14ac:dyDescent="0.2">
      <c r="A992" s="105" t="s">
        <v>140</v>
      </c>
    </row>
  </sheetData>
  <sheetProtection sheet="1" objects="1" scenarios="1" selectLockedCells="1"/>
  <mergeCells count="65">
    <mergeCell ref="G44:O44"/>
    <mergeCell ref="G43:O43"/>
    <mergeCell ref="G20:K20"/>
    <mergeCell ref="G21:K21"/>
    <mergeCell ref="G22:K22"/>
    <mergeCell ref="G23:K23"/>
    <mergeCell ref="G24:K24"/>
    <mergeCell ref="G25:K25"/>
    <mergeCell ref="G31:K31"/>
    <mergeCell ref="G32:K32"/>
    <mergeCell ref="L32:M32"/>
    <mergeCell ref="L27:M27"/>
    <mergeCell ref="L28:M28"/>
    <mergeCell ref="L31:M31"/>
    <mergeCell ref="G30:K30"/>
    <mergeCell ref="L23:M23"/>
    <mergeCell ref="G17:H17"/>
    <mergeCell ref="G18:H18"/>
    <mergeCell ref="L20:M20"/>
    <mergeCell ref="L21:M21"/>
    <mergeCell ref="L22:M22"/>
    <mergeCell ref="G28:K28"/>
    <mergeCell ref="G29:K29"/>
    <mergeCell ref="L18:M18"/>
    <mergeCell ref="G26:K26"/>
    <mergeCell ref="G27:K27"/>
    <mergeCell ref="L24:M24"/>
    <mergeCell ref="L30:M30"/>
    <mergeCell ref="I17:J17"/>
    <mergeCell ref="A1:Y1"/>
    <mergeCell ref="Q3:U4"/>
    <mergeCell ref="R5:U5"/>
    <mergeCell ref="Q6:Q11"/>
    <mergeCell ref="R6:U11"/>
    <mergeCell ref="G10:K10"/>
    <mergeCell ref="L10:O10"/>
    <mergeCell ref="N5:O5"/>
    <mergeCell ref="N6:O6"/>
    <mergeCell ref="N7:O7"/>
    <mergeCell ref="G11:K11"/>
    <mergeCell ref="L11:O11"/>
    <mergeCell ref="Q24:Q27"/>
    <mergeCell ref="L17:M17"/>
    <mergeCell ref="R24:U27"/>
    <mergeCell ref="L25:M25"/>
    <mergeCell ref="L26:M26"/>
    <mergeCell ref="L29:M29"/>
    <mergeCell ref="Q19:Q23"/>
    <mergeCell ref="R19:U23"/>
    <mergeCell ref="G16:K16"/>
    <mergeCell ref="R17:U18"/>
    <mergeCell ref="R12:U16"/>
    <mergeCell ref="Q12:Q16"/>
    <mergeCell ref="G12:K12"/>
    <mergeCell ref="G13:K13"/>
    <mergeCell ref="G14:K14"/>
    <mergeCell ref="G15:K15"/>
    <mergeCell ref="L12:O12"/>
    <mergeCell ref="L13:O13"/>
    <mergeCell ref="I18:J18"/>
    <mergeCell ref="N17:O17"/>
    <mergeCell ref="N18:O18"/>
    <mergeCell ref="Q17:Q18"/>
    <mergeCell ref="L14:O14"/>
    <mergeCell ref="L15:O15"/>
  </mergeCells>
  <phoneticPr fontId="10" type="noConversion"/>
  <dataValidations count="9">
    <dataValidation type="decimal" operator="lessThanOrEqual" allowBlank="1" showInputMessage="1" showErrorMessage="1" errorTitle="Invalid Input" error="Please enter a valid numeric_x000a_value." sqref="L21:L32 N21:N32 N34:N35 O36 S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A10 N6" xr:uid="{00000000-0002-0000-0000-000001000000}">
      <formula1>0</formula1>
      <formula2>10</formula2>
    </dataValidation>
    <dataValidation type="date" allowBlank="1" showErrorMessage="1" errorTitle="Invalid Input" error="Please enter a valid date." sqref="N5 K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L11 G11:G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G14:G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G18:H18 N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8:J18 L18:M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G22:G32" xr:uid="{00000000-0002-0000-0000-000008000000}">
      <formula1>100</formula1>
    </dataValidation>
  </dataValidations>
  <hyperlinks>
    <hyperlink ref="Q3:U4" r:id="rId1" display="To create an invoice (tutorial Movie)" xr:uid="{00000000-0004-0000-0000-000000000000}"/>
    <hyperlink ref="A978" r:id="rId2" tooltip="4-Column Invoice Template" display="http://www.invoicingtemplate.com/invoice-template-4-columns.html" xr:uid="{00000000-0004-0000-0000-000001000000}"/>
    <hyperlink ref="AKT1" r:id="rId3" tooltip="Invoice Template with 4 Columns" display="http://www.invoicingtemplate.com/invoice-template-4-columns.html" xr:uid="{00000000-0004-0000-0000-000002000000}"/>
    <hyperlink ref="A992" r:id="rId4" tooltip="Japanese Billing Form" display="http://www.invoicingtemplate.com/japanese.html" xr:uid="{00000000-0004-0000-0000-000003000000}"/>
    <hyperlink ref="AKE1" r:id="rId5" tooltip="Japanese Invoice Template" display="http://www.invoicingtemplate.com/japanese.html" xr:uid="{00000000-0004-0000-0000-000004000000}"/>
    <hyperlink ref="A966" r:id="rId6" tooltip="Japanese Billing Form" display="http://www.invoicingtemplate.com/japanese.html" xr:uid="{00000000-0004-0000-0000-000005000000}"/>
    <hyperlink ref="AIG1" r:id="rId7" tooltip="Japanese Invoice Template" display="http://www.invoicingtemplate.com/japanese.html" xr:uid="{00000000-0004-0000-0000-000006000000}"/>
    <hyperlink ref="A927" r:id="rId8" tooltip="Japanese Billing Form" display="http://www.invoicingtemplate.com/japanese.html" xr:uid="{00000000-0004-0000-0000-000007000000}"/>
    <hyperlink ref="AJH1" r:id="rId9" tooltip="Japanese Invoice Template" display="http://www.invoicingtemplate.com/japanese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御社名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City State ZIP</v>
      </c>
      <c r="M5" s="28"/>
    </row>
    <row r="6" spans="2:16" x14ac:dyDescent="0.2">
      <c r="B6" s="1" t="str">
        <f>oknCompanyContact</f>
        <v xml:space="preserve">Phone, Fax, Website </v>
      </c>
    </row>
    <row r="7" spans="2:16" ht="14.25" customHeight="1" x14ac:dyDescent="0.2">
      <c r="K7" s="27"/>
    </row>
    <row r="8" spans="2:16" ht="14.25" customHeight="1" x14ac:dyDescent="0.2">
      <c r="B8" s="29" t="s">
        <v>28</v>
      </c>
    </row>
    <row r="9" spans="2:16" x14ac:dyDescent="0.2">
      <c r="B9" s="2" t="s">
        <v>24</v>
      </c>
      <c r="C9" s="18"/>
    </row>
    <row r="10" spans="2:16" x14ac:dyDescent="0.2">
      <c r="B10" s="2" t="s">
        <v>27</v>
      </c>
      <c r="C10" s="18"/>
    </row>
    <row r="11" spans="2:16" ht="4.5" customHeight="1" x14ac:dyDescent="0.2"/>
    <row r="12" spans="2:16" s="3" customFormat="1" ht="15.75" customHeight="1" x14ac:dyDescent="0.2">
      <c r="B12" s="33" t="s">
        <v>46</v>
      </c>
      <c r="C12" s="10" t="s">
        <v>23</v>
      </c>
      <c r="D12" s="14" t="s">
        <v>45</v>
      </c>
      <c r="E12" s="9" t="s">
        <v>29</v>
      </c>
      <c r="F12" s="9" t="s">
        <v>36</v>
      </c>
      <c r="G12" s="9" t="s">
        <v>37</v>
      </c>
      <c r="H12" s="14" t="s">
        <v>30</v>
      </c>
      <c r="I12" s="14" t="s">
        <v>31</v>
      </c>
      <c r="J12" s="14" t="str">
        <f>oknTax1Name</f>
        <v>消費税額</v>
      </c>
      <c r="K12" s="14" t="str">
        <f>oknTax2Name</f>
        <v>GST</v>
      </c>
      <c r="L12" s="14" t="s">
        <v>32</v>
      </c>
      <c r="M12" s="14" t="s">
        <v>33</v>
      </c>
      <c r="N12" s="14" t="s">
        <v>34</v>
      </c>
      <c r="O12" s="9" t="s">
        <v>35</v>
      </c>
      <c r="P12" s="9" t="s">
        <v>47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御社名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City State ZIP</v>
      </c>
      <c r="M5" s="28"/>
    </row>
    <row r="6" spans="2:17" x14ac:dyDescent="0.2">
      <c r="B6" s="1" t="str">
        <f>oknCompanyContact</f>
        <v xml:space="preserve">Phone, Fax, Website </v>
      </c>
    </row>
    <row r="7" spans="2:17" ht="21" customHeight="1" x14ac:dyDescent="0.2">
      <c r="B7" s="29" t="s">
        <v>28</v>
      </c>
      <c r="K7" s="27"/>
    </row>
    <row r="8" spans="2:17" ht="11.25" customHeight="1" x14ac:dyDescent="0.2">
      <c r="B8" s="2" t="s">
        <v>24</v>
      </c>
      <c r="C8" s="18"/>
    </row>
    <row r="9" spans="2:17" x14ac:dyDescent="0.2">
      <c r="B9" s="2" t="s">
        <v>27</v>
      </c>
      <c r="C9" s="18"/>
    </row>
    <row r="10" spans="2:17" ht="4.5" customHeight="1" x14ac:dyDescent="0.2"/>
    <row r="11" spans="2:17" s="3" customFormat="1" ht="15.75" customHeight="1" x14ac:dyDescent="0.2">
      <c r="B11" s="9" t="s">
        <v>48</v>
      </c>
      <c r="C11" s="10" t="s">
        <v>23</v>
      </c>
      <c r="D11" s="9" t="s">
        <v>49</v>
      </c>
      <c r="E11" s="9" t="s">
        <v>29</v>
      </c>
      <c r="F11" s="14" t="s">
        <v>45</v>
      </c>
      <c r="G11" s="14" t="str">
        <f>oknTax1Name</f>
        <v>消費税額</v>
      </c>
      <c r="H11" s="14" t="str">
        <f>oknTax2Name</f>
        <v>GST</v>
      </c>
      <c r="I11" s="14" t="s">
        <v>50</v>
      </c>
      <c r="J11" s="14" t="s">
        <v>33</v>
      </c>
      <c r="K11" s="14" t="s">
        <v>34</v>
      </c>
      <c r="L11" s="14" t="s">
        <v>30</v>
      </c>
      <c r="M11" s="14" t="s">
        <v>32</v>
      </c>
      <c r="N11" s="9" t="s">
        <v>35</v>
      </c>
      <c r="O11" s="9" t="s">
        <v>36</v>
      </c>
      <c r="P11" s="9" t="s">
        <v>37</v>
      </c>
      <c r="Q11" s="9" t="s">
        <v>47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御社名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City State ZIP</v>
      </c>
      <c r="L5" s="23"/>
    </row>
    <row r="6" spans="2:12" x14ac:dyDescent="0.2">
      <c r="B6" s="1" t="str">
        <f>oknCompanyContact</f>
        <v xml:space="preserve">Phone, Fax, Website </v>
      </c>
      <c r="L6" s="19"/>
    </row>
    <row r="7" spans="2:12" ht="21" customHeight="1" x14ac:dyDescent="0.2">
      <c r="B7" s="29" t="s">
        <v>28</v>
      </c>
      <c r="J7" s="24"/>
      <c r="K7" s="19"/>
      <c r="L7" s="19"/>
    </row>
    <row r="8" spans="2:12" ht="13.5" customHeight="1" x14ac:dyDescent="0.2">
      <c r="B8" s="2" t="s">
        <v>24</v>
      </c>
      <c r="C8" s="21"/>
    </row>
    <row r="9" spans="2:12" x14ac:dyDescent="0.2">
      <c r="B9" s="2" t="s">
        <v>27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51</v>
      </c>
      <c r="C11" s="10" t="s">
        <v>23</v>
      </c>
      <c r="D11" s="9" t="s">
        <v>29</v>
      </c>
      <c r="E11" s="9" t="s">
        <v>52</v>
      </c>
      <c r="F11" s="9" t="s">
        <v>6</v>
      </c>
      <c r="G11" s="14" t="s">
        <v>5</v>
      </c>
      <c r="H11" s="4" t="s">
        <v>53</v>
      </c>
      <c r="I11" s="14" t="s">
        <v>54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御社名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City State ZIP</v>
      </c>
      <c r="D5" s="30"/>
      <c r="E5" s="30"/>
    </row>
    <row r="6" spans="2:8" x14ac:dyDescent="0.2">
      <c r="B6" s="1" t="str">
        <f>oknCompanyContact</f>
        <v xml:space="preserve">Phone, Fax, Website 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38</v>
      </c>
      <c r="C9" s="1"/>
      <c r="F9" s="143" t="s">
        <v>66</v>
      </c>
      <c r="G9" s="144"/>
      <c r="H9" s="37">
        <v>0</v>
      </c>
    </row>
    <row r="10" spans="2:8" ht="15.75" customHeight="1" x14ac:dyDescent="0.2">
      <c r="B10" s="2" t="s">
        <v>39</v>
      </c>
      <c r="C10" s="1"/>
      <c r="F10" s="145" t="s">
        <v>67</v>
      </c>
      <c r="G10" s="146"/>
      <c r="H10" s="39">
        <v>0</v>
      </c>
    </row>
    <row r="11" spans="2:8" ht="15.75" customHeight="1" x14ac:dyDescent="0.2">
      <c r="B11" s="2" t="s">
        <v>40</v>
      </c>
      <c r="C11" s="40"/>
      <c r="F11" s="41"/>
      <c r="G11" s="42"/>
    </row>
    <row r="12" spans="2:8" ht="15.75" customHeight="1" x14ac:dyDescent="0.2">
      <c r="B12" s="2" t="s">
        <v>41</v>
      </c>
      <c r="C12" s="1"/>
      <c r="F12" s="143" t="s">
        <v>68</v>
      </c>
      <c r="G12" s="144"/>
      <c r="H12" s="37">
        <v>0</v>
      </c>
    </row>
    <row r="13" spans="2:8" ht="15.75" customHeight="1" x14ac:dyDescent="0.2">
      <c r="B13" s="2" t="s">
        <v>43</v>
      </c>
      <c r="C13" s="1"/>
      <c r="F13" s="38" t="s">
        <v>69</v>
      </c>
      <c r="G13" s="43"/>
      <c r="H13" s="39">
        <v>0</v>
      </c>
    </row>
    <row r="14" spans="2:8" ht="15.75" customHeight="1" x14ac:dyDescent="0.2">
      <c r="B14" s="2" t="s">
        <v>42</v>
      </c>
      <c r="C14" s="1"/>
    </row>
    <row r="15" spans="2:8" ht="3" customHeight="1" x14ac:dyDescent="0.2"/>
    <row r="16" spans="2:8" ht="15.75" customHeight="1" x14ac:dyDescent="0.2">
      <c r="B16" s="44" t="s">
        <v>57</v>
      </c>
    </row>
    <row r="17" spans="2:8" ht="15.75" customHeight="1" x14ac:dyDescent="0.2">
      <c r="B17" s="2" t="s">
        <v>25</v>
      </c>
      <c r="C17" s="31"/>
    </row>
    <row r="18" spans="2:8" ht="15.75" customHeight="1" x14ac:dyDescent="0.2">
      <c r="B18" s="2" t="s">
        <v>26</v>
      </c>
      <c r="C18" s="31"/>
    </row>
    <row r="19" spans="2:8" ht="12" customHeight="1" x14ac:dyDescent="0.2"/>
    <row r="20" spans="2:8" ht="15.75" customHeight="1" x14ac:dyDescent="0.2">
      <c r="B20" s="10" t="s">
        <v>70</v>
      </c>
      <c r="C20" s="10" t="s">
        <v>71</v>
      </c>
      <c r="D20" s="10" t="s">
        <v>72</v>
      </c>
      <c r="E20" s="10" t="s">
        <v>73</v>
      </c>
      <c r="F20" s="10" t="s">
        <v>74</v>
      </c>
      <c r="G20" s="4" t="s">
        <v>75</v>
      </c>
      <c r="H20" s="4" t="s">
        <v>76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2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御社名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City State ZIP</v>
      </c>
      <c r="M5" s="28"/>
    </row>
    <row r="6" spans="2:14" x14ac:dyDescent="0.2">
      <c r="B6" s="1" t="str">
        <f>oknCompanyContact</f>
        <v xml:space="preserve">Phone, Fax, Website </v>
      </c>
    </row>
    <row r="7" spans="2:14" ht="12.75" customHeight="1" x14ac:dyDescent="0.2">
      <c r="K7" s="27"/>
    </row>
    <row r="8" spans="2:14" ht="12.75" customHeight="1" x14ac:dyDescent="0.2">
      <c r="B8" s="29" t="s">
        <v>28</v>
      </c>
    </row>
    <row r="9" spans="2:14" ht="12.75" customHeight="1" x14ac:dyDescent="0.2">
      <c r="B9" s="2" t="s">
        <v>24</v>
      </c>
      <c r="C9" s="21"/>
    </row>
    <row r="10" spans="2:14" ht="12.75" customHeight="1" x14ac:dyDescent="0.2">
      <c r="B10" s="2" t="s">
        <v>27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37</v>
      </c>
      <c r="C13" s="10" t="s">
        <v>23</v>
      </c>
      <c r="D13" s="9" t="s">
        <v>36</v>
      </c>
      <c r="E13" s="9" t="s">
        <v>29</v>
      </c>
      <c r="F13" s="14" t="s">
        <v>45</v>
      </c>
      <c r="G13" s="14" t="str">
        <f>oknTax1Name</f>
        <v>消費税額</v>
      </c>
      <c r="H13" s="14" t="str">
        <f>oknTax2Name</f>
        <v>GST</v>
      </c>
      <c r="I13" s="14" t="s">
        <v>31</v>
      </c>
      <c r="J13" s="14" t="s">
        <v>32</v>
      </c>
      <c r="K13" s="14" t="s">
        <v>33</v>
      </c>
      <c r="L13" s="14" t="s">
        <v>30</v>
      </c>
      <c r="M13" s="14" t="s">
        <v>34</v>
      </c>
      <c r="N13" s="9" t="s">
        <v>35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御社名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City State ZIP</v>
      </c>
      <c r="G5" s="28"/>
      <c r="H5" s="28"/>
    </row>
    <row r="6" spans="2:10" x14ac:dyDescent="0.2">
      <c r="B6" s="1" t="str">
        <f>oknCompanyContact</f>
        <v xml:space="preserve">Phone, Fax, Website </v>
      </c>
    </row>
    <row r="7" spans="2:10" ht="12.75" customHeight="1" x14ac:dyDescent="0.2">
      <c r="E7" s="29"/>
    </row>
    <row r="8" spans="2:10" ht="12.75" customHeight="1" x14ac:dyDescent="0.2">
      <c r="B8" s="29" t="s">
        <v>28</v>
      </c>
    </row>
    <row r="9" spans="2:10" ht="12.75" customHeight="1" x14ac:dyDescent="0.2">
      <c r="B9" s="2" t="s">
        <v>24</v>
      </c>
      <c r="C9" s="21"/>
    </row>
    <row r="10" spans="2:10" ht="12.75" customHeight="1" x14ac:dyDescent="0.2">
      <c r="B10" s="2" t="s">
        <v>27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58</v>
      </c>
      <c r="C13" s="10" t="s">
        <v>23</v>
      </c>
      <c r="D13" s="9" t="s">
        <v>29</v>
      </c>
      <c r="E13" s="9" t="s">
        <v>59</v>
      </c>
      <c r="F13" s="9" t="s">
        <v>60</v>
      </c>
      <c r="G13" s="14" t="s">
        <v>56</v>
      </c>
      <c r="H13" s="14" t="s">
        <v>77</v>
      </c>
      <c r="I13" s="9" t="s">
        <v>48</v>
      </c>
      <c r="J13" s="9" t="s">
        <v>61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139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82</v>
      </c>
      <c r="C3" s="47"/>
    </row>
    <row r="4" spans="1:3" x14ac:dyDescent="0.3">
      <c r="A4" s="45"/>
      <c r="B4" s="104" t="s">
        <v>83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138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84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85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86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87</v>
      </c>
      <c r="C14" s="47"/>
    </row>
    <row r="15" spans="1:3" ht="15.75" x14ac:dyDescent="0.3">
      <c r="A15" s="45"/>
      <c r="B15" s="107" t="s">
        <v>88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89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japanes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64E94-DEB2-4BE0-8A04-FDA8084A51C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55</v>
      </c>
    </row>
    <row r="6" spans="1:5" x14ac:dyDescent="0.2">
      <c r="A6" s="1" t="s">
        <v>2</v>
      </c>
      <c r="B6" s="2" t="s">
        <v>110</v>
      </c>
    </row>
    <row r="7" spans="1:5" x14ac:dyDescent="0.2">
      <c r="A7" s="1" t="s">
        <v>7</v>
      </c>
      <c r="B7" s="1">
        <v>0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65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0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142</v>
      </c>
    </row>
    <row r="25" spans="1:2" x14ac:dyDescent="0.2">
      <c r="A25" s="1" t="s">
        <v>64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Japanese Invoice Template</dc:title>
  <dc:subject>"Japanese Invoice Template" summary: This Japanese invoice template is translated from c4111 Greece invoice template. It is too a sample of how to translate an existing template to a different language.</dc:subject>
  <dc:creator>https://www.invoicingtemplate.com/</dc:creator>
  <cp:keywords/>
  <dc:description>https://www.invoicingtemplate.com/japanese.html</dc:description>
  <cp:lastModifiedBy>liangjun yu</cp:lastModifiedBy>
  <cp:lastPrinted>2017-06-09T15:31:26Z</cp:lastPrinted>
  <dcterms:created xsi:type="dcterms:W3CDTF">2000-07-27T22:24:14Z</dcterms:created>
  <dcterms:modified xsi:type="dcterms:W3CDTF">2024-04-10T06:16:55Z</dcterms:modified>
  <cp:category>Japanese Invoice Template, Japanese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175, Rockford, Illinois, 147651, 152871, 2999658535628078580??3.41%, 63.5 sq mi, 164.5 km2, 2,325/sq mi, 898/km2, 42°15′32″N 89°03′53″W? / ?42.2588°N 89.0646°W? / 42.2588; -89.0646? (Rockford)</vt:lpwstr>
  </property>
</Properties>
</file>