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xl/webextensions/taskpanes.xml" ContentType="application/vnd.ms-office.webextensiontaskpanes+xml"/>
  <Override PartName="/xl/webextensions/webextension1.xml" ContentType="application/vnd.ms-office.webextensio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11/relationships/webextensiontaskpanes" Target="xl/webextensions/taskpanes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 updateLinks="never" codeName="ThisWorkbook"/>
  <mc:AlternateContent xmlns:mc="http://schemas.openxmlformats.org/markup-compatibility/2006">
    <mc:Choice Requires="x15">
      <x15ac:absPath xmlns:x15ac="http://schemas.microsoft.com/office/spreadsheetml/2010/11/ac" url="E:\NET\boost\src\c4112\"/>
    </mc:Choice>
  </mc:AlternateContent>
  <xr:revisionPtr revIDLastSave="0" documentId="13_ncr:1_{9A2E73EF-C647-4D30-862D-F83298BD4081}" xr6:coauthVersionLast="47" xr6:coauthVersionMax="47" xr10:uidLastSave="{00000000-0000-0000-0000-000000000000}"/>
  <bookViews>
    <workbookView xWindow="-120" yWindow="-120" windowWidth="29040" windowHeight="15720" tabRatio="720" xr2:uid="{00000000-000D-0000-FFFF-FFFF00000000}"/>
  </bookViews>
  <sheets>
    <sheet name="Invoice" sheetId="1" r:id="rId1"/>
    <sheet name="UniformSoftware.com" sheetId="25" r:id="rId2"/>
  </sheets>
  <definedNames>
    <definedName name="InvoicingTemplateLinkTarget" hidden="1">#REF!</definedName>
    <definedName name="oknBalanceDue">Invoice!$S$38</definedName>
    <definedName name="oknCompanyAddress">Invoice!$G$4</definedName>
    <definedName name="oknCompanyCityStateZip">Invoice!$G$5</definedName>
    <definedName name="oknCompanyContact">Invoice!$G$6</definedName>
    <definedName name="oknCompanyName">Invoice!$G$3</definedName>
    <definedName name="oknCost_1">Invoice!$E$21</definedName>
    <definedName name="oknCost_10">Invoice!$E$30</definedName>
    <definedName name="oknCost_11">Invoice!$E$31</definedName>
    <definedName name="oknCost_12">Invoice!$E$32</definedName>
    <definedName name="oknCost_2">Invoice!$E$22</definedName>
    <definedName name="oknCost_3">Invoice!$E$23</definedName>
    <definedName name="oknCost_4">Invoice!$E$24</definedName>
    <definedName name="oknCost_5">Invoice!$E$25</definedName>
    <definedName name="oknCost_6">Invoice!$E$26</definedName>
    <definedName name="oknCost_7">Invoice!$E$27</definedName>
    <definedName name="oknCost_8">Invoice!$E$28</definedName>
    <definedName name="oknCost_9">Invoice!$E$29</definedName>
    <definedName name="oknCsDateFrom">#REF!</definedName>
    <definedName name="oknCsDateTo">#REF!</definedName>
    <definedName name="oknCsHdrAddress">#REF!</definedName>
    <definedName name="oknCsHdrBalanceCurrent">#REF!</definedName>
    <definedName name="oknCsHdrBalanceForward">#REF!</definedName>
    <definedName name="oknCsHdrCityStateZip">#REF!</definedName>
    <definedName name="oknCsHdrCountry">#REF!</definedName>
    <definedName name="oknCsHdrCustomerID">#REF!</definedName>
    <definedName name="oknCsHdrCustomerName">#REF!</definedName>
    <definedName name="oknCsHdrInvoiceTotal">#REF!</definedName>
    <definedName name="oknCsHdrPaymentTotal">#REF!</definedName>
    <definedName name="oknCsHdrPhone">#REF!</definedName>
    <definedName name="oknCsStatementAmount">#REF!</definedName>
    <definedName name="oknCsStatementBalance">#REF!</definedName>
    <definedName name="oknCsStatementDate">#REF!</definedName>
    <definedName name="oknCsStatementDesc">#REF!</definedName>
    <definedName name="oknCsStatementDocID">#REF!</definedName>
    <definedName name="oknCsStatementDueDate">#REF!</definedName>
    <definedName name="oknCsStatementStatus">#REF!</definedName>
    <definedName name="oknDatabaseName">Invoice!$A$4</definedName>
    <definedName name="oknDueDate">Invoice!$N$18</definedName>
    <definedName name="oknExtractingEmailInvoice" hidden="1">#REF!</definedName>
    <definedName name="oknExtractingInvoiceCopyPageSetup" hidden="1">#REF!</definedName>
    <definedName name="oknExtractingInvoiceRemoveRowCol" hidden="1">#REF!</definedName>
    <definedName name="oknExtractingProtectPwd" hidden="1">#REF!</definedName>
    <definedName name="oknExtractingProtectWorksheet" hidden="1">#REF!</definedName>
    <definedName name="oknExtractingReportRemoveRowCol" hidden="1">#REF!</definedName>
    <definedName name="oknExtractingRowsToRemoveOnReportWorksheet" hidden="1">#REF!</definedName>
    <definedName name="oknExtractingWhereToPlaceNewInvoice" hidden="1">#REF!</definedName>
    <definedName name="oknInvoiceBodyMaxNumber" hidden="1">#REF!</definedName>
    <definedName name="oknInvoiceBodyMinNumber" hidden="1">#REF!</definedName>
    <definedName name="oknInvoiceDate">Invoice!$N$5</definedName>
    <definedName name="oknInvoiceID">Invoice!$N$6</definedName>
    <definedName name="oknLineTotal_1">Invoice!$O$21</definedName>
    <definedName name="oknLineTotal_10">Invoice!$O$30</definedName>
    <definedName name="oknLineTotal_11">Invoice!$O$31</definedName>
    <definedName name="oknLineTotal_12">Invoice!$O$32</definedName>
    <definedName name="oknLineTotal_2">Invoice!$O$22</definedName>
    <definedName name="oknLineTotal_3">Invoice!$O$23</definedName>
    <definedName name="oknLineTotal_4">Invoice!$O$24</definedName>
    <definedName name="oknLineTotal_5">Invoice!$O$25</definedName>
    <definedName name="oknLineTotal_6">Invoice!$O$26</definedName>
    <definedName name="oknLineTotal_7">Invoice!$O$27</definedName>
    <definedName name="oknLineTotal_8">Invoice!$O$28</definedName>
    <definedName name="oknLineTotal_9">Invoice!$O$29</definedName>
    <definedName name="oknLineTotalTaxable">Invoice!$E$33</definedName>
    <definedName name="oknOrderID">Invoice!$G$18</definedName>
    <definedName name="oknPayments">Invoice!$S$37</definedName>
    <definedName name="oknPaymentTerm">Invoice!$N$7</definedName>
    <definedName name="oknPrAmount">#REF!</definedName>
    <definedName name="oknPrCheckNumber">#REF!</definedName>
    <definedName name="oknPrCreatedDate">#REF!</definedName>
    <definedName name="oknPrDateFrom">#REF!</definedName>
    <definedName name="oknPrDateTo">#REF!</definedName>
    <definedName name="oknPrice_1">Invoice!$N$21</definedName>
    <definedName name="oknPrice_10">Invoice!$N$30</definedName>
    <definedName name="oknPrice_11">Invoice!$N$31</definedName>
    <definedName name="oknPrice_12">Invoice!$N$32</definedName>
    <definedName name="oknPrice_2">Invoice!$N$22</definedName>
    <definedName name="oknPrice_3">Invoice!$N$23</definedName>
    <definedName name="oknPrice_4">Invoice!$N$24</definedName>
    <definedName name="oknPrice_5">Invoice!$N$25</definedName>
    <definedName name="oknPrice_6">Invoice!$N$26</definedName>
    <definedName name="oknPrice_7">Invoice!$N$27</definedName>
    <definedName name="oknPrice_8">Invoice!$N$28</definedName>
    <definedName name="oknPrice_9">Invoice!$N$29</definedName>
    <definedName name="oknPrInvoiceID">#REF!</definedName>
    <definedName name="oknPrNotes">#REF!</definedName>
    <definedName name="oknProductID_1">Invoice!$A$21</definedName>
    <definedName name="oknProductID_10">Invoice!$A$30</definedName>
    <definedName name="oknProductID_11">Invoice!$A$31</definedName>
    <definedName name="oknProductID_12">Invoice!$A$32</definedName>
    <definedName name="oknProductID_2">Invoice!$A$22</definedName>
    <definedName name="oknProductID_3">Invoice!$A$23</definedName>
    <definedName name="oknProductID_4">Invoice!$A$24</definedName>
    <definedName name="oknProductID_5">Invoice!$A$25</definedName>
    <definedName name="oknProductID_6">Invoice!$A$26</definedName>
    <definedName name="oknProductID_7">Invoice!$A$27</definedName>
    <definedName name="oknProductID_8">Invoice!$A$28</definedName>
    <definedName name="oknProductID_9">Invoice!$A$29</definedName>
    <definedName name="oknProductName_1">Invoice!$G$21</definedName>
    <definedName name="oknProductName_10">Invoice!$G$30</definedName>
    <definedName name="oknProductName_11">Invoice!$G$31</definedName>
    <definedName name="oknProductName_12">Invoice!$G$32</definedName>
    <definedName name="oknProductName_2">Invoice!$G$22</definedName>
    <definedName name="oknProductName_3">Invoice!$G$23</definedName>
    <definedName name="oknProductName_4">Invoice!$G$24</definedName>
    <definedName name="oknProductName_5">Invoice!$G$25</definedName>
    <definedName name="oknProductName_6">Invoice!$G$26</definedName>
    <definedName name="oknProductName_7">Invoice!$G$27</definedName>
    <definedName name="oknProductName_8">Invoice!$G$28</definedName>
    <definedName name="oknProductName_9">Invoice!$G$29</definedName>
    <definedName name="oknPrPaymentTerm">#REF!</definedName>
    <definedName name="oknPrTotalApplied">#REF!</definedName>
    <definedName name="oknPrWhoID">#REF!</definedName>
    <definedName name="oknPrWhoName">#REF!</definedName>
    <definedName name="oknQuantity_1">Invoice!$L$21</definedName>
    <definedName name="oknQuantity_10">Invoice!$L$30</definedName>
    <definedName name="oknQuantity_11">Invoice!$L$31</definedName>
    <definedName name="oknQuantity_12">Invoice!$L$32</definedName>
    <definedName name="oknQuantity_2">Invoice!$L$22</definedName>
    <definedName name="oknQuantity_3">Invoice!$L$23</definedName>
    <definedName name="oknQuantity_4">Invoice!$L$24</definedName>
    <definedName name="oknQuantity_5">Invoice!$L$25</definedName>
    <definedName name="oknQuantity_6">Invoice!$L$26</definedName>
    <definedName name="oknQuantity_7">Invoice!$L$27</definedName>
    <definedName name="oknQuantity_8">Invoice!$L$28</definedName>
    <definedName name="oknQuantity_9">Invoice!$L$29</definedName>
    <definedName name="oknRcBalanceDue">#REF!</definedName>
    <definedName name="oknRcDateFrom">#REF!</definedName>
    <definedName name="oknRcDateTo">#REF!</definedName>
    <definedName name="oknRcDueDate">#REF!</definedName>
    <definedName name="oknRcInvoiceCost">#REF!</definedName>
    <definedName name="oknRcInvoiceDate">#REF!</definedName>
    <definedName name="oknRcInvoiceID">#REF!</definedName>
    <definedName name="oknRcOrderID">#REF!</definedName>
    <definedName name="oknRcPayments">#REF!</definedName>
    <definedName name="oknRcPaymentTerm">#REF!</definedName>
    <definedName name="oknRcSalesRepName">#REF!</definedName>
    <definedName name="oknRcShippingCost">#REF!</definedName>
    <definedName name="oknRcSubtotal">#REF!</definedName>
    <definedName name="oknRcTax1">#REF!</definedName>
    <definedName name="oknRcTax2">#REF!</definedName>
    <definedName name="oknRcTotal">#REF!</definedName>
    <definedName name="oknRcWhoID">#REF!</definedName>
    <definedName name="oknRcWhoName">#REF!</definedName>
    <definedName name="oknRpCost">#REF!</definedName>
    <definedName name="oknRpDateFrom">#REF!</definedName>
    <definedName name="oknRpDateTo">#REF!</definedName>
    <definedName name="oknRpInvoiceDate">#REF!</definedName>
    <definedName name="oknRpInvoiceID">#REF!</definedName>
    <definedName name="oknRpLineTotal">#REF!</definedName>
    <definedName name="oknRpPrice">#REF!</definedName>
    <definedName name="oknRpProductID">#REF!</definedName>
    <definedName name="oknRpProductName">#REF!</definedName>
    <definedName name="oknRpQuantity">#REF!</definedName>
    <definedName name="oknRrBalanceDue">#REF!</definedName>
    <definedName name="oknRrDateFrom">#REF!</definedName>
    <definedName name="oknRrDateTo">#REF!</definedName>
    <definedName name="oknRrDueDate">#REF!</definedName>
    <definedName name="oknRrInvoiceCost">#REF!</definedName>
    <definedName name="oknRrInvoiceDate">#REF!</definedName>
    <definedName name="oknRrInvoiceID">#REF!</definedName>
    <definedName name="oknRrOrderID">#REF!</definedName>
    <definedName name="oknRrPayments">#REF!</definedName>
    <definedName name="oknRrSalesRepName">#REF!</definedName>
    <definedName name="oknRrShippingCost">#REF!</definedName>
    <definedName name="oknRrSubtotal">#REF!</definedName>
    <definedName name="oknRrTax1">#REF!</definedName>
    <definedName name="oknRrTax2">#REF!</definedName>
    <definedName name="oknRrTotal">#REF!</definedName>
    <definedName name="oknRsBalanceDue">#REF!</definedName>
    <definedName name="oknRsDateFrom">#REF!</definedName>
    <definedName name="oknRsDateTo">#REF!</definedName>
    <definedName name="oknRsDueDate">#REF!</definedName>
    <definedName name="oknRsInvoiceCost">#REF!</definedName>
    <definedName name="oknRsInvoiceDate">#REF!</definedName>
    <definedName name="oknRsInvoiceID">#REF!</definedName>
    <definedName name="oknRsOrderID">#REF!</definedName>
    <definedName name="oknRsPayments">#REF!</definedName>
    <definedName name="oknRsPaymentTerm">#REF!</definedName>
    <definedName name="oknRsSalesRepName">#REF!</definedName>
    <definedName name="oknRsShippingCost">#REF!</definedName>
    <definedName name="oknRsSubTotal">#REF!</definedName>
    <definedName name="oknRsTax1">#REF!</definedName>
    <definedName name="oknRsTax2">#REF!</definedName>
    <definedName name="oknRsTotal">#REF!</definedName>
    <definedName name="oknRsYearMonth">#REF!</definedName>
    <definedName name="oknSalesRepName">Invoice!$I$18</definedName>
    <definedName name="oknSavingInvoiceClearWorksheet" hidden="1">#REF!</definedName>
    <definedName name="oknSavingInvoicePromptForPayment" hidden="1">#REF!</definedName>
    <definedName name="oknShipAddress">Invoice!$L$12</definedName>
    <definedName name="oknShipCityStateZip">Invoice!$L$13</definedName>
    <definedName name="oknShipContact">Invoice!$L$15</definedName>
    <definedName name="oknShipCountry">Invoice!$L$14</definedName>
    <definedName name="oknShipDate">Invoice!$K$18</definedName>
    <definedName name="oknShipName">Invoice!$L$11</definedName>
    <definedName name="oknShippingCost">Invoice!$O$36</definedName>
    <definedName name="oknShipVia">Invoice!$L$18</definedName>
    <definedName name="oknStatus">Invoice!$A$6</definedName>
    <definedName name="oknSubTotal">Invoice!$O$33</definedName>
    <definedName name="oknTax1">Invoice!$O$34</definedName>
    <definedName name="oknTax1Name">Invoice!$M$34</definedName>
    <definedName name="oknTax1Rate">Invoice!$N$34</definedName>
    <definedName name="oknTax1RateDefault">Invoice!$D$13</definedName>
    <definedName name="oknTax2">Invoice!$O$35</definedName>
    <definedName name="oknTax2IsAppliedToTax1">Invoice!$D$11</definedName>
    <definedName name="oknTax2Name">Invoice!$M$35</definedName>
    <definedName name="oknTax2Rate">Invoice!$N$35</definedName>
    <definedName name="oknTax2RateDefault">Invoice!$D$14</definedName>
    <definedName name="oknTaxable_1">Invoice!$D$21</definedName>
    <definedName name="oknTaxable_10">Invoice!$D$30</definedName>
    <definedName name="oknTaxable_11">Invoice!$D$31</definedName>
    <definedName name="oknTaxable_12">Invoice!$D$32</definedName>
    <definedName name="oknTaxable_2">Invoice!$D$22</definedName>
    <definedName name="oknTaxable_3">Invoice!$D$23</definedName>
    <definedName name="oknTaxable_4">Invoice!$D$24</definedName>
    <definedName name="oknTaxable_5">Invoice!$D$25</definedName>
    <definedName name="oknTaxable_6">Invoice!$D$26</definedName>
    <definedName name="oknTaxable_7">Invoice!$D$27</definedName>
    <definedName name="oknTaxable_8">Invoice!$D$28</definedName>
    <definedName name="oknTaxable_9">Invoice!$D$29</definedName>
    <definedName name="oknTaxTotalIncludingShippingCost">Invoice!$D$12</definedName>
    <definedName name="oknTaxType">Invoice!$D$10</definedName>
    <definedName name="oknTotal">Invoice!$O$37</definedName>
    <definedName name="oknWhoAddress">Invoice!$G$12</definedName>
    <definedName name="oknWhoCityStateZip">Invoice!$G$13</definedName>
    <definedName name="oknWhoCountry">Invoice!$G$14</definedName>
    <definedName name="oknWhoID">Invoice!$A$10</definedName>
    <definedName name="oknWhoName">Invoice!$G$11</definedName>
    <definedName name="oknWhoPhone">Invoice!$G$15</definedName>
    <definedName name="oknZ2DONTREMOVESoftwareID" hidden="1">#REF!</definedName>
    <definedName name="oknZZDONTREMOVEDatabasePath" hidden="1">#REF!</definedName>
    <definedName name="oknZZDONTREMOVEHowToCloseWorkbook" hidden="1">#REF!</definedName>
    <definedName name="_xlnm.Print_Area" localSheetId="0">Invoice!$G$3:$O$43</definedName>
    <definedName name="valuevx">42.314159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O32" i="1" l="1"/>
  <c r="O31" i="1"/>
  <c r="O30" i="1"/>
  <c r="O29" i="1"/>
  <c r="O28" i="1"/>
  <c r="O27" i="1"/>
  <c r="O26" i="1"/>
  <c r="O25" i="1"/>
  <c r="O24" i="1"/>
  <c r="O23" i="1"/>
  <c r="O22" i="1"/>
  <c r="O21" i="1"/>
  <c r="O35" i="1" l="1"/>
  <c r="E33" i="1" a="1"/>
  <c r="E33" i="1" s="1"/>
  <c r="O33" i="1" l="1"/>
  <c r="O34" i="1" s="1"/>
  <c r="O37" i="1" l="1"/>
  <c r="S38" i="1" s="1"/>
</calcChain>
</file>

<file path=xl/sharedStrings.xml><?xml version="1.0" encoding="utf-8"?>
<sst xmlns="http://schemas.openxmlformats.org/spreadsheetml/2006/main" count="62" uniqueCount="58">
  <si>
    <t>Taxable</t>
    <phoneticPr fontId="11" type="noConversion"/>
  </si>
  <si>
    <t>TaxSystem</t>
    <phoneticPr fontId="11" type="noConversion"/>
  </si>
  <si>
    <t>cost</t>
    <phoneticPr fontId="11" type="noConversion"/>
  </si>
  <si>
    <t>GST</t>
  </si>
  <si>
    <t>Product ID</t>
  </si>
  <si>
    <t>To create an invoice (tutorial Movie)</t>
  </si>
  <si>
    <t>Fill products / items, or click the "on-sheet picker" button to pick from existing items.</t>
  </si>
  <si>
    <t>Extract, Email or print the invoice by clicking the corresponding button on the task pane.</t>
  </si>
  <si>
    <t>Pending</t>
  </si>
  <si>
    <t>4-Column Invoice Template</t>
  </si>
  <si>
    <t>Invoice Template with 4 Columnsc4001</t>
  </si>
  <si>
    <r>
      <t xml:space="preserve">Click </t>
    </r>
    <r>
      <rPr>
        <b/>
        <sz val="10"/>
        <rFont val="Verdana"/>
        <family val="2"/>
      </rPr>
      <t>Clear &amp; New.</t>
    </r>
  </si>
  <si>
    <r>
      <t xml:space="preserve">Fill client information into the </t>
    </r>
    <r>
      <rPr>
        <b/>
        <sz val="10"/>
        <rFont val="Verdana"/>
        <family val="2"/>
      </rPr>
      <t>BILL To</t>
    </r>
    <r>
      <rPr>
        <sz val="10"/>
        <rFont val="Verdana"/>
        <family val="2"/>
      </rPr>
      <t xml:space="preserve"> section. Or click the "on-sheet picker" button to pick from existing customers.</t>
    </r>
  </si>
  <si>
    <r>
      <t xml:space="preserve">Click </t>
    </r>
    <r>
      <rPr>
        <b/>
        <sz val="9"/>
        <rFont val="Verdana"/>
        <family val="2"/>
      </rPr>
      <t>Save Invoice</t>
    </r>
    <r>
      <rPr>
        <sz val="9"/>
        <rFont val="Verdana"/>
        <family val="2"/>
      </rPr>
      <t xml:space="preserve"> to create a new invoice.</t>
    </r>
  </si>
  <si>
    <r>
      <t xml:space="preserve">Click the </t>
    </r>
    <r>
      <rPr>
        <b/>
        <sz val="9"/>
        <rFont val="Verdana"/>
        <family val="2"/>
      </rPr>
      <t>Help</t>
    </r>
    <r>
      <rPr>
        <sz val="9"/>
        <rFont val="Verdana"/>
        <family val="2"/>
      </rPr>
      <t xml:space="preserve"> button on the </t>
    </r>
    <r>
      <rPr>
        <b/>
        <sz val="9"/>
        <rFont val="Verdana"/>
        <family val="2"/>
      </rPr>
      <t>Invoice</t>
    </r>
    <r>
      <rPr>
        <sz val="9"/>
        <rFont val="Verdana"/>
        <family val="2"/>
      </rPr>
      <t xml:space="preserve"> ribbon tab to open detailed documents</t>
    </r>
  </si>
  <si>
    <t>Adresse</t>
  </si>
  <si>
    <t>Current Database</t>
  </si>
  <si>
    <t>Address</t>
  </si>
  <si>
    <t>City State ZIP</t>
  </si>
  <si>
    <t xml:space="preserve">Phone, Fax, Website </t>
  </si>
  <si>
    <t>VAT#</t>
  </si>
  <si>
    <t>Invoice Status</t>
  </si>
  <si>
    <t>Customer #</t>
  </si>
  <si>
    <t>City, State ZIP</t>
  </si>
  <si>
    <t>Country</t>
  </si>
  <si>
    <t>Phone</t>
  </si>
  <si>
    <t>Υπόλοιπο</t>
  </si>
  <si>
    <t>πληρωμή</t>
  </si>
  <si>
    <t>c4112</t>
  </si>
  <si>
    <t>請求書</t>
  </si>
  <si>
    <t>顧客名</t>
  </si>
  <si>
    <t>株式会社</t>
  </si>
  <si>
    <t>請求書番号:</t>
  </si>
  <si>
    <t>日付:</t>
  </si>
  <si>
    <t>支払期日</t>
  </si>
  <si>
    <t>宛先</t>
  </si>
  <si>
    <t>ご担当者</t>
  </si>
  <si>
    <t>御社名</t>
  </si>
  <si>
    <t>詳細</t>
  </si>
  <si>
    <t>単価</t>
  </si>
  <si>
    <t>数量</t>
  </si>
  <si>
    <t>価格</t>
  </si>
  <si>
    <t>小計</t>
  </si>
  <si>
    <t>消費税額</t>
  </si>
  <si>
    <t>合計金額</t>
  </si>
  <si>
    <t>振込先  / 口座名義</t>
  </si>
  <si>
    <t>支払期間</t>
  </si>
  <si>
    <t>発注書 #</t>
  </si>
  <si>
    <t>出荷日</t>
  </si>
  <si>
    <t>配送方法</t>
  </si>
  <si>
    <t>輸送費</t>
  </si>
  <si>
    <t>This sample invoice template has all major labels in Japanese</t>
  </si>
  <si>
    <t>お客様のビジネスに感謝</t>
  </si>
  <si>
    <t>It is a translated version of c4100</t>
  </si>
  <si>
    <t>p1003</t>
  </si>
  <si>
    <t>p1004</t>
  </si>
  <si>
    <t>Japanese Billing Form - 175, Rockford, Illinois, 147651, 152871, 2999658535628078580??3.41%, 63.5 sq mi, 164.5 km2, 2,325/sq mi, 898/km2, 42°15′32″N 89°03′53″W? / ?42.2588°N 89.0646°W? / 42.2588; -89.0646? (Rockford)</t>
  </si>
  <si>
    <t>Japanese Invoice Templatec4112 - 175, Rockford, Illinois, 147651, 152871, 2999658535628078580??3.41%, 63.5 sq mi, 164.5 km2, 2,325/sq mi, 898/km2, 42°15′32″N 89°03′53″W? / ?42.2588°N 89.0646°W? / 42.2588; -89.0646? (Rockford)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</si>
</sst>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(* #,##0.00_);_(* \(#,##0.00\);_(* &quot;-&quot;??_);_(@_)"/>
    <numFmt numFmtId="164" formatCode="@\ \ "/>
    <numFmt numFmtId="165" formatCode="_ * #,##0.00_ ;_ * \-#,##0.00_ ;_ * &quot;&quot;??_ ;_ @_ "/>
    <numFmt numFmtId="166" formatCode="_-* #,##0.00_ ;_-* \-#,##0.00\ ;_-* &quot;-&quot;??_ ;_-@_ "/>
    <numFmt numFmtId="167" formatCode="[$-407]d\.\ mmm\.\ yy;@"/>
  </numFmts>
  <fonts count="38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u/>
      <sz val="10"/>
      <color indexed="12"/>
      <name val="Arial"/>
      <family val="2"/>
    </font>
    <font>
      <sz val="10"/>
      <name val="Trebuchet MS"/>
      <family val="2"/>
    </font>
    <font>
      <u/>
      <sz val="10"/>
      <color indexed="12"/>
      <name val="Verdana"/>
      <family val="2"/>
    </font>
    <font>
      <sz val="10"/>
      <color theme="1" tint="0.249977111117893"/>
      <name val="Verdana"/>
      <family val="2"/>
    </font>
    <font>
      <sz val="10"/>
      <color theme="4" tint="0.39997558519241921"/>
      <name val="Verdana"/>
      <family val="2"/>
    </font>
    <font>
      <sz val="10"/>
      <name val="Verdana"/>
      <family val="2"/>
    </font>
    <font>
      <b/>
      <sz val="10"/>
      <color theme="1" tint="0.249977111117893"/>
      <name val="Verdana"/>
      <family val="2"/>
    </font>
    <font>
      <b/>
      <sz val="10"/>
      <color indexed="9"/>
      <name val="Verdana"/>
      <family val="2"/>
    </font>
    <font>
      <sz val="10"/>
      <color indexed="9"/>
      <name val="Verdana"/>
      <family val="2"/>
    </font>
    <font>
      <sz val="10"/>
      <color theme="0"/>
      <name val="Verdana"/>
      <family val="2"/>
    </font>
    <font>
      <b/>
      <sz val="10"/>
      <name val="Verdana"/>
      <family val="2"/>
    </font>
    <font>
      <sz val="8"/>
      <color indexed="9"/>
      <name val="Verdana"/>
      <family val="2"/>
    </font>
    <font>
      <sz val="9"/>
      <color theme="0"/>
      <name val="Verdana"/>
      <family val="2"/>
    </font>
    <font>
      <sz val="9"/>
      <name val="Verdana"/>
      <family val="2"/>
    </font>
    <font>
      <b/>
      <sz val="9"/>
      <name val="Verdana"/>
      <family val="2"/>
    </font>
    <font>
      <i/>
      <sz val="10"/>
      <name val="Verdana"/>
      <family val="2"/>
    </font>
    <font>
      <i/>
      <sz val="10"/>
      <name val="Arial"/>
      <family val="2"/>
    </font>
    <font>
      <sz val="10"/>
      <name val="Tw Cen MT"/>
      <family val="2"/>
    </font>
    <font>
      <b/>
      <sz val="18"/>
      <name val="Tw Cen MT"/>
      <family val="2"/>
    </font>
    <font>
      <sz val="10"/>
      <color theme="1" tint="0.249977111117893"/>
      <name val="Tw Cen MT"/>
      <family val="2"/>
    </font>
    <font>
      <b/>
      <sz val="10"/>
      <color theme="1" tint="0.249977111117893"/>
      <name val="Tw Cen MT"/>
      <family val="2"/>
    </font>
    <font>
      <b/>
      <sz val="10"/>
      <name val="Tw Cen MT"/>
      <family val="2"/>
    </font>
    <font>
      <i/>
      <sz val="12"/>
      <color theme="1" tint="0.249977111117893"/>
      <name val="Tw Cen MT"/>
      <family val="2"/>
    </font>
    <font>
      <sz val="12"/>
      <color theme="1" tint="0.249977111117893"/>
      <name val="Tw Cen MT"/>
      <family val="2"/>
    </font>
    <font>
      <b/>
      <sz val="18"/>
      <color theme="4" tint="-0.249977111117893"/>
      <name val="Sylfaen"/>
      <family val="1"/>
    </font>
    <font>
      <b/>
      <sz val="26"/>
      <color theme="4" tint="-0.249977111117893"/>
      <name val="Stencil"/>
      <family val="5"/>
    </font>
  </fonts>
  <fills count="10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3" tint="0.59999389629810485"/>
        <bgColor indexed="64"/>
      </patternFill>
    </fill>
    <fill>
      <gradientFill>
        <stop position="0">
          <color theme="3" tint="0.80001220740379042"/>
        </stop>
        <stop position="1">
          <color theme="3" tint="0.40000610370189521"/>
        </stop>
      </gradientFill>
    </fill>
    <fill>
      <patternFill patternType="solid">
        <fgColor theme="9" tint="-0.249977111117893"/>
        <bgColor indexed="64"/>
      </patternFill>
    </fill>
    <fill>
      <patternFill patternType="solid">
        <fgColor theme="9" tint="-0.499984740745262"/>
        <bgColor indexed="64"/>
      </patternFill>
    </fill>
    <fill>
      <patternFill patternType="solid">
        <fgColor theme="9" tint="0.79998168889431442"/>
        <bgColor indexed="64"/>
      </patternFill>
    </fill>
  </fills>
  <borders count="16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theme="3" tint="-0.24994659260841701"/>
      </left>
      <right style="thin">
        <color theme="3" tint="-0.24994659260841701"/>
      </right>
      <top style="thin">
        <color theme="3" tint="-0.24994659260841701"/>
      </top>
      <bottom style="thin">
        <color theme="3" tint="-0.24994659260841701"/>
      </bottom>
      <diagonal/>
    </border>
    <border>
      <left style="thin">
        <color theme="3" tint="-0.24994659260841701"/>
      </left>
      <right style="thin">
        <color theme="3" tint="-0.24994659260841701"/>
      </right>
      <top style="thick">
        <color theme="3" tint="-0.24994659260841701"/>
      </top>
      <bottom style="thin">
        <color theme="3" tint="-0.24994659260841701"/>
      </bottom>
      <diagonal/>
    </border>
    <border>
      <left style="thin">
        <color theme="3" tint="-0.24994659260841701"/>
      </left>
      <right/>
      <top style="thick">
        <color theme="3" tint="-0.24994659260841701"/>
      </top>
      <bottom style="thin">
        <color theme="3" tint="-0.24994659260841701"/>
      </bottom>
      <diagonal/>
    </border>
    <border>
      <left/>
      <right/>
      <top/>
      <bottom style="thin">
        <color theme="3" tint="-0.24994659260841701"/>
      </bottom>
      <diagonal/>
    </border>
    <border>
      <left/>
      <right/>
      <top style="thin">
        <color theme="3" tint="-0.24994659260841701"/>
      </top>
      <bottom/>
      <diagonal/>
    </border>
    <border>
      <left style="hair">
        <color theme="3" tint="-0.24994659260841701"/>
      </left>
      <right style="thin">
        <color theme="3" tint="-0.24994659260841701"/>
      </right>
      <top style="thick">
        <color theme="3" tint="-0.24994659260841701"/>
      </top>
      <bottom style="thin">
        <color theme="3" tint="-0.24994659260841701"/>
      </bottom>
      <diagonal/>
    </border>
    <border>
      <left style="hair">
        <color theme="3" tint="-0.24994659260841701"/>
      </left>
      <right/>
      <top style="thin">
        <color theme="3" tint="-0.24994659260841701"/>
      </top>
      <bottom/>
      <diagonal/>
    </border>
    <border>
      <left style="hair">
        <color theme="3" tint="-0.24994659260841701"/>
      </left>
      <right/>
      <top/>
      <bottom/>
      <diagonal/>
    </border>
    <border>
      <left style="hair">
        <color theme="3" tint="-0.24994659260841701"/>
      </left>
      <right/>
      <top/>
      <bottom style="thin">
        <color theme="3" tint="-0.24994659260841701"/>
      </bottom>
      <diagonal/>
    </border>
  </borders>
  <cellStyleXfs count="14">
    <xf numFmtId="0" fontId="0" fillId="0" borderId="0"/>
    <xf numFmtId="0" fontId="12" fillId="0" borderId="0" applyNumberFormat="0" applyFill="0" applyBorder="0" applyAlignment="0" applyProtection="0">
      <alignment vertical="top"/>
      <protection locked="0"/>
    </xf>
    <xf numFmtId="0" fontId="13" fillId="0" borderId="0"/>
    <xf numFmtId="0" fontId="10" fillId="0" borderId="0"/>
    <xf numFmtId="0" fontId="14" fillId="0" borderId="0" applyNumberFormat="0" applyFill="0" applyBorder="0" applyAlignment="0" applyProtection="0">
      <alignment vertical="top"/>
      <protection locked="0"/>
    </xf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86">
    <xf numFmtId="0" fontId="0" fillId="0" borderId="0" xfId="0"/>
    <xf numFmtId="0" fontId="16" fillId="4" borderId="0" xfId="0" applyFont="1" applyFill="1"/>
    <xf numFmtId="0" fontId="14" fillId="4" borderId="0" xfId="1" applyFont="1" applyFill="1" applyAlignment="1" applyProtection="1"/>
    <xf numFmtId="0" fontId="15" fillId="5" borderId="0" xfId="0" applyFont="1" applyFill="1"/>
    <xf numFmtId="0" fontId="17" fillId="0" borderId="0" xfId="0" applyFont="1"/>
    <xf numFmtId="0" fontId="17" fillId="0" borderId="0" xfId="0" applyFont="1" applyProtection="1">
      <protection locked="0" hidden="1"/>
    </xf>
    <xf numFmtId="0" fontId="17" fillId="2" borderId="0" xfId="0" applyFont="1" applyFill="1"/>
    <xf numFmtId="0" fontId="17" fillId="5" borderId="0" xfId="0" applyFont="1" applyFill="1"/>
    <xf numFmtId="0" fontId="18" fillId="3" borderId="0" xfId="0" applyFont="1" applyFill="1" applyAlignment="1">
      <alignment horizontal="center" wrapText="1"/>
    </xf>
    <xf numFmtId="0" fontId="19" fillId="0" borderId="0" xfId="0" applyFont="1" applyAlignment="1">
      <alignment horizontal="center"/>
    </xf>
    <xf numFmtId="0" fontId="15" fillId="5" borderId="0" xfId="0" applyFont="1" applyFill="1" applyAlignment="1" applyProtection="1">
      <alignment horizontal="center" vertical="center"/>
      <protection locked="0"/>
    </xf>
    <xf numFmtId="0" fontId="20" fillId="0" borderId="0" xfId="0" applyFont="1" applyAlignment="1" applyProtection="1">
      <alignment horizontal="center" vertical="center"/>
      <protection locked="0"/>
    </xf>
    <xf numFmtId="0" fontId="17" fillId="0" borderId="0" xfId="0" applyFont="1" applyAlignment="1" applyProtection="1">
      <alignment horizontal="center" vertical="center"/>
      <protection locked="0" hidden="1"/>
    </xf>
    <xf numFmtId="0" fontId="17" fillId="0" borderId="0" xfId="0" applyFont="1" applyAlignment="1">
      <alignment horizontal="center" vertical="center"/>
    </xf>
    <xf numFmtId="0" fontId="17" fillId="2" borderId="0" xfId="0" applyFont="1" applyFill="1" applyAlignment="1">
      <alignment horizontal="center" vertical="center"/>
    </xf>
    <xf numFmtId="0" fontId="18" fillId="3" borderId="0" xfId="0" applyFont="1" applyFill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21" fillId="8" borderId="0" xfId="0" applyFont="1" applyFill="1" applyAlignment="1">
      <alignment horizontal="center" vertical="center"/>
    </xf>
    <xf numFmtId="0" fontId="15" fillId="3" borderId="0" xfId="0" applyFont="1" applyFill="1" applyAlignment="1">
      <alignment vertical="center"/>
    </xf>
    <xf numFmtId="166" fontId="23" fillId="0" borderId="0" xfId="0" applyNumberFormat="1" applyFont="1" applyAlignment="1">
      <alignment horizontal="center" vertical="center"/>
    </xf>
    <xf numFmtId="1" fontId="15" fillId="5" borderId="0" xfId="0" applyNumberFormat="1" applyFont="1" applyFill="1" applyAlignment="1" applyProtection="1">
      <alignment horizontal="center" vertical="center"/>
      <protection locked="0"/>
    </xf>
    <xf numFmtId="0" fontId="17" fillId="0" borderId="0" xfId="0" applyFont="1" applyAlignment="1" applyProtection="1">
      <alignment horizontal="center" vertical="center"/>
      <protection locked="0"/>
    </xf>
    <xf numFmtId="0" fontId="15" fillId="3" borderId="0" xfId="0" applyFont="1" applyFill="1" applyAlignment="1">
      <alignment horizontal="center" vertical="center"/>
    </xf>
    <xf numFmtId="0" fontId="17" fillId="0" borderId="0" xfId="0" applyFont="1" applyAlignment="1" applyProtection="1">
      <alignment horizontal="center" vertical="center"/>
      <protection hidden="1"/>
    </xf>
    <xf numFmtId="0" fontId="15" fillId="3" borderId="0" xfId="0" applyFont="1" applyFill="1"/>
    <xf numFmtId="0" fontId="14" fillId="3" borderId="0" xfId="1" applyFont="1" applyFill="1" applyAlignment="1" applyProtection="1"/>
    <xf numFmtId="0" fontId="28" fillId="3" borderId="0" xfId="0" applyFont="1" applyFill="1" applyAlignment="1">
      <alignment horizontal="right"/>
    </xf>
    <xf numFmtId="0" fontId="29" fillId="0" borderId="0" xfId="0" applyFont="1"/>
    <xf numFmtId="0" fontId="30" fillId="0" borderId="0" xfId="0" applyFont="1"/>
    <xf numFmtId="0" fontId="31" fillId="0" borderId="0" xfId="0" applyFont="1" applyAlignment="1">
      <alignment horizontal="left" vertical="center"/>
    </xf>
    <xf numFmtId="0" fontId="29" fillId="0" borderId="0" xfId="0" applyFont="1" applyAlignment="1">
      <alignment horizontal="center" vertical="center"/>
    </xf>
    <xf numFmtId="0" fontId="32" fillId="0" borderId="0" xfId="0" applyFont="1" applyAlignment="1">
      <alignment horizontal="right" vertical="center"/>
    </xf>
    <xf numFmtId="0" fontId="33" fillId="0" borderId="0" xfId="0" applyFont="1" applyAlignment="1">
      <alignment horizontal="center" vertical="center"/>
    </xf>
    <xf numFmtId="0" fontId="29" fillId="0" borderId="15" xfId="0" applyFont="1" applyBorder="1" applyAlignment="1">
      <alignment horizontal="center" vertical="center"/>
    </xf>
    <xf numFmtId="0" fontId="29" fillId="0" borderId="10" xfId="0" applyFont="1" applyBorder="1" applyAlignment="1">
      <alignment horizontal="center" vertical="center"/>
    </xf>
    <xf numFmtId="19" fontId="29" fillId="0" borderId="7" xfId="0" applyNumberFormat="1" applyFont="1" applyBorder="1" applyAlignment="1" applyProtection="1">
      <alignment horizontal="center" vertical="center"/>
      <protection locked="0"/>
    </xf>
    <xf numFmtId="0" fontId="32" fillId="3" borderId="7" xfId="0" applyFont="1" applyFill="1" applyBorder="1" applyAlignment="1">
      <alignment horizontal="center" vertical="center" wrapText="1"/>
    </xf>
    <xf numFmtId="0" fontId="31" fillId="0" borderId="0" xfId="0" applyFont="1" applyAlignment="1">
      <alignment horizontal="center" vertical="center"/>
    </xf>
    <xf numFmtId="164" fontId="31" fillId="0" borderId="0" xfId="0" applyNumberFormat="1" applyFont="1" applyAlignment="1">
      <alignment horizontal="right" vertical="center"/>
    </xf>
    <xf numFmtId="10" fontId="31" fillId="0" borderId="0" xfId="0" applyNumberFormat="1" applyFont="1" applyAlignment="1" applyProtection="1">
      <alignment horizontal="right" vertical="center"/>
      <protection locked="0"/>
    </xf>
    <xf numFmtId="164" fontId="32" fillId="0" borderId="0" xfId="0" applyNumberFormat="1" applyFont="1" applyAlignment="1">
      <alignment horizontal="right" vertical="center"/>
    </xf>
    <xf numFmtId="0" fontId="36" fillId="0" borderId="0" xfId="0" applyFont="1"/>
    <xf numFmtId="0" fontId="37" fillId="0" borderId="0" xfId="0" applyFont="1" applyAlignment="1">
      <alignment horizontal="right"/>
    </xf>
    <xf numFmtId="165" fontId="31" fillId="0" borderId="1" xfId="0" applyNumberFormat="1" applyFont="1" applyBorder="1" applyAlignment="1" applyProtection="1">
      <alignment horizontal="right" vertical="center"/>
      <protection locked="0"/>
    </xf>
    <xf numFmtId="165" fontId="31" fillId="0" borderId="2" xfId="0" applyNumberFormat="1" applyFont="1" applyBorder="1" applyAlignment="1" applyProtection="1">
      <alignment horizontal="right" vertical="center"/>
      <protection locked="0"/>
    </xf>
    <xf numFmtId="43" fontId="31" fillId="0" borderId="1" xfId="0" applyNumberFormat="1" applyFont="1" applyBorder="1" applyAlignment="1" applyProtection="1">
      <alignment horizontal="right" vertical="center"/>
      <protection hidden="1"/>
    </xf>
    <xf numFmtId="43" fontId="31" fillId="0" borderId="3" xfId="0" applyNumberFormat="1" applyFont="1" applyBorder="1" applyAlignment="1" applyProtection="1">
      <alignment horizontal="right" vertical="center"/>
      <protection hidden="1"/>
    </xf>
    <xf numFmtId="43" fontId="31" fillId="0" borderId="7" xfId="0" applyNumberFormat="1" applyFont="1" applyBorder="1" applyAlignment="1" applyProtection="1">
      <alignment horizontal="right" vertical="center"/>
      <protection hidden="1"/>
    </xf>
    <xf numFmtId="43" fontId="31" fillId="0" borderId="7" xfId="0" applyNumberFormat="1" applyFont="1" applyBorder="1" applyAlignment="1" applyProtection="1">
      <alignment horizontal="right" vertical="center"/>
      <protection locked="0"/>
    </xf>
    <xf numFmtId="0" fontId="12" fillId="3" borderId="0" xfId="1" applyFill="1" applyAlignment="1" applyProtection="1"/>
    <xf numFmtId="0" fontId="12" fillId="4" borderId="0" xfId="1" applyFill="1" applyAlignment="1" applyProtection="1"/>
    <xf numFmtId="0" fontId="31" fillId="0" borderId="0" xfId="0" applyFont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right" vertical="center"/>
      <protection locked="0"/>
    </xf>
    <xf numFmtId="0" fontId="1" fillId="0" borderId="0" xfId="13"/>
    <xf numFmtId="0" fontId="29" fillId="0" borderId="10" xfId="0" applyFont="1" applyBorder="1" applyAlignment="1" applyProtection="1">
      <alignment horizontal="left" vertical="center"/>
      <protection locked="0"/>
    </xf>
    <xf numFmtId="0" fontId="25" fillId="9" borderId="0" xfId="0" applyFont="1" applyFill="1" applyAlignment="1">
      <alignment horizontal="left" vertical="center" wrapText="1"/>
    </xf>
    <xf numFmtId="0" fontId="17" fillId="9" borderId="0" xfId="0" applyFont="1" applyFill="1" applyAlignment="1">
      <alignment horizontal="left" vertical="center" wrapText="1"/>
    </xf>
    <xf numFmtId="0" fontId="21" fillId="8" borderId="0" xfId="0" applyFont="1" applyFill="1" applyAlignment="1">
      <alignment horizontal="center" vertical="center"/>
    </xf>
    <xf numFmtId="0" fontId="31" fillId="0" borderId="0" xfId="0" applyFont="1" applyAlignment="1" applyProtection="1">
      <alignment horizontal="left" vertical="center"/>
      <protection locked="0"/>
    </xf>
    <xf numFmtId="0" fontId="31" fillId="0" borderId="14" xfId="0" applyFont="1" applyBorder="1" applyAlignment="1" applyProtection="1">
      <alignment horizontal="left" vertical="center"/>
      <protection locked="0"/>
    </xf>
    <xf numFmtId="0" fontId="29" fillId="0" borderId="7" xfId="0" applyFont="1" applyBorder="1" applyAlignment="1" applyProtection="1">
      <alignment horizontal="center" vertical="center"/>
      <protection locked="0"/>
    </xf>
    <xf numFmtId="0" fontId="32" fillId="3" borderId="7" xfId="0" applyFont="1" applyFill="1" applyBorder="1" applyAlignment="1">
      <alignment horizontal="center" vertical="center" wrapText="1"/>
    </xf>
    <xf numFmtId="0" fontId="24" fillId="8" borderId="0" xfId="0" applyFont="1" applyFill="1" applyAlignment="1">
      <alignment horizontal="center" vertical="center"/>
    </xf>
    <xf numFmtId="2" fontId="31" fillId="0" borderId="5" xfId="0" applyNumberFormat="1" applyFont="1" applyBorder="1" applyAlignment="1" applyProtection="1">
      <alignment horizontal="right" vertical="center"/>
      <protection locked="0"/>
    </xf>
    <xf numFmtId="2" fontId="31" fillId="0" borderId="1" xfId="0" applyNumberFormat="1" applyFont="1" applyBorder="1" applyAlignment="1" applyProtection="1">
      <alignment horizontal="right" vertical="center"/>
      <protection locked="0"/>
    </xf>
    <xf numFmtId="0" fontId="15" fillId="6" borderId="0" xfId="0" applyFont="1" applyFill="1" applyAlignment="1">
      <alignment horizontal="center"/>
    </xf>
    <xf numFmtId="0" fontId="14" fillId="7" borderId="0" xfId="1" applyFont="1" applyFill="1" applyAlignment="1" applyProtection="1">
      <alignment horizontal="center" vertical="center" wrapText="1"/>
      <protection locked="0"/>
    </xf>
    <xf numFmtId="0" fontId="17" fillId="9" borderId="0" xfId="0" applyFont="1" applyFill="1" applyAlignment="1">
      <alignment horizontal="left"/>
    </xf>
    <xf numFmtId="0" fontId="33" fillId="3" borderId="8" xfId="0" applyFont="1" applyFill="1" applyBorder="1" applyAlignment="1">
      <alignment horizontal="center" vertical="center"/>
    </xf>
    <xf numFmtId="0" fontId="33" fillId="3" borderId="9" xfId="0" applyFont="1" applyFill="1" applyBorder="1" applyAlignment="1">
      <alignment horizontal="center" vertical="center"/>
    </xf>
    <xf numFmtId="0" fontId="33" fillId="3" borderId="12" xfId="0" applyFont="1" applyFill="1" applyBorder="1" applyAlignment="1">
      <alignment horizontal="center" vertical="center"/>
    </xf>
    <xf numFmtId="167" fontId="31" fillId="0" borderId="0" xfId="0" applyNumberFormat="1" applyFont="1" applyAlignment="1" applyProtection="1">
      <alignment horizontal="center" vertical="center" shrinkToFit="1"/>
      <protection locked="0"/>
    </xf>
    <xf numFmtId="0" fontId="31" fillId="0" borderId="0" xfId="0" applyFont="1" applyAlignment="1" applyProtection="1">
      <alignment horizontal="center" vertical="center"/>
      <protection locked="0"/>
    </xf>
    <xf numFmtId="0" fontId="31" fillId="0" borderId="11" xfId="0" applyFont="1" applyBorder="1" applyAlignment="1" applyProtection="1">
      <alignment horizontal="left" vertical="center"/>
      <protection locked="0"/>
    </xf>
    <xf numFmtId="0" fontId="31" fillId="0" borderId="13" xfId="0" applyFont="1" applyBorder="1" applyAlignment="1" applyProtection="1">
      <alignment horizontal="left" vertical="center"/>
      <protection locked="0"/>
    </xf>
    <xf numFmtId="0" fontId="31" fillId="0" borderId="5" xfId="0" applyFont="1" applyBorder="1" applyAlignment="1" applyProtection="1">
      <alignment horizontal="left" vertical="center"/>
      <protection locked="0"/>
    </xf>
    <xf numFmtId="0" fontId="31" fillId="0" borderId="1" xfId="0" applyFont="1" applyBorder="1" applyAlignment="1" applyProtection="1">
      <alignment horizontal="left" vertical="center"/>
      <protection locked="0"/>
    </xf>
    <xf numFmtId="14" fontId="29" fillId="0" borderId="7" xfId="0" applyNumberFormat="1" applyFont="1" applyBorder="1" applyAlignment="1" applyProtection="1">
      <alignment horizontal="center" vertical="center"/>
      <protection locked="0"/>
    </xf>
    <xf numFmtId="0" fontId="27" fillId="0" borderId="0" xfId="0" applyFont="1" applyAlignment="1">
      <alignment horizontal="center"/>
    </xf>
    <xf numFmtId="0" fontId="34" fillId="2" borderId="0" xfId="0" applyFont="1" applyFill="1" applyAlignment="1">
      <alignment horizontal="center" vertical="center"/>
    </xf>
    <xf numFmtId="0" fontId="35" fillId="2" borderId="0" xfId="0" applyFont="1" applyFill="1" applyAlignment="1">
      <alignment horizontal="center" vertical="center"/>
    </xf>
    <xf numFmtId="0" fontId="31" fillId="0" borderId="4" xfId="0" applyFont="1" applyBorder="1" applyAlignment="1" applyProtection="1">
      <alignment horizontal="left" vertical="center"/>
      <protection locked="0"/>
    </xf>
    <xf numFmtId="0" fontId="31" fillId="0" borderId="6" xfId="0" applyFont="1" applyBorder="1" applyAlignment="1" applyProtection="1">
      <alignment horizontal="left" vertical="center"/>
      <protection locked="0"/>
    </xf>
    <xf numFmtId="0" fontId="31" fillId="0" borderId="2" xfId="0" applyFont="1" applyBorder="1" applyAlignment="1" applyProtection="1">
      <alignment horizontal="left" vertical="center"/>
      <protection locked="0"/>
    </xf>
    <xf numFmtId="2" fontId="31" fillId="0" borderId="4" xfId="0" applyNumberFormat="1" applyFont="1" applyBorder="1" applyAlignment="1" applyProtection="1">
      <alignment horizontal="right" vertical="center"/>
      <protection locked="0"/>
    </xf>
    <xf numFmtId="2" fontId="31" fillId="0" borderId="2" xfId="0" applyNumberFormat="1" applyFont="1" applyBorder="1" applyAlignment="1" applyProtection="1">
      <alignment horizontal="right" vertical="center"/>
      <protection locked="0"/>
    </xf>
  </cellXfs>
  <cellStyles count="14">
    <cellStyle name="Hyperlink" xfId="1" builtinId="8"/>
    <cellStyle name="Hyperlink 2" xfId="4" xr:uid="{00000000-0005-0000-0000-000001000000}"/>
    <cellStyle name="Normal" xfId="0" builtinId="0"/>
    <cellStyle name="Normal 10" xfId="11" xr:uid="{00000000-0005-0000-0000-000003000000}"/>
    <cellStyle name="Normal 11" xfId="12" xr:uid="{E3FC5762-B350-4ADF-A025-FDFA9F6FE279}"/>
    <cellStyle name="Normal 12" xfId="13" xr:uid="{2BD41093-4F4E-4C65-8367-E904A60097D1}"/>
    <cellStyle name="Normal 2" xfId="2" xr:uid="{00000000-0005-0000-0000-000004000000}"/>
    <cellStyle name="Normal 3" xfId="3" xr:uid="{00000000-0005-0000-0000-000005000000}"/>
    <cellStyle name="Normal 4" xfId="5" xr:uid="{00000000-0005-0000-0000-000006000000}"/>
    <cellStyle name="Normal 5" xfId="6" xr:uid="{00000000-0005-0000-0000-000007000000}"/>
    <cellStyle name="Normal 6" xfId="7" xr:uid="{00000000-0005-0000-0000-000008000000}"/>
    <cellStyle name="Normal 7" xfId="8" xr:uid="{00000000-0005-0000-0000-000009000000}"/>
    <cellStyle name="Normal 8" xfId="9" xr:uid="{00000000-0005-0000-0000-00000A000000}"/>
    <cellStyle name="Normal 9" xfId="10" xr:uid="{00000000-0005-0000-0000-00000B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D8E4E8"/>
      <rgbColor rgb="00FFFF99"/>
      <rgbColor rgb="0099CCFF"/>
      <rgbColor rgb="00EAEAEA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png"/><Relationship Id="rId2" Type="http://schemas.openxmlformats.org/officeDocument/2006/relationships/hyperlink" Target="https://uniformsoftware.com/template/japanese.html" TargetMode="External"/><Relationship Id="rId1" Type="http://schemas.openxmlformats.org/officeDocument/2006/relationships/hyperlink" Target="https://www.boostexcel.com/template/japanese.html" TargetMode="External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5.png"/><Relationship Id="rId13" Type="http://schemas.openxmlformats.org/officeDocument/2006/relationships/hyperlink" Target="https://uniformsoftware.com/gantt-chart-maker/" TargetMode="External"/><Relationship Id="rId3" Type="http://schemas.openxmlformats.org/officeDocument/2006/relationships/hyperlink" Target="https://apps.microsoft.com/store/detail/date-picker-for-excel/9P4GC5QMKD6J" TargetMode="External"/><Relationship Id="rId7" Type="http://schemas.openxmlformats.org/officeDocument/2006/relationships/hyperlink" Target="https://uniformsoftware.com/password-remover/" TargetMode="External"/><Relationship Id="rId12" Type="http://schemas.openxmlformats.org/officeDocument/2006/relationships/image" Target="../media/image7.png"/><Relationship Id="rId2" Type="http://schemas.openxmlformats.org/officeDocument/2006/relationships/image" Target="../media/image2.png"/><Relationship Id="rId16" Type="http://schemas.openxmlformats.org/officeDocument/2006/relationships/image" Target="../media/image9.png"/><Relationship Id="rId1" Type="http://schemas.openxmlformats.org/officeDocument/2006/relationships/hyperlink" Target="https://apps.microsoft.com/store/detail/invoice-manager-for-excel/9P28T9B07J17" TargetMode="External"/><Relationship Id="rId6" Type="http://schemas.openxmlformats.org/officeDocument/2006/relationships/image" Target="../media/image4.png"/><Relationship Id="rId11" Type="http://schemas.openxmlformats.org/officeDocument/2006/relationships/hyperlink" Target="https://uniformsoftware.com/pdf-creator/" TargetMode="External"/><Relationship Id="rId5" Type="http://schemas.openxmlformats.org/officeDocument/2006/relationships/hyperlink" Target="https://uniformsoftware.com/formula-manager/" TargetMode="External"/><Relationship Id="rId15" Type="http://schemas.openxmlformats.org/officeDocument/2006/relationships/hyperlink" Target="https://uniformsoftware.com/mind-map-maker/" TargetMode="External"/><Relationship Id="rId10" Type="http://schemas.openxmlformats.org/officeDocument/2006/relationships/image" Target="../media/image6.png"/><Relationship Id="rId4" Type="http://schemas.openxmlformats.org/officeDocument/2006/relationships/image" Target="../media/image3.png"/><Relationship Id="rId9" Type="http://schemas.openxmlformats.org/officeDocument/2006/relationships/hyperlink" Target="https://uniformsoftware.com/flowchart-maker/" TargetMode="External"/><Relationship Id="rId14" Type="http://schemas.openxmlformats.org/officeDocument/2006/relationships/image" Target="../media/image8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19050</xdr:colOff>
      <xdr:row>7</xdr:row>
      <xdr:rowOff>133351</xdr:rowOff>
    </xdr:from>
    <xdr:to>
      <xdr:col>14</xdr:col>
      <xdr:colOff>838200</xdr:colOff>
      <xdr:row>7</xdr:row>
      <xdr:rowOff>133351</xdr:rowOff>
    </xdr:to>
    <xdr:sp macro="" textlink="">
      <xdr:nvSpPr>
        <xdr:cNvPr id="1143" name="oknWidget_1">
          <a:extLst>
            <a:ext uri="{FF2B5EF4-FFF2-40B4-BE49-F238E27FC236}">
              <a16:creationId xmlns:a16="http://schemas.microsoft.com/office/drawing/2014/main" id="{00000000-0008-0000-0000-000077040000}"/>
            </a:ext>
          </a:extLst>
        </xdr:cNvPr>
        <xdr:cNvSpPr>
          <a:spLocks noChangeShapeType="1"/>
        </xdr:cNvSpPr>
      </xdr:nvSpPr>
      <xdr:spPr bwMode="auto">
        <a:xfrm>
          <a:off x="1476375" y="2209801"/>
          <a:ext cx="5791200" cy="0"/>
        </a:xfrm>
        <a:prstGeom prst="line">
          <a:avLst/>
        </a:prstGeom>
        <a:noFill/>
        <a:ln w="76200" cmpd="tri">
          <a:solidFill>
            <a:schemeClr val="accent1">
              <a:lumMod val="75000"/>
            </a:schemeClr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60325</xdr:colOff>
      <xdr:row>2</xdr:row>
      <xdr:rowOff>127000</xdr:rowOff>
    </xdr:from>
    <xdr:to>
      <xdr:col>22</xdr:col>
      <xdr:colOff>431800</xdr:colOff>
      <xdr:row>10</xdr:row>
      <xdr:rowOff>120650</xdr:rowOff>
    </xdr:to>
    <xdr:sp macro="" textlink="">
      <xdr:nvSpPr>
        <xdr:cNvPr id="2" name="oknLiteNote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160E96F1-F0BD-8918-88F6-D34189D8511B}"/>
            </a:ext>
          </a:extLst>
        </xdr:cNvPr>
        <xdr:cNvSpPr txBox="1"/>
      </xdr:nvSpPr>
      <xdr:spPr>
        <a:xfrm>
          <a:off x="7413625" y="898525"/>
          <a:ext cx="3810000" cy="2032000"/>
        </a:xfrm>
        <a:prstGeom prst="rect">
          <a:avLst/>
        </a:prstGeom>
        <a:gradFill>
          <a:gsLst>
            <a:gs pos="0">
              <a:schemeClr val="bg2">
                <a:lumMod val="75000"/>
              </a:schemeClr>
            </a:gs>
            <a:gs pos="35000">
              <a:schemeClr val="bg2">
                <a:lumMod val="75000"/>
              </a:schemeClr>
            </a:gs>
            <a:gs pos="100000">
              <a:schemeClr val="bg2"/>
            </a:gs>
          </a:gsLst>
        </a:gradFill>
        <a:ln>
          <a:headEnd type="none" w="med" len="med"/>
          <a:tailEnd type="none" w="med" len="med"/>
        </a:ln>
      </xdr:spPr>
      <xdr:style>
        <a:lnRef idx="1">
          <a:schemeClr val="accent3"/>
        </a:lnRef>
        <a:fillRef idx="2">
          <a:schemeClr val="accent3"/>
        </a:fillRef>
        <a:effectRef idx="1">
          <a:schemeClr val="accent3"/>
        </a:effectRef>
        <a:fontRef idx="minor">
          <a:schemeClr val="dk1"/>
        </a:fontRef>
      </xdr:style>
      <xdr:txBody>
        <a:bodyPr vertOverflow="clip" wrap="square" lIns="274320" tIns="0" rIns="274320" bIns="0" rtlCol="0" anchor="ctr" upright="1"/>
        <a:lstStyle/>
        <a:p>
          <a:pPr marL="0" indent="0" algn="l"/>
          <a:r>
            <a:rPr lang="en-US" sz="1100" b="0" cap="none" spc="0">
              <a:ln w="0"/>
              <a:solidFill>
                <a:sysClr val="windowText" lastClr="000000"/>
              </a:solidFill>
              <a:effectLst/>
              <a:latin typeface="Bookman Old Style" panose="02050604050505020204" pitchFamily="18" charset="0"/>
              <a:ea typeface="+mn-ea"/>
              <a:cs typeface="+mn-cs"/>
            </a:rPr>
            <a:t>This template is the lite version of c4112. It might contain elements that are suitable for Invoice Manager only.</a:t>
          </a:r>
        </a:p>
        <a:p>
          <a:pPr marL="0" indent="0" algn="l"/>
          <a:r>
            <a:rPr lang="en-US" sz="1100" b="0" cap="none" spc="0">
              <a:ln w="0"/>
              <a:solidFill>
                <a:sysClr val="windowText" lastClr="000000"/>
              </a:solidFill>
              <a:effectLst/>
              <a:latin typeface="Bookman Old Style" panose="02050604050505020204" pitchFamily="18" charset="0"/>
              <a:ea typeface="+mn-ea"/>
              <a:cs typeface="+mn-cs"/>
            </a:rPr>
            <a:t> The template integrates Invoice Manager (Lite) , so the "Auto open" option on the Invoice Manager (Lite) taskpane will not work -- i.e. the template always opens Invoice Manager (Lite).</a:t>
          </a:r>
        </a:p>
      </xdr:txBody>
    </xdr:sp>
    <xdr:clientData/>
  </xdr:twoCellAnchor>
  <xdr:twoCellAnchor editAs="oneCell">
    <xdr:from>
      <xdr:col>6</xdr:col>
      <xdr:colOff>66675</xdr:colOff>
      <xdr:row>35</xdr:row>
      <xdr:rowOff>28575</xdr:rowOff>
    </xdr:from>
    <xdr:to>
      <xdr:col>9</xdr:col>
      <xdr:colOff>234950</xdr:colOff>
      <xdr:row>36</xdr:row>
      <xdr:rowOff>136525</xdr:rowOff>
    </xdr:to>
    <xdr:pic>
      <xdr:nvPicPr>
        <xdr:cNvPr id="4" name="oknWidget_logo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98777DBF-3FB6-077A-2983-5229353B9F61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0" y="8572500"/>
          <a:ext cx="1701800" cy="3556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4</xdr:col>
      <xdr:colOff>561172</xdr:colOff>
      <xdr:row>10</xdr:row>
      <xdr:rowOff>25400</xdr:rowOff>
    </xdr:to>
    <xdr:pic>
      <xdr:nvPicPr>
        <xdr:cNvPr id="2" name="oknShareInvManager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A6595433-D20A-4018-90B2-43F9092CD5AE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" y="190500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561974</xdr:colOff>
      <xdr:row>10</xdr:row>
      <xdr:rowOff>9525</xdr:rowOff>
    </xdr:from>
    <xdr:to>
      <xdr:col>4</xdr:col>
      <xdr:colOff>552449</xdr:colOff>
      <xdr:row>19</xdr:row>
      <xdr:rowOff>34925</xdr:rowOff>
    </xdr:to>
    <xdr:pic>
      <xdr:nvPicPr>
        <xdr:cNvPr id="3" name="oknShareDatePicker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3262B427-FA00-48A9-9997-3BC0BB1B4E98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1974" y="1914525"/>
          <a:ext cx="2428875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533400</xdr:colOff>
      <xdr:row>19</xdr:row>
      <xdr:rowOff>38100</xdr:rowOff>
    </xdr:from>
    <xdr:to>
      <xdr:col>5</xdr:col>
      <xdr:colOff>9525</xdr:colOff>
      <xdr:row>28</xdr:row>
      <xdr:rowOff>63500</xdr:rowOff>
    </xdr:to>
    <xdr:pic>
      <xdr:nvPicPr>
        <xdr:cNvPr id="4" name="oknShareFormulaManager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3DF5BEB8-44B0-496F-B5A8-98A354A87FC6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3400" y="3657600"/>
          <a:ext cx="2524125" cy="1739900"/>
        </a:xfrm>
        <a:prstGeom prst="rect">
          <a:avLst/>
        </a:prstGeom>
      </xdr:spPr>
    </xdr:pic>
    <xdr:clientData/>
  </xdr:twoCellAnchor>
  <xdr:twoCellAnchor editAs="oneCell">
    <xdr:from>
      <xdr:col>12</xdr:col>
      <xdr:colOff>133350</xdr:colOff>
      <xdr:row>0</xdr:row>
      <xdr:rowOff>161925</xdr:rowOff>
    </xdr:from>
    <xdr:to>
      <xdr:col>15</xdr:col>
      <xdr:colOff>483316</xdr:colOff>
      <xdr:row>9</xdr:row>
      <xdr:rowOff>187325</xdr:rowOff>
    </xdr:to>
    <xdr:pic>
      <xdr:nvPicPr>
        <xdr:cNvPr id="5" name="oknSharePasswordRemover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463ED5D9-C617-46C2-8873-8BAC47600E87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48550" y="161925"/>
          <a:ext cx="2178766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0</xdr:row>
      <xdr:rowOff>180975</xdr:rowOff>
    </xdr:from>
    <xdr:to>
      <xdr:col>10</xdr:col>
      <xdr:colOff>318284</xdr:colOff>
      <xdr:row>10</xdr:row>
      <xdr:rowOff>15875</xdr:rowOff>
    </xdr:to>
    <xdr:pic>
      <xdr:nvPicPr>
        <xdr:cNvPr id="6" name="oknShareFlowchartMaker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4633874E-9CBF-48D1-AAA1-34BC5ABA3239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8097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19</xdr:row>
      <xdr:rowOff>47625</xdr:rowOff>
    </xdr:from>
    <xdr:to>
      <xdr:col>10</xdr:col>
      <xdr:colOff>318284</xdr:colOff>
      <xdr:row>28</xdr:row>
      <xdr:rowOff>73025</xdr:rowOff>
    </xdr:to>
    <xdr:pic>
      <xdr:nvPicPr>
        <xdr:cNvPr id="7" name="oknSharePdfCreator">
          <a:hlinkClick xmlns:r="http://schemas.openxmlformats.org/officeDocument/2006/relationships" r:id="rId11"/>
          <a:extLst>
            <a:ext uri="{FF2B5EF4-FFF2-40B4-BE49-F238E27FC236}">
              <a16:creationId xmlns:a16="http://schemas.microsoft.com/office/drawing/2014/main" id="{217889BB-1753-44EA-8ACF-BBF9087F42C3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366712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10</xdr:row>
      <xdr:rowOff>19050</xdr:rowOff>
    </xdr:from>
    <xdr:to>
      <xdr:col>10</xdr:col>
      <xdr:colOff>319087</xdr:colOff>
      <xdr:row>19</xdr:row>
      <xdr:rowOff>44450</xdr:rowOff>
    </xdr:to>
    <xdr:pic>
      <xdr:nvPicPr>
        <xdr:cNvPr id="8" name="oknShareGanttChartMaker">
          <a:hlinkClick xmlns:r="http://schemas.openxmlformats.org/officeDocument/2006/relationships" r:id="rId13"/>
          <a:extLst>
            <a:ext uri="{FF2B5EF4-FFF2-40B4-BE49-F238E27FC236}">
              <a16:creationId xmlns:a16="http://schemas.microsoft.com/office/drawing/2014/main" id="{7CE1B728-22B3-45CE-A5C7-6A535F9C6214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924050"/>
          <a:ext cx="2390775" cy="1739900"/>
        </a:xfrm>
        <a:prstGeom prst="rect">
          <a:avLst/>
        </a:prstGeom>
      </xdr:spPr>
    </xdr:pic>
    <xdr:clientData/>
  </xdr:twoCellAnchor>
  <xdr:twoCellAnchor>
    <xdr:from>
      <xdr:col>12</xdr:col>
      <xdr:colOff>133351</xdr:colOff>
      <xdr:row>10</xdr:row>
      <xdr:rowOff>9525</xdr:rowOff>
    </xdr:from>
    <xdr:to>
      <xdr:col>15</xdr:col>
      <xdr:colOff>495301</xdr:colOff>
      <xdr:row>19</xdr:row>
      <xdr:rowOff>38100</xdr:rowOff>
    </xdr:to>
    <xdr:grpSp>
      <xdr:nvGrpSpPr>
        <xdr:cNvPr id="9" name="oknShareMindMapMaker">
          <a:hlinkClick xmlns:r="http://schemas.openxmlformats.org/officeDocument/2006/relationships" r:id="rId15"/>
          <a:extLst>
            <a:ext uri="{FF2B5EF4-FFF2-40B4-BE49-F238E27FC236}">
              <a16:creationId xmlns:a16="http://schemas.microsoft.com/office/drawing/2014/main" id="{23FFD8AA-9160-4388-BA97-C19F712DCE6B}"/>
            </a:ext>
          </a:extLst>
        </xdr:cNvPr>
        <xdr:cNvGrpSpPr/>
      </xdr:nvGrpSpPr>
      <xdr:grpSpPr>
        <a:xfrm>
          <a:off x="7448551" y="1914525"/>
          <a:ext cx="2190750" cy="1743075"/>
          <a:chOff x="3676649" y="571499"/>
          <a:chExt cx="2571751" cy="1800225"/>
        </a:xfrm>
      </xdr:grpSpPr>
      <xdr:sp macro="" textlink="">
        <xdr:nvSpPr>
          <xdr:cNvPr id="10" name="Rectangle 9">
            <a:extLst>
              <a:ext uri="{FF2B5EF4-FFF2-40B4-BE49-F238E27FC236}">
                <a16:creationId xmlns:a16="http://schemas.microsoft.com/office/drawing/2014/main" id="{79FE8417-18DC-5F8D-AEB6-49A0388515EF}"/>
              </a:ext>
            </a:extLst>
          </xdr:cNvPr>
          <xdr:cNvSpPr/>
        </xdr:nvSpPr>
        <xdr:spPr>
          <a:xfrm>
            <a:off x="3676649" y="571499"/>
            <a:ext cx="2571751" cy="1800225"/>
          </a:xfrm>
          <a:prstGeom prst="rect">
            <a:avLst/>
          </a:prstGeom>
          <a:gradFill flip="none" rotWithShape="1">
            <a:gsLst>
              <a:gs pos="0">
                <a:schemeClr val="accent1">
                  <a:lumMod val="67000"/>
                </a:schemeClr>
              </a:gs>
              <a:gs pos="48000">
                <a:schemeClr val="accent1">
                  <a:lumMod val="97000"/>
                  <a:lumOff val="3000"/>
                </a:schemeClr>
              </a:gs>
              <a:gs pos="100000">
                <a:schemeClr val="accent1">
                  <a:lumMod val="60000"/>
                  <a:lumOff val="40000"/>
                </a:schemeClr>
              </a:gs>
            </a:gsLst>
            <a:lin ang="16200000" scaled="1"/>
            <a:tileRect/>
          </a:gradFill>
          <a:ln>
            <a:noFill/>
          </a:ln>
        </xdr:spPr>
        <xdr:style>
          <a:lnRef idx="2">
            <a:schemeClr val="accent6">
              <a:shade val="50000"/>
            </a:schemeClr>
          </a:lnRef>
          <a:fillRef idx="1">
            <a:schemeClr val="accent6"/>
          </a:fillRef>
          <a:effectRef idx="0">
            <a:schemeClr val="accent6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1" name="TextBox 10">
            <a:extLst>
              <a:ext uri="{FF2B5EF4-FFF2-40B4-BE49-F238E27FC236}">
                <a16:creationId xmlns:a16="http://schemas.microsoft.com/office/drawing/2014/main" id="{782BE9C5-085A-06EA-2F52-24DC6C4752D6}"/>
              </a:ext>
            </a:extLst>
          </xdr:cNvPr>
          <xdr:cNvSpPr txBox="1"/>
        </xdr:nvSpPr>
        <xdr:spPr>
          <a:xfrm>
            <a:off x="3762376" y="1524000"/>
            <a:ext cx="2381250" cy="781049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US" sz="1200">
                <a:solidFill>
                  <a:schemeClr val="accent4">
                    <a:lumMod val="60000"/>
                    <a:lumOff val="40000"/>
                  </a:schemeClr>
                </a:solidFill>
                <a:latin typeface="Amasis MT Pro Black" panose="02040A04050005020304" pitchFamily="18" charset="0"/>
              </a:rPr>
              <a:t>Create mind map from a node list in Excel</a:t>
            </a:r>
          </a:p>
        </xdr:txBody>
      </xdr:sp>
      <xdr:pic>
        <xdr:nvPicPr>
          <xdr:cNvPr id="12" name="Picture 11">
            <a:extLst>
              <a:ext uri="{FF2B5EF4-FFF2-40B4-BE49-F238E27FC236}">
                <a16:creationId xmlns:a16="http://schemas.microsoft.com/office/drawing/2014/main" id="{C755250E-ABB6-182D-8D5D-FC03A96CE1B6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6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533900" y="742950"/>
            <a:ext cx="714375" cy="714375"/>
          </a:xfrm>
          <a:prstGeom prst="rect">
            <a:avLst/>
          </a:prstGeom>
          <a:ln>
            <a:noFill/>
          </a:ln>
        </xdr:spPr>
      </xdr:pic>
    </xdr:grpSp>
    <xdr:clientData/>
  </xdr:twoCellAnchor>
</xdr:wsDr>
</file>

<file path=xl/theme/theme1.xml><?xml version="1.0" encoding="utf-8"?>
<a:theme xmlns:a="http://schemas.openxmlformats.org/drawingml/2006/main" name="Retrospect">
  <a:themeElements>
    <a:clrScheme name="Paper">
      <a:dk1>
        <a:sysClr val="windowText" lastClr="000000"/>
      </a:dk1>
      <a:lt1>
        <a:sysClr val="window" lastClr="FFFFFF"/>
      </a:lt1>
      <a:dk2>
        <a:srgbClr val="444D26"/>
      </a:dk2>
      <a:lt2>
        <a:srgbClr val="FEFAC9"/>
      </a:lt2>
      <a:accent1>
        <a:srgbClr val="A5B592"/>
      </a:accent1>
      <a:accent2>
        <a:srgbClr val="F3A447"/>
      </a:accent2>
      <a:accent3>
        <a:srgbClr val="E7BC29"/>
      </a:accent3>
      <a:accent4>
        <a:srgbClr val="D092A7"/>
      </a:accent4>
      <a:accent5>
        <a:srgbClr val="9C85C0"/>
      </a:accent5>
      <a:accent6>
        <a:srgbClr val="809EC2"/>
      </a:accent6>
      <a:hlink>
        <a:srgbClr val="8E58B6"/>
      </a:hlink>
      <a:folHlink>
        <a:srgbClr val="7F6F6F"/>
      </a:folHlink>
    </a:clrScheme>
    <a:fontScheme name="Retrospect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Retrospect">
      <a:fillStyleLst>
        <a:solidFill>
          <a:schemeClr val="phClr"/>
        </a:solidFill>
        <a:gradFill rotWithShape="1">
          <a:gsLst>
            <a:gs pos="0">
              <a:schemeClr val="phClr">
                <a:tint val="65000"/>
                <a:shade val="92000"/>
                <a:satMod val="130000"/>
              </a:schemeClr>
            </a:gs>
            <a:gs pos="45000">
              <a:schemeClr val="phClr">
                <a:tint val="60000"/>
                <a:shade val="99000"/>
                <a:satMod val="120000"/>
              </a:schemeClr>
            </a:gs>
            <a:gs pos="100000">
              <a:schemeClr val="phClr">
                <a:tint val="55000"/>
                <a:satMod val="140000"/>
              </a:schemeClr>
            </a:gs>
          </a:gsLst>
          <a:path path="circle">
            <a:fillToRect l="100000" t="100000" r="100000" b="100000"/>
          </a:path>
        </a:gradFill>
        <a:gradFill rotWithShape="1">
          <a:gsLst>
            <a:gs pos="0">
              <a:schemeClr val="phClr">
                <a:shade val="85000"/>
                <a:satMod val="130000"/>
              </a:schemeClr>
            </a:gs>
            <a:gs pos="34000">
              <a:schemeClr val="phClr">
                <a:shade val="87000"/>
                <a:satMod val="125000"/>
              </a:schemeClr>
            </a:gs>
            <a:gs pos="70000">
              <a:schemeClr val="phClr">
                <a:tint val="100000"/>
                <a:shade val="90000"/>
                <a:satMod val="130000"/>
              </a:schemeClr>
            </a:gs>
            <a:gs pos="100000">
              <a:schemeClr val="phClr">
                <a:tint val="100000"/>
                <a:shade val="100000"/>
                <a:satMod val="110000"/>
              </a:schemeClr>
            </a:gs>
          </a:gsLst>
          <a:path path="circle">
            <a:fillToRect l="100000" t="100000" r="100000" b="100000"/>
          </a:path>
        </a:gradFill>
      </a:fillStyleLst>
      <a:lnStyleLst>
        <a:ln w="12700" cap="flat" cmpd="sng" algn="ctr">
          <a:solidFill>
            <a:schemeClr val="phClr"/>
          </a:solidFill>
          <a:prstDash val="solid"/>
        </a:ln>
        <a:ln w="1587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>
            <a:outerShdw blurRad="38100" dist="25400" dir="2700000" algn="br" rotWithShape="0">
              <a:srgbClr val="000000">
                <a:alpha val="60000"/>
              </a:srgbClr>
            </a:outerShdw>
          </a:effectLst>
        </a:effectStyle>
        <a:effectStyle>
          <a:effectLst>
            <a:outerShdw blurRad="44450" dist="25400" dir="2700000" algn="br" rotWithShape="0">
              <a:srgbClr val="000000">
                <a:alpha val="60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9800000"/>
            </a:lightRig>
          </a:scene3d>
          <a:sp3d prstMaterial="flat">
            <a:bevelT w="25400" h="31750"/>
          </a:sp3d>
        </a:effectStyle>
      </a:effectStyleLst>
      <a:bgFillStyleLst>
        <a:solidFill>
          <a:schemeClr val="phClr"/>
        </a:solidFill>
        <a:solidFill>
          <a:schemeClr val="phClr">
            <a:tint val="90000"/>
            <a:shade val="97000"/>
            <a:satMod val="130000"/>
          </a:schemeClr>
        </a:solidFill>
        <a:gradFill rotWithShape="1">
          <a:gsLst>
            <a:gs pos="0">
              <a:schemeClr val="phClr">
                <a:tint val="96000"/>
                <a:shade val="99000"/>
                <a:satMod val="140000"/>
              </a:schemeClr>
            </a:gs>
            <a:gs pos="65000">
              <a:schemeClr val="phClr">
                <a:tint val="100000"/>
                <a:shade val="80000"/>
                <a:satMod val="130000"/>
              </a:schemeClr>
            </a:gs>
            <a:gs pos="100000">
              <a:schemeClr val="phClr">
                <a:tint val="100000"/>
                <a:shade val="48000"/>
                <a:satMod val="120000"/>
              </a:schemeClr>
            </a:gs>
          </a:gsLst>
          <a:lin ang="162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Retrospect" id="{5F128B03-DCCA-4EEB-AB3B-CF2899314A46}" vid="{3F1AAB62-24C6-49D2-8E01-B56FAC9A3DCD}"/>
    </a:ext>
  </a:extLst>
</a:theme>
</file>

<file path=xl/webextensions/_rels/taskpanes.xml.rels><?xml version="1.0" encoding="UTF-8" standalone="yes"?>
<Relationships xmlns="http://schemas.openxmlformats.org/package/2006/relationships"><Relationship Id="rId1" Type="http://schemas.microsoft.com/office/2011/relationships/webextension" Target="webextension1.xml"/></Relationships>
</file>

<file path=xl/webextensions/taskpanes.xml><?xml version="1.0" encoding="utf-8"?>
<wetp:taskpanes xmlns:wetp="http://schemas.microsoft.com/office/webextensions/taskpanes/2010/11">
  <wetp:taskpane dockstate="right" visibility="1" width="350" row="2">
    <wetp:webextensionref xmlns:r="http://schemas.openxmlformats.org/officeDocument/2006/relationships" r:id="rId1"/>
  </wetp:taskpane>
</wetp:taskpanes>
</file>

<file path=xl/webextensions/webextension1.xml><?xml version="1.0" encoding="utf-8"?>
<we:webextension xmlns:we="http://schemas.microsoft.com/office/webextensions/webextension/2010/11" id="{9514155F-83DD-4013-B26E-979B49A0D6F7}">
  <we:reference id="WA200000004" version="1.1.1.1" store="en-US" storeType="OMEX"/>
  <we:alternateReferences/>
  <we:properties>
    <we:property name="Office.AutoShowTaskpaneWithDocument" value="true"/>
  </we:properties>
  <we:bindings/>
  <we:snapshot xmlns:r="http://schemas.openxmlformats.org/officeDocument/2006/relationships"/>
</we:webextension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www.invoicingtemplate.com/japanese.html" TargetMode="External"/><Relationship Id="rId3" Type="http://schemas.openxmlformats.org/officeDocument/2006/relationships/hyperlink" Target="http://www.invoicingtemplate.com/invoice-template-4-columns.html" TargetMode="External"/><Relationship Id="rId7" Type="http://schemas.openxmlformats.org/officeDocument/2006/relationships/hyperlink" Target="http://www.invoicingtemplate.com/japanese.html" TargetMode="External"/><Relationship Id="rId2" Type="http://schemas.openxmlformats.org/officeDocument/2006/relationships/hyperlink" Target="http://www.invoicingtemplate.com/invoice-template-4-columns.html" TargetMode="External"/><Relationship Id="rId1" Type="http://schemas.openxmlformats.org/officeDocument/2006/relationships/hyperlink" Target="http://www.invoicingtemplate.com/" TargetMode="External"/><Relationship Id="rId6" Type="http://schemas.openxmlformats.org/officeDocument/2006/relationships/hyperlink" Target="http://www.invoicingtemplate.com/japanese.html" TargetMode="External"/><Relationship Id="rId11" Type="http://schemas.openxmlformats.org/officeDocument/2006/relationships/drawing" Target="../drawings/drawing1.xml"/><Relationship Id="rId5" Type="http://schemas.openxmlformats.org/officeDocument/2006/relationships/hyperlink" Target="http://www.invoicingtemplate.com/japanese.html" TargetMode="External"/><Relationship Id="rId10" Type="http://schemas.openxmlformats.org/officeDocument/2006/relationships/printerSettings" Target="../printerSettings/printerSettings1.bin"/><Relationship Id="rId4" Type="http://schemas.openxmlformats.org/officeDocument/2006/relationships/hyperlink" Target="http://www.invoicingtemplate.com/japanese.html" TargetMode="External"/><Relationship Id="rId9" Type="http://schemas.openxmlformats.org/officeDocument/2006/relationships/hyperlink" Target="http://www.invoicingtemplate.com/japanese.html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autoPageBreaks="0"/>
  </sheetPr>
  <dimension ref="A1:AKT992"/>
  <sheetViews>
    <sheetView showGridLines="0" showRowColHeaders="0" showZeros="0" tabSelected="1" showOutlineSymbols="0" zoomScaleNormal="100" workbookViewId="0">
      <selection activeCell="G11" sqref="G11:K11"/>
    </sheetView>
  </sheetViews>
  <sheetFormatPr defaultRowHeight="12.75" x14ac:dyDescent="0.2"/>
  <cols>
    <col min="1" max="1" width="21.28515625" style="24" customWidth="1"/>
    <col min="2" max="2" width="8" style="4" hidden="1" customWidth="1"/>
    <col min="3" max="3" width="9.140625" style="4" hidden="1" customWidth="1"/>
    <col min="4" max="4" width="10.28515625" style="5" hidden="1" customWidth="1"/>
    <col min="5" max="5" width="16" style="5" hidden="1" customWidth="1"/>
    <col min="6" max="6" width="0.5703125" style="4" customWidth="1"/>
    <col min="7" max="7" width="9.140625" style="4" customWidth="1"/>
    <col min="8" max="8" width="2.5703125" style="4" customWidth="1"/>
    <col min="9" max="9" width="11.28515625" style="4" customWidth="1"/>
    <col min="10" max="10" width="8.7109375" style="4" customWidth="1"/>
    <col min="11" max="11" width="16.7109375" style="4" customWidth="1"/>
    <col min="12" max="12" width="4.7109375" style="4" customWidth="1"/>
    <col min="13" max="13" width="7.28515625" style="4" customWidth="1"/>
    <col min="14" max="14" width="14.140625" style="4" customWidth="1"/>
    <col min="15" max="15" width="12.85546875" style="4" customWidth="1"/>
    <col min="16" max="16" width="1" style="6" customWidth="1"/>
    <col min="17" max="17" width="5" style="4" customWidth="1"/>
    <col min="18" max="18" width="10" style="4" customWidth="1"/>
    <col min="19" max="16384" width="9.140625" style="4"/>
  </cols>
  <sheetData>
    <row r="1" spans="1:982" s="1" customFormat="1" ht="57" customHeight="1" x14ac:dyDescent="0.2">
      <c r="A1" s="65"/>
      <c r="B1" s="65"/>
      <c r="C1" s="65"/>
      <c r="D1" s="65"/>
      <c r="E1" s="65"/>
      <c r="F1" s="65"/>
      <c r="G1" s="65"/>
      <c r="H1" s="65"/>
      <c r="I1" s="65"/>
      <c r="J1" s="65"/>
      <c r="K1" s="65"/>
      <c r="L1" s="65"/>
      <c r="M1" s="65"/>
      <c r="N1" s="65"/>
      <c r="O1" s="65"/>
      <c r="P1" s="65"/>
      <c r="Q1" s="65"/>
      <c r="R1" s="65"/>
      <c r="S1" s="65"/>
      <c r="T1" s="65"/>
      <c r="U1" s="65"/>
      <c r="V1" s="65"/>
      <c r="W1" s="65"/>
      <c r="X1" s="65"/>
      <c r="Y1" s="65"/>
      <c r="AIG1" s="50" t="s">
        <v>57</v>
      </c>
      <c r="AJH1" s="50" t="s">
        <v>57</v>
      </c>
      <c r="AKE1" s="50" t="s">
        <v>57</v>
      </c>
      <c r="AKT1" s="2" t="s">
        <v>10</v>
      </c>
    </row>
    <row r="2" spans="1:982" ht="3.75" customHeight="1" x14ac:dyDescent="0.2">
      <c r="A2" s="3"/>
      <c r="Q2" s="7"/>
      <c r="R2" s="7"/>
      <c r="S2" s="7"/>
      <c r="T2" s="7"/>
      <c r="U2" s="7"/>
    </row>
    <row r="3" spans="1:982" ht="34.5" x14ac:dyDescent="0.55000000000000004">
      <c r="A3" s="8" t="s">
        <v>16</v>
      </c>
      <c r="B3" s="9"/>
      <c r="C3" s="9"/>
      <c r="G3" s="41" t="s">
        <v>37</v>
      </c>
      <c r="H3" s="27"/>
      <c r="I3" s="27"/>
      <c r="J3" s="28"/>
      <c r="K3" s="27"/>
      <c r="L3" s="27"/>
      <c r="M3" s="27"/>
      <c r="N3" s="27"/>
      <c r="O3" s="42" t="s">
        <v>29</v>
      </c>
      <c r="Q3" s="66" t="s">
        <v>5</v>
      </c>
      <c r="R3" s="66"/>
      <c r="S3" s="66"/>
      <c r="T3" s="66"/>
      <c r="U3" s="66"/>
    </row>
    <row r="4" spans="1:982" s="13" customFormat="1" ht="18" customHeight="1" x14ac:dyDescent="0.2">
      <c r="A4" s="10" t="s">
        <v>28</v>
      </c>
      <c r="B4" s="11"/>
      <c r="C4" s="11"/>
      <c r="D4" s="12"/>
      <c r="E4" s="12"/>
      <c r="G4" s="29" t="s">
        <v>17</v>
      </c>
      <c r="H4" s="30"/>
      <c r="I4" s="30"/>
      <c r="J4" s="30"/>
      <c r="K4" s="30"/>
      <c r="L4" s="30"/>
      <c r="M4" s="30"/>
      <c r="N4" s="30"/>
      <c r="O4" s="30"/>
      <c r="P4" s="14"/>
      <c r="Q4" s="66"/>
      <c r="R4" s="66"/>
      <c r="S4" s="66"/>
      <c r="T4" s="66"/>
      <c r="U4" s="66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</row>
    <row r="5" spans="1:982" s="13" customFormat="1" ht="18" customHeight="1" x14ac:dyDescent="0.2">
      <c r="A5" s="15" t="s">
        <v>21</v>
      </c>
      <c r="B5" s="16"/>
      <c r="C5" s="16"/>
      <c r="D5" s="12"/>
      <c r="E5" s="12"/>
      <c r="G5" s="29" t="s">
        <v>18</v>
      </c>
      <c r="H5" s="30"/>
      <c r="I5" s="30"/>
      <c r="J5" s="30"/>
      <c r="K5" s="30"/>
      <c r="L5" s="30"/>
      <c r="M5" s="31" t="s">
        <v>33</v>
      </c>
      <c r="N5" s="71"/>
      <c r="O5" s="71"/>
      <c r="P5" s="14"/>
      <c r="Q5" s="17">
        <v>1</v>
      </c>
      <c r="R5" s="67" t="s">
        <v>11</v>
      </c>
      <c r="S5" s="67"/>
      <c r="T5" s="67"/>
      <c r="U5" s="67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</row>
    <row r="6" spans="1:982" s="13" customFormat="1" ht="18" customHeight="1" x14ac:dyDescent="0.2">
      <c r="A6" s="10" t="s">
        <v>8</v>
      </c>
      <c r="B6" s="11"/>
      <c r="C6" s="11"/>
      <c r="D6" s="12"/>
      <c r="E6" s="12"/>
      <c r="G6" s="27" t="s">
        <v>19</v>
      </c>
      <c r="H6" s="30"/>
      <c r="I6" s="30"/>
      <c r="J6" s="30"/>
      <c r="K6" s="30"/>
      <c r="L6" s="30"/>
      <c r="M6" s="31" t="s">
        <v>32</v>
      </c>
      <c r="N6" s="72"/>
      <c r="O6" s="72"/>
      <c r="P6" s="14"/>
      <c r="Q6" s="57">
        <v>2</v>
      </c>
      <c r="R6" s="56" t="s">
        <v>12</v>
      </c>
      <c r="S6" s="56"/>
      <c r="T6" s="56"/>
      <c r="U6" s="56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</row>
    <row r="7" spans="1:982" s="13" customFormat="1" ht="18" customHeight="1" x14ac:dyDescent="0.2">
      <c r="A7" s="10"/>
      <c r="B7" s="11"/>
      <c r="C7" s="11"/>
      <c r="D7" s="12"/>
      <c r="E7" s="12"/>
      <c r="G7" s="27" t="s">
        <v>45</v>
      </c>
      <c r="H7" s="30"/>
      <c r="I7" s="30"/>
      <c r="J7" s="30"/>
      <c r="K7" s="30"/>
      <c r="L7" s="30"/>
      <c r="M7" s="31" t="s">
        <v>46</v>
      </c>
      <c r="N7" s="72"/>
      <c r="O7" s="72"/>
      <c r="P7" s="14"/>
      <c r="Q7" s="57"/>
      <c r="R7" s="56"/>
      <c r="S7" s="56"/>
      <c r="T7" s="56"/>
      <c r="U7" s="56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</row>
    <row r="8" spans="1:982" s="13" customFormat="1" ht="18" customHeight="1" x14ac:dyDescent="0.2">
      <c r="A8" s="18"/>
      <c r="D8" s="12"/>
      <c r="E8" s="12"/>
      <c r="G8" s="30"/>
      <c r="H8" s="30"/>
      <c r="I8" s="30"/>
      <c r="J8" s="30"/>
      <c r="K8" s="30"/>
      <c r="L8" s="30"/>
      <c r="M8" s="30"/>
      <c r="N8" s="32"/>
      <c r="O8" s="30"/>
      <c r="P8" s="14"/>
      <c r="Q8" s="57"/>
      <c r="R8" s="56"/>
      <c r="S8" s="56"/>
      <c r="T8" s="56"/>
      <c r="U8" s="56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</row>
    <row r="9" spans="1:982" s="13" customFormat="1" ht="18" customHeight="1" thickBot="1" x14ac:dyDescent="0.25">
      <c r="A9" s="18" t="s">
        <v>22</v>
      </c>
      <c r="B9" s="16"/>
      <c r="C9" s="16"/>
      <c r="D9" s="12" t="s">
        <v>1</v>
      </c>
      <c r="E9" s="12"/>
      <c r="G9" s="30"/>
      <c r="H9" s="30"/>
      <c r="I9" s="30"/>
      <c r="J9" s="30"/>
      <c r="K9" s="30"/>
      <c r="L9" s="30"/>
      <c r="M9" s="30"/>
      <c r="N9" s="30"/>
      <c r="O9" s="30"/>
      <c r="P9" s="14"/>
      <c r="Q9" s="57"/>
      <c r="R9" s="56"/>
      <c r="S9" s="56"/>
      <c r="T9" s="56"/>
      <c r="U9" s="56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</row>
    <row r="10" spans="1:982" s="13" customFormat="1" ht="18" customHeight="1" thickTop="1" x14ac:dyDescent="0.2">
      <c r="A10" s="10"/>
      <c r="B10" s="10"/>
      <c r="C10" s="10"/>
      <c r="D10" s="12">
        <v>1</v>
      </c>
      <c r="E10" s="12"/>
      <c r="G10" s="68" t="s">
        <v>31</v>
      </c>
      <c r="H10" s="68"/>
      <c r="I10" s="68"/>
      <c r="J10" s="68"/>
      <c r="K10" s="69"/>
      <c r="L10" s="70" t="s">
        <v>35</v>
      </c>
      <c r="M10" s="68"/>
      <c r="N10" s="68"/>
      <c r="O10" s="68"/>
      <c r="P10" s="14"/>
      <c r="Q10" s="57"/>
      <c r="R10" s="56"/>
      <c r="S10" s="56"/>
      <c r="T10" s="56"/>
      <c r="U10" s="56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</row>
    <row r="11" spans="1:982" s="13" customFormat="1" ht="15.95" customHeight="1" x14ac:dyDescent="0.2">
      <c r="A11" s="26" t="s">
        <v>30</v>
      </c>
      <c r="B11" s="19"/>
      <c r="C11" s="19"/>
      <c r="D11" s="12">
        <v>0</v>
      </c>
      <c r="E11" s="12"/>
      <c r="G11" s="73"/>
      <c r="H11" s="73"/>
      <c r="I11" s="73"/>
      <c r="J11" s="73"/>
      <c r="K11" s="73"/>
      <c r="L11" s="74"/>
      <c r="M11" s="73"/>
      <c r="N11" s="73"/>
      <c r="O11" s="73"/>
      <c r="P11" s="14"/>
      <c r="Q11" s="57"/>
      <c r="R11" s="56"/>
      <c r="S11" s="56"/>
      <c r="T11" s="56"/>
      <c r="U11" s="56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</row>
    <row r="12" spans="1:982" s="13" customFormat="1" ht="15.95" customHeight="1" x14ac:dyDescent="0.2">
      <c r="A12" s="26" t="s">
        <v>15</v>
      </c>
      <c r="B12" s="19"/>
      <c r="C12" s="19"/>
      <c r="D12" s="12">
        <v>0</v>
      </c>
      <c r="E12" s="12"/>
      <c r="G12" s="58"/>
      <c r="H12" s="58"/>
      <c r="I12" s="58"/>
      <c r="J12" s="58"/>
      <c r="K12" s="58"/>
      <c r="L12" s="59"/>
      <c r="M12" s="58"/>
      <c r="N12" s="58"/>
      <c r="O12" s="58"/>
      <c r="P12" s="14"/>
      <c r="Q12" s="57">
        <v>3</v>
      </c>
      <c r="R12" s="56" t="s">
        <v>6</v>
      </c>
      <c r="S12" s="56"/>
      <c r="T12" s="56"/>
      <c r="U12" s="56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</row>
    <row r="13" spans="1:982" s="13" customFormat="1" ht="15.95" customHeight="1" x14ac:dyDescent="0.2">
      <c r="A13" s="26" t="s">
        <v>23</v>
      </c>
      <c r="B13" s="19"/>
      <c r="C13" s="19"/>
      <c r="D13" s="12">
        <v>0.08</v>
      </c>
      <c r="E13" s="12"/>
      <c r="G13" s="58"/>
      <c r="H13" s="58"/>
      <c r="I13" s="58"/>
      <c r="J13" s="58"/>
      <c r="K13" s="58"/>
      <c r="L13" s="59"/>
      <c r="M13" s="58"/>
      <c r="N13" s="58"/>
      <c r="O13" s="58"/>
      <c r="P13" s="14"/>
      <c r="Q13" s="57"/>
      <c r="R13" s="56"/>
      <c r="S13" s="56"/>
      <c r="T13" s="56"/>
      <c r="U13" s="56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</row>
    <row r="14" spans="1:982" s="13" customFormat="1" ht="15.95" customHeight="1" x14ac:dyDescent="0.2">
      <c r="A14" s="26" t="s">
        <v>24</v>
      </c>
      <c r="B14" s="19"/>
      <c r="C14" s="19"/>
      <c r="D14" s="12">
        <v>3.2000000000000001E-2</v>
      </c>
      <c r="E14" s="12"/>
      <c r="G14" s="58"/>
      <c r="H14" s="58"/>
      <c r="I14" s="58"/>
      <c r="J14" s="58"/>
      <c r="K14" s="58"/>
      <c r="L14" s="59"/>
      <c r="M14" s="58"/>
      <c r="N14" s="58"/>
      <c r="O14" s="58"/>
      <c r="P14" s="14"/>
      <c r="Q14" s="57"/>
      <c r="R14" s="56"/>
      <c r="S14" s="56"/>
      <c r="T14" s="56"/>
      <c r="U14" s="56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</row>
    <row r="15" spans="1:982" s="13" customFormat="1" ht="15.95" customHeight="1" x14ac:dyDescent="0.2">
      <c r="A15" s="26" t="s">
        <v>25</v>
      </c>
      <c r="B15" s="19"/>
      <c r="C15" s="19"/>
      <c r="D15" s="12"/>
      <c r="E15" s="12"/>
      <c r="G15" s="58"/>
      <c r="H15" s="58"/>
      <c r="I15" s="58"/>
      <c r="J15" s="58"/>
      <c r="K15" s="58"/>
      <c r="L15" s="59"/>
      <c r="M15" s="58"/>
      <c r="N15" s="58"/>
      <c r="O15" s="58"/>
      <c r="P15" s="14"/>
      <c r="Q15" s="57"/>
      <c r="R15" s="56"/>
      <c r="S15" s="56"/>
      <c r="T15" s="56"/>
      <c r="U15" s="56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</row>
    <row r="16" spans="1:982" s="13" customFormat="1" ht="15.95" customHeight="1" x14ac:dyDescent="0.2">
      <c r="A16" s="26" t="s">
        <v>20</v>
      </c>
      <c r="B16" s="19"/>
      <c r="C16" s="19"/>
      <c r="D16" s="12"/>
      <c r="E16" s="12"/>
      <c r="G16" s="54"/>
      <c r="H16" s="54"/>
      <c r="I16" s="54"/>
      <c r="J16" s="54"/>
      <c r="K16" s="54"/>
      <c r="L16" s="33"/>
      <c r="M16" s="34"/>
      <c r="N16" s="34"/>
      <c r="O16" s="34"/>
      <c r="P16" s="14"/>
      <c r="Q16" s="57"/>
      <c r="R16" s="56"/>
      <c r="S16" s="56"/>
      <c r="T16" s="56"/>
      <c r="U16" s="56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</row>
    <row r="17" spans="1:35" s="13" customFormat="1" ht="31.5" customHeight="1" x14ac:dyDescent="0.2">
      <c r="A17" s="18"/>
      <c r="D17" s="12"/>
      <c r="E17" s="12"/>
      <c r="G17" s="61" t="s">
        <v>47</v>
      </c>
      <c r="H17" s="61"/>
      <c r="I17" s="61" t="s">
        <v>36</v>
      </c>
      <c r="J17" s="61"/>
      <c r="K17" s="36" t="s">
        <v>48</v>
      </c>
      <c r="L17" s="61" t="s">
        <v>49</v>
      </c>
      <c r="M17" s="61"/>
      <c r="N17" s="61" t="s">
        <v>34</v>
      </c>
      <c r="O17" s="61"/>
      <c r="P17" s="14"/>
      <c r="Q17" s="62">
        <v>4</v>
      </c>
      <c r="R17" s="55" t="s">
        <v>13</v>
      </c>
      <c r="S17" s="55"/>
      <c r="T17" s="55"/>
      <c r="U17" s="55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</row>
    <row r="18" spans="1:35" s="13" customFormat="1" ht="20.100000000000001" customHeight="1" x14ac:dyDescent="0.2">
      <c r="A18" s="18"/>
      <c r="D18" s="12"/>
      <c r="E18" s="12"/>
      <c r="G18" s="60"/>
      <c r="H18" s="60"/>
      <c r="I18" s="60"/>
      <c r="J18" s="60"/>
      <c r="K18" s="35">
        <v>0</v>
      </c>
      <c r="L18" s="77"/>
      <c r="M18" s="77"/>
      <c r="N18" s="60"/>
      <c r="O18" s="60"/>
      <c r="P18" s="14"/>
      <c r="Q18" s="62"/>
      <c r="R18" s="55"/>
      <c r="S18" s="55"/>
      <c r="T18" s="55"/>
      <c r="U18" s="55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</row>
    <row r="19" spans="1:35" s="13" customFormat="1" ht="3.75" customHeight="1" x14ac:dyDescent="0.2">
      <c r="A19" s="18"/>
      <c r="D19" s="12"/>
      <c r="E19" s="12"/>
      <c r="G19" s="30"/>
      <c r="H19" s="30"/>
      <c r="I19" s="30"/>
      <c r="J19" s="30"/>
      <c r="K19" s="30"/>
      <c r="L19" s="30"/>
      <c r="M19" s="30"/>
      <c r="N19" s="30"/>
      <c r="O19" s="30"/>
      <c r="P19" s="14"/>
      <c r="Q19" s="62">
        <v>5</v>
      </c>
      <c r="R19" s="55" t="s">
        <v>7</v>
      </c>
      <c r="S19" s="55"/>
      <c r="T19" s="55"/>
      <c r="U19" s="55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</row>
    <row r="20" spans="1:35" s="13" customFormat="1" ht="29.25" customHeight="1" x14ac:dyDescent="0.2">
      <c r="A20" s="15" t="s">
        <v>4</v>
      </c>
      <c r="D20" s="12" t="s">
        <v>0</v>
      </c>
      <c r="E20" s="12" t="s">
        <v>2</v>
      </c>
      <c r="G20" s="61" t="s">
        <v>38</v>
      </c>
      <c r="H20" s="61"/>
      <c r="I20" s="61"/>
      <c r="J20" s="61"/>
      <c r="K20" s="61"/>
      <c r="L20" s="61" t="s">
        <v>40</v>
      </c>
      <c r="M20" s="61"/>
      <c r="N20" s="36" t="s">
        <v>39</v>
      </c>
      <c r="O20" s="36" t="s">
        <v>41</v>
      </c>
      <c r="P20" s="14"/>
      <c r="Q20" s="62"/>
      <c r="R20" s="55"/>
      <c r="S20" s="55"/>
      <c r="T20" s="55"/>
      <c r="U20" s="55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</row>
    <row r="21" spans="1:35" s="13" customFormat="1" ht="20.100000000000001" customHeight="1" x14ac:dyDescent="0.2">
      <c r="A21" s="20" t="s">
        <v>54</v>
      </c>
      <c r="D21" s="21">
        <v>0</v>
      </c>
      <c r="E21" s="21">
        <v>90</v>
      </c>
      <c r="G21" s="75" t="s">
        <v>51</v>
      </c>
      <c r="H21" s="58"/>
      <c r="I21" s="58"/>
      <c r="J21" s="58"/>
      <c r="K21" s="76"/>
      <c r="L21" s="63">
        <v>5</v>
      </c>
      <c r="M21" s="64"/>
      <c r="N21" s="43">
        <v>3.33</v>
      </c>
      <c r="O21" s="45">
        <f>ROUND(oknQuantity_1*oknPrice_1,2)</f>
        <v>16.649999999999999</v>
      </c>
      <c r="P21" s="14"/>
      <c r="Q21" s="62"/>
      <c r="R21" s="55"/>
      <c r="S21" s="55"/>
      <c r="T21" s="55"/>
      <c r="U21" s="55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</row>
    <row r="22" spans="1:35" s="13" customFormat="1" ht="20.100000000000001" customHeight="1" x14ac:dyDescent="0.2">
      <c r="A22" s="20" t="s">
        <v>55</v>
      </c>
      <c r="D22" s="21">
        <v>1</v>
      </c>
      <c r="E22" s="21">
        <v>0</v>
      </c>
      <c r="G22" s="75" t="s">
        <v>53</v>
      </c>
      <c r="H22" s="58"/>
      <c r="I22" s="58"/>
      <c r="J22" s="58"/>
      <c r="K22" s="76"/>
      <c r="L22" s="63">
        <v>6</v>
      </c>
      <c r="M22" s="64"/>
      <c r="N22" s="43">
        <v>4.4400000000000004</v>
      </c>
      <c r="O22" s="46">
        <f>ROUND(oknQuantity_2*oknPrice_2,2)</f>
        <v>26.64</v>
      </c>
      <c r="P22" s="14"/>
      <c r="Q22" s="62"/>
      <c r="R22" s="55"/>
      <c r="S22" s="55"/>
      <c r="T22" s="55"/>
      <c r="U22" s="55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</row>
    <row r="23" spans="1:35" s="13" customFormat="1" ht="20.100000000000001" customHeight="1" x14ac:dyDescent="0.2">
      <c r="A23" s="20"/>
      <c r="D23" s="21">
        <v>1</v>
      </c>
      <c r="E23" s="21">
        <v>90</v>
      </c>
      <c r="G23" s="75"/>
      <c r="H23" s="58"/>
      <c r="I23" s="58"/>
      <c r="J23" s="58"/>
      <c r="K23" s="76"/>
      <c r="L23" s="63"/>
      <c r="M23" s="64"/>
      <c r="N23" s="43"/>
      <c r="O23" s="46">
        <f>ROUND(oknQuantity_3*oknPrice_3,2)</f>
        <v>0</v>
      </c>
      <c r="P23" s="14"/>
      <c r="Q23" s="62"/>
      <c r="R23" s="55"/>
      <c r="S23" s="55"/>
      <c r="T23" s="55"/>
      <c r="U23" s="55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</row>
    <row r="24" spans="1:35" s="13" customFormat="1" ht="20.100000000000001" customHeight="1" x14ac:dyDescent="0.2">
      <c r="A24" s="20"/>
      <c r="D24" s="21">
        <v>0</v>
      </c>
      <c r="E24" s="21">
        <v>90</v>
      </c>
      <c r="G24" s="75"/>
      <c r="H24" s="58"/>
      <c r="I24" s="58"/>
      <c r="J24" s="58"/>
      <c r="K24" s="76"/>
      <c r="L24" s="63"/>
      <c r="M24" s="64"/>
      <c r="N24" s="43"/>
      <c r="O24" s="46">
        <f>ROUND(oknQuantity_4*oknPrice_4,2)</f>
        <v>0</v>
      </c>
      <c r="P24" s="14"/>
      <c r="Q24" s="57">
        <v>6</v>
      </c>
      <c r="R24" s="55" t="s">
        <v>14</v>
      </c>
      <c r="S24" s="55"/>
      <c r="T24" s="55"/>
      <c r="U24" s="55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</row>
    <row r="25" spans="1:35" s="13" customFormat="1" ht="20.100000000000001" customHeight="1" x14ac:dyDescent="0.2">
      <c r="A25" s="20"/>
      <c r="D25" s="21">
        <v>1</v>
      </c>
      <c r="E25" s="21">
        <v>0</v>
      </c>
      <c r="G25" s="75"/>
      <c r="H25" s="58"/>
      <c r="I25" s="58"/>
      <c r="J25" s="58"/>
      <c r="K25" s="76"/>
      <c r="L25" s="63"/>
      <c r="M25" s="64"/>
      <c r="N25" s="43"/>
      <c r="O25" s="46">
        <f>ROUND(oknQuantity_5*oknPrice_5,2)</f>
        <v>0</v>
      </c>
      <c r="P25" s="14"/>
      <c r="Q25" s="57"/>
      <c r="R25" s="55"/>
      <c r="S25" s="55"/>
      <c r="T25" s="55"/>
      <c r="U25" s="55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</row>
    <row r="26" spans="1:35" s="13" customFormat="1" ht="20.100000000000001" customHeight="1" x14ac:dyDescent="0.2">
      <c r="A26" s="20"/>
      <c r="D26" s="21">
        <v>1</v>
      </c>
      <c r="E26" s="21">
        <v>90</v>
      </c>
      <c r="G26" s="75"/>
      <c r="H26" s="58"/>
      <c r="I26" s="58"/>
      <c r="J26" s="58"/>
      <c r="K26" s="76"/>
      <c r="L26" s="63"/>
      <c r="M26" s="64"/>
      <c r="N26" s="43"/>
      <c r="O26" s="46">
        <f>ROUND(oknQuantity_6*oknPrice_6,2)</f>
        <v>0</v>
      </c>
      <c r="P26" s="14"/>
      <c r="Q26" s="57"/>
      <c r="R26" s="55"/>
      <c r="S26" s="55"/>
      <c r="T26" s="55"/>
      <c r="U26" s="55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</row>
    <row r="27" spans="1:35" s="13" customFormat="1" ht="20.100000000000001" customHeight="1" x14ac:dyDescent="0.2">
      <c r="A27" s="20"/>
      <c r="D27" s="21">
        <v>0</v>
      </c>
      <c r="E27" s="21">
        <v>0</v>
      </c>
      <c r="G27" s="75"/>
      <c r="H27" s="58"/>
      <c r="I27" s="58"/>
      <c r="J27" s="58"/>
      <c r="K27" s="76"/>
      <c r="L27" s="63">
        <v>0</v>
      </c>
      <c r="M27" s="64"/>
      <c r="N27" s="43">
        <v>0</v>
      </c>
      <c r="O27" s="46">
        <f>ROUND(oknQuantity_7*oknPrice_7,2)</f>
        <v>0</v>
      </c>
      <c r="P27" s="14"/>
      <c r="Q27" s="57"/>
      <c r="R27" s="55"/>
      <c r="S27" s="55"/>
      <c r="T27" s="55"/>
      <c r="U27" s="55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</row>
    <row r="28" spans="1:35" s="13" customFormat="1" ht="20.100000000000001" customHeight="1" x14ac:dyDescent="0.2">
      <c r="A28" s="20"/>
      <c r="D28" s="21">
        <v>0</v>
      </c>
      <c r="E28" s="21">
        <v>0</v>
      </c>
      <c r="G28" s="75"/>
      <c r="H28" s="58"/>
      <c r="I28" s="58"/>
      <c r="J28" s="58"/>
      <c r="K28" s="76"/>
      <c r="L28" s="63">
        <v>0</v>
      </c>
      <c r="M28" s="64"/>
      <c r="N28" s="43">
        <v>0</v>
      </c>
      <c r="O28" s="46">
        <f>ROUND(oknQuantity_8*oknPrice_8,2)</f>
        <v>0</v>
      </c>
      <c r="P28" s="1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</row>
    <row r="29" spans="1:35" s="13" customFormat="1" ht="20.100000000000001" customHeight="1" x14ac:dyDescent="0.2">
      <c r="A29" s="20"/>
      <c r="D29" s="21">
        <v>0</v>
      </c>
      <c r="E29" s="21">
        <v>0</v>
      </c>
      <c r="G29" s="75"/>
      <c r="H29" s="58"/>
      <c r="I29" s="58"/>
      <c r="J29" s="58"/>
      <c r="K29" s="76"/>
      <c r="L29" s="63">
        <v>0</v>
      </c>
      <c r="M29" s="64"/>
      <c r="N29" s="43">
        <v>0</v>
      </c>
      <c r="O29" s="46">
        <f>ROUND(oknQuantity_9*oknPrice_9,2)</f>
        <v>0</v>
      </c>
      <c r="P29" s="1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</row>
    <row r="30" spans="1:35" s="13" customFormat="1" ht="20.100000000000001" customHeight="1" x14ac:dyDescent="0.2">
      <c r="A30" s="20"/>
      <c r="D30" s="21">
        <v>0</v>
      </c>
      <c r="E30" s="21">
        <v>0</v>
      </c>
      <c r="G30" s="75"/>
      <c r="H30" s="58"/>
      <c r="I30" s="58"/>
      <c r="J30" s="58"/>
      <c r="K30" s="76"/>
      <c r="L30" s="63">
        <v>0</v>
      </c>
      <c r="M30" s="64"/>
      <c r="N30" s="43">
        <v>0</v>
      </c>
      <c r="O30" s="46">
        <f>ROUND(oknQuantity_10*oknPrice_10,2)</f>
        <v>0</v>
      </c>
      <c r="P30" s="1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</row>
    <row r="31" spans="1:35" s="13" customFormat="1" ht="20.100000000000001" customHeight="1" x14ac:dyDescent="0.2">
      <c r="A31" s="20"/>
      <c r="D31" s="21">
        <v>0</v>
      </c>
      <c r="E31" s="21">
        <v>0</v>
      </c>
      <c r="G31" s="75"/>
      <c r="H31" s="58"/>
      <c r="I31" s="58"/>
      <c r="J31" s="58"/>
      <c r="K31" s="76"/>
      <c r="L31" s="63">
        <v>0</v>
      </c>
      <c r="M31" s="64"/>
      <c r="N31" s="43">
        <v>0</v>
      </c>
      <c r="O31" s="46">
        <f>ROUND(oknQuantity_11*oknPrice_11,2)</f>
        <v>0</v>
      </c>
      <c r="P31" s="1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</row>
    <row r="32" spans="1:35" s="13" customFormat="1" ht="20.100000000000001" customHeight="1" x14ac:dyDescent="0.2">
      <c r="A32" s="20"/>
      <c r="D32" s="21">
        <v>0</v>
      </c>
      <c r="E32" s="21">
        <v>0</v>
      </c>
      <c r="G32" s="81"/>
      <c r="H32" s="82"/>
      <c r="I32" s="82"/>
      <c r="J32" s="82"/>
      <c r="K32" s="83"/>
      <c r="L32" s="84">
        <v>0</v>
      </c>
      <c r="M32" s="85"/>
      <c r="N32" s="44">
        <v>0</v>
      </c>
      <c r="O32" s="46">
        <f>ROUND(oknQuantity_12*oknPrice_12,2)</f>
        <v>0</v>
      </c>
      <c r="P32" s="1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</row>
    <row r="33" spans="1:35" s="13" customFormat="1" ht="20.100000000000001" customHeight="1" x14ac:dyDescent="0.2">
      <c r="A33" s="22"/>
      <c r="D33" s="12"/>
      <c r="E33" s="23">
        <f t="array" ref="E33">SUM(oknTaxable_1:oknTaxable_12*oknLineTotal_1:oknLineTotal_12)</f>
        <v>26.64</v>
      </c>
      <c r="G33" s="30"/>
      <c r="H33" s="30"/>
      <c r="I33" s="30"/>
      <c r="J33" s="30"/>
      <c r="K33" s="30"/>
      <c r="L33" s="30"/>
      <c r="M33" s="37"/>
      <c r="N33" s="38" t="s">
        <v>42</v>
      </c>
      <c r="O33" s="47">
        <f>SUM(oknLineTotal_1:oknLineTotal_12)</f>
        <v>43.29</v>
      </c>
      <c r="P33" s="1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</row>
    <row r="34" spans="1:35" s="13" customFormat="1" ht="20.100000000000001" customHeight="1" x14ac:dyDescent="0.2">
      <c r="A34" s="22"/>
      <c r="D34" s="12"/>
      <c r="E34" s="12"/>
      <c r="G34" s="30"/>
      <c r="H34" s="30"/>
      <c r="I34" s="30"/>
      <c r="J34" s="30"/>
      <c r="K34" s="30"/>
      <c r="L34" s="30"/>
      <c r="M34" s="52" t="s">
        <v>43</v>
      </c>
      <c r="N34" s="39">
        <v>0.08</v>
      </c>
      <c r="O34" s="47">
        <f>ROUND(IF(oknTaxType=0,0, oknTax1Rate*(oknSubTotal+IF(oknTaxTotalIncludingShippingCost=0,0,oknShippingCost))),2)</f>
        <v>3.46</v>
      </c>
      <c r="P34" s="1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4"/>
    </row>
    <row r="35" spans="1:35" s="13" customFormat="1" ht="20.100000000000001" hidden="1" customHeight="1" x14ac:dyDescent="0.2">
      <c r="A35" s="22"/>
      <c r="D35" s="12"/>
      <c r="E35" s="12"/>
      <c r="G35" s="30"/>
      <c r="H35" s="30"/>
      <c r="I35" s="30"/>
      <c r="J35" s="30"/>
      <c r="K35" s="30"/>
      <c r="L35" s="30"/>
      <c r="M35" s="51" t="s">
        <v>3</v>
      </c>
      <c r="N35" s="39">
        <v>0</v>
      </c>
      <c r="O35" s="47">
        <f>ROUND(IF(oknTaxType&lt;&gt;2,0,oknTax2Rate*(oknLineTotalTaxable+IF(oknTaxTotalIncludingShippingCost=0,0,oknShippingCost)+IF(oknTax2IsAppliedToTax1=0,0,oknTax1))),2)</f>
        <v>0</v>
      </c>
      <c r="P35" s="1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4"/>
    </row>
    <row r="36" spans="1:35" s="13" customFormat="1" ht="20.100000000000001" customHeight="1" x14ac:dyDescent="0.2">
      <c r="A36" s="22"/>
      <c r="D36" s="12"/>
      <c r="E36" s="12"/>
      <c r="G36" s="30"/>
      <c r="H36" s="30"/>
      <c r="I36" s="30"/>
      <c r="J36" s="30"/>
      <c r="K36" s="30"/>
      <c r="L36" s="30"/>
      <c r="M36" s="37"/>
      <c r="N36" s="38" t="s">
        <v>50</v>
      </c>
      <c r="O36" s="48">
        <v>0</v>
      </c>
      <c r="P36" s="1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4"/>
    </row>
    <row r="37" spans="1:35" s="13" customFormat="1" ht="18.75" customHeight="1" x14ac:dyDescent="0.2">
      <c r="A37" s="22"/>
      <c r="D37" s="12"/>
      <c r="E37" s="12"/>
      <c r="G37" s="30"/>
      <c r="H37" s="30"/>
      <c r="I37" s="30"/>
      <c r="J37" s="30"/>
      <c r="K37" s="30"/>
      <c r="L37" s="30"/>
      <c r="M37" s="37"/>
      <c r="N37" s="40" t="s">
        <v>44</v>
      </c>
      <c r="O37" s="47">
        <f>ROUND(oknSubTotal + oknShippingCost + IF(oknTaxType=0,0,IF(oknTaxType=1,oknTax1,oknTax1+oknTax2)),2)</f>
        <v>46.75</v>
      </c>
      <c r="P37" s="14"/>
      <c r="Q37" s="4"/>
      <c r="R37" s="40" t="s">
        <v>27</v>
      </c>
      <c r="S37" s="48">
        <v>0</v>
      </c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4"/>
    </row>
    <row r="38" spans="1:35" s="13" customFormat="1" ht="18.75" customHeight="1" x14ac:dyDescent="0.2">
      <c r="A38" s="22"/>
      <c r="D38" s="12"/>
      <c r="E38" s="12"/>
      <c r="G38" s="30"/>
      <c r="H38" s="30"/>
      <c r="I38" s="30"/>
      <c r="J38" s="30"/>
      <c r="K38" s="30"/>
      <c r="L38" s="30"/>
      <c r="M38" s="37"/>
      <c r="P38" s="14"/>
      <c r="Q38" s="4"/>
      <c r="R38" s="40" t="s">
        <v>26</v>
      </c>
      <c r="S38" s="47">
        <f>oknTotal-oknPayments</f>
        <v>46.75</v>
      </c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4"/>
    </row>
    <row r="39" spans="1:35" s="13" customFormat="1" ht="18.75" customHeight="1" x14ac:dyDescent="0.2">
      <c r="A39" s="22"/>
      <c r="D39" s="12"/>
      <c r="E39" s="12"/>
      <c r="G39" s="30"/>
      <c r="H39" s="30"/>
      <c r="I39" s="30"/>
      <c r="J39" s="30"/>
      <c r="K39" s="30"/>
      <c r="L39" s="30"/>
      <c r="M39" s="37"/>
      <c r="P39" s="14"/>
      <c r="Q39" s="4"/>
      <c r="R39" s="4"/>
      <c r="S39" s="4"/>
      <c r="T39" s="4"/>
      <c r="U39" s="4"/>
      <c r="V39" s="4"/>
      <c r="W39" s="4"/>
      <c r="X39" s="4"/>
      <c r="Y39" s="4"/>
      <c r="Z39" s="4"/>
      <c r="AA39" s="4"/>
      <c r="AB39" s="4"/>
      <c r="AC39" s="4"/>
      <c r="AD39" s="4"/>
      <c r="AE39" s="4"/>
      <c r="AF39" s="4"/>
      <c r="AG39" s="4"/>
      <c r="AH39" s="4"/>
      <c r="AI39" s="4"/>
    </row>
    <row r="40" spans="1:35" s="13" customFormat="1" hidden="1" x14ac:dyDescent="0.2">
      <c r="A40" s="22"/>
      <c r="D40" s="12"/>
      <c r="E40" s="12"/>
      <c r="G40" s="30"/>
      <c r="H40" s="30"/>
      <c r="I40" s="30"/>
      <c r="J40" s="30"/>
      <c r="K40" s="30"/>
      <c r="L40" s="30"/>
      <c r="M40" s="30"/>
      <c r="N40" s="30"/>
      <c r="O40" s="30"/>
      <c r="P40" s="14"/>
      <c r="Q40" s="4"/>
      <c r="R40" s="4"/>
      <c r="S40" s="4"/>
      <c r="T40" s="4"/>
      <c r="U40" s="4"/>
      <c r="V40" s="4"/>
      <c r="W40" s="4"/>
      <c r="X40" s="4"/>
      <c r="Y40" s="4"/>
      <c r="Z40" s="4"/>
      <c r="AA40" s="4"/>
      <c r="AB40" s="4"/>
      <c r="AC40" s="4"/>
      <c r="AD40" s="4"/>
      <c r="AE40" s="4"/>
      <c r="AF40" s="4"/>
      <c r="AG40" s="4"/>
      <c r="AH40" s="4"/>
      <c r="AI40" s="4"/>
    </row>
    <row r="41" spans="1:35" s="13" customFormat="1" ht="18" hidden="1" customHeight="1" x14ac:dyDescent="0.2">
      <c r="A41" s="22"/>
      <c r="D41" s="12"/>
      <c r="E41" s="12"/>
      <c r="G41" s="30"/>
      <c r="H41" s="30"/>
      <c r="I41" s="30"/>
      <c r="J41" s="30"/>
      <c r="K41" s="30"/>
      <c r="L41" s="30"/>
      <c r="M41" s="30"/>
      <c r="N41" s="30"/>
      <c r="O41" s="30"/>
      <c r="P41" s="14"/>
      <c r="Q41" s="4"/>
      <c r="R41" s="4"/>
      <c r="S41" s="4"/>
      <c r="T41" s="4"/>
      <c r="U41" s="4"/>
      <c r="V41" s="4"/>
      <c r="W41" s="4"/>
      <c r="X41" s="4"/>
      <c r="Y41" s="4"/>
      <c r="Z41" s="4"/>
      <c r="AA41" s="4"/>
      <c r="AB41" s="4"/>
      <c r="AC41" s="4"/>
      <c r="AD41" s="4"/>
      <c r="AE41" s="4"/>
      <c r="AF41" s="4"/>
      <c r="AG41" s="4"/>
      <c r="AH41" s="4"/>
      <c r="AI41" s="4"/>
    </row>
    <row r="42" spans="1:35" s="13" customFormat="1" ht="3" customHeight="1" x14ac:dyDescent="0.2">
      <c r="A42" s="22"/>
      <c r="D42" s="12"/>
      <c r="E42" s="12"/>
      <c r="G42" s="30"/>
      <c r="H42" s="30"/>
      <c r="I42" s="30"/>
      <c r="J42" s="30"/>
      <c r="K42" s="30"/>
      <c r="L42" s="30"/>
      <c r="M42" s="30"/>
      <c r="N42" s="30"/>
      <c r="O42" s="30"/>
      <c r="P42" s="14"/>
      <c r="Q42" s="4"/>
      <c r="R42" s="4"/>
      <c r="S42" s="4"/>
      <c r="T42" s="4"/>
      <c r="U42" s="4"/>
      <c r="V42" s="4"/>
      <c r="W42" s="4"/>
      <c r="X42" s="4"/>
      <c r="Y42" s="4"/>
      <c r="Z42" s="4"/>
      <c r="AA42" s="4"/>
      <c r="AB42" s="4"/>
      <c r="AC42" s="4"/>
      <c r="AD42" s="4"/>
      <c r="AE42" s="4"/>
      <c r="AF42" s="4"/>
      <c r="AG42" s="4"/>
      <c r="AH42" s="4"/>
      <c r="AI42" s="4"/>
    </row>
    <row r="43" spans="1:35" s="13" customFormat="1" ht="24" customHeight="1" x14ac:dyDescent="0.2">
      <c r="A43" s="22"/>
      <c r="D43" s="12"/>
      <c r="E43" s="12"/>
      <c r="G43" s="79" t="s">
        <v>52</v>
      </c>
      <c r="H43" s="80"/>
      <c r="I43" s="80"/>
      <c r="J43" s="80"/>
      <c r="K43" s="80"/>
      <c r="L43" s="80"/>
      <c r="M43" s="80"/>
      <c r="N43" s="80"/>
      <c r="O43" s="80"/>
      <c r="P43" s="14"/>
      <c r="Q43" s="4"/>
      <c r="R43" s="4"/>
      <c r="S43" s="4"/>
      <c r="T43" s="4"/>
      <c r="U43" s="4"/>
      <c r="V43" s="4"/>
      <c r="W43" s="4"/>
      <c r="X43" s="4"/>
      <c r="Y43" s="4"/>
      <c r="Z43" s="4"/>
      <c r="AA43" s="4"/>
      <c r="AB43" s="4"/>
      <c r="AC43" s="4"/>
      <c r="AD43" s="4"/>
      <c r="AE43" s="4"/>
      <c r="AF43" s="4"/>
      <c r="AG43" s="4"/>
      <c r="AH43" s="4"/>
      <c r="AI43" s="4"/>
    </row>
    <row r="44" spans="1:35" x14ac:dyDescent="0.2">
      <c r="G44" s="78"/>
      <c r="H44" s="78"/>
      <c r="I44" s="78"/>
      <c r="J44" s="78"/>
      <c r="K44" s="78"/>
      <c r="L44" s="78"/>
      <c r="M44" s="78"/>
      <c r="N44" s="78"/>
      <c r="O44" s="78"/>
    </row>
    <row r="927" spans="1:1" hidden="1" x14ac:dyDescent="0.2">
      <c r="A927" s="49" t="s">
        <v>56</v>
      </c>
    </row>
    <row r="966" spans="1:1" hidden="1" x14ac:dyDescent="0.2">
      <c r="A966" s="49" t="s">
        <v>56</v>
      </c>
    </row>
    <row r="978" spans="1:1" hidden="1" x14ac:dyDescent="0.2">
      <c r="A978" s="25" t="s">
        <v>9</v>
      </c>
    </row>
    <row r="992" spans="1:1" hidden="1" x14ac:dyDescent="0.2">
      <c r="A992" s="49" t="s">
        <v>56</v>
      </c>
    </row>
  </sheetData>
  <sheetProtection sheet="1" objects="1" scenarios="1" selectLockedCells="1"/>
  <mergeCells count="65">
    <mergeCell ref="G44:O44"/>
    <mergeCell ref="G43:O43"/>
    <mergeCell ref="G20:K20"/>
    <mergeCell ref="G21:K21"/>
    <mergeCell ref="G22:K22"/>
    <mergeCell ref="G23:K23"/>
    <mergeCell ref="G24:K24"/>
    <mergeCell ref="G25:K25"/>
    <mergeCell ref="G31:K31"/>
    <mergeCell ref="G32:K32"/>
    <mergeCell ref="L32:M32"/>
    <mergeCell ref="L27:M27"/>
    <mergeCell ref="L28:M28"/>
    <mergeCell ref="L31:M31"/>
    <mergeCell ref="G30:K30"/>
    <mergeCell ref="L23:M23"/>
    <mergeCell ref="G17:H17"/>
    <mergeCell ref="G18:H18"/>
    <mergeCell ref="L20:M20"/>
    <mergeCell ref="L21:M21"/>
    <mergeCell ref="L22:M22"/>
    <mergeCell ref="G28:K28"/>
    <mergeCell ref="G29:K29"/>
    <mergeCell ref="L18:M18"/>
    <mergeCell ref="G26:K26"/>
    <mergeCell ref="G27:K27"/>
    <mergeCell ref="L24:M24"/>
    <mergeCell ref="L30:M30"/>
    <mergeCell ref="I17:J17"/>
    <mergeCell ref="A1:Y1"/>
    <mergeCell ref="Q3:U4"/>
    <mergeCell ref="R5:U5"/>
    <mergeCell ref="Q6:Q11"/>
    <mergeCell ref="R6:U11"/>
    <mergeCell ref="G10:K10"/>
    <mergeCell ref="L10:O10"/>
    <mergeCell ref="N5:O5"/>
    <mergeCell ref="N6:O6"/>
    <mergeCell ref="N7:O7"/>
    <mergeCell ref="G11:K11"/>
    <mergeCell ref="L11:O11"/>
    <mergeCell ref="Q24:Q27"/>
    <mergeCell ref="L17:M17"/>
    <mergeCell ref="R24:U27"/>
    <mergeCell ref="L25:M25"/>
    <mergeCell ref="L26:M26"/>
    <mergeCell ref="L29:M29"/>
    <mergeCell ref="Q19:Q23"/>
    <mergeCell ref="R19:U23"/>
    <mergeCell ref="G16:K16"/>
    <mergeCell ref="R17:U18"/>
    <mergeCell ref="R12:U16"/>
    <mergeCell ref="Q12:Q16"/>
    <mergeCell ref="G12:K12"/>
    <mergeCell ref="G13:K13"/>
    <mergeCell ref="G14:K14"/>
    <mergeCell ref="G15:K15"/>
    <mergeCell ref="L12:O12"/>
    <mergeCell ref="L13:O13"/>
    <mergeCell ref="I18:J18"/>
    <mergeCell ref="N17:O17"/>
    <mergeCell ref="N18:O18"/>
    <mergeCell ref="Q17:Q18"/>
    <mergeCell ref="L14:O14"/>
    <mergeCell ref="L15:O15"/>
  </mergeCells>
  <phoneticPr fontId="11" type="noConversion"/>
  <dataValidations count="9">
    <dataValidation type="decimal" operator="lessThanOrEqual" allowBlank="1" showInputMessage="1" showErrorMessage="1" errorTitle="Invalid Input" error="Please enter a valid numeric_x000a_value." sqref="L21:L32 N21:N32 N34:N35 O36 S37" xr:uid="{00000000-0002-0000-0000-000000000000}">
      <formula1>999999999.99</formula1>
    </dataValidation>
    <dataValidation type="textLength" allowBlank="1" showInputMessage="1" showErrorMessage="1" errorTitle="Invalid Input" error="Max characters allowed: 10" sqref="A21:A32 A10 N6" xr:uid="{00000000-0002-0000-0000-000001000000}">
      <formula1>0</formula1>
      <formula2>10</formula2>
    </dataValidation>
    <dataValidation type="date" allowBlank="1" showErrorMessage="1" errorTitle="Invalid Input" error="Please enter a valid date." sqref="N5 K18" xr:uid="{00000000-0002-0000-0000-000002000000}">
      <formula1>36526</formula1>
      <formula2>402132</formula2>
    </dataValidation>
    <dataValidation type="textLength" allowBlank="1" showInputMessage="1" showErrorMessage="1" errorTitle="Invalid Input" error="Max characters allowed: 60" sqref="L11 G11:G13" xr:uid="{00000000-0002-0000-0000-000003000000}">
      <formula1>0</formula1>
      <formula2>60</formula2>
    </dataValidation>
    <dataValidation type="textLength" allowBlank="1" showInputMessage="1" showErrorMessage="1" errorTitle="Invalid Input" error="Max characters allowed: 20" sqref="G14:G15" xr:uid="{00000000-0002-0000-0000-000004000000}">
      <formula1>0</formula1>
      <formula2>20</formula2>
    </dataValidation>
    <dataValidation type="textLength" operator="lessThan" allowBlank="1" showInputMessage="1" showErrorMessage="1" errorTitle="Invalid Input" error="Max characters allowed: 15" sqref="G18:H18 N7" xr:uid="{00000000-0002-0000-0000-000005000000}">
      <formula1>15</formula1>
    </dataValidation>
    <dataValidation type="textLength" operator="lessThanOrEqual" allowBlank="1" showInputMessage="1" showErrorMessage="1" errorTitle="Invalid Input" error="Max characters allowed: 30" sqref="I18:J18 L18:M18" xr:uid="{00000000-0002-0000-0000-000006000000}">
      <formula1>30</formula1>
    </dataValidation>
    <dataValidation type="textLength" operator="lessThanOrEqual" allowBlank="1" showInputMessage="1" showErrorMessage="1" errorTitle="Invalid Input" error="Max characters allowed: 20" sqref="N18" xr:uid="{00000000-0002-0000-0000-000007000000}">
      <formula1>20</formula1>
    </dataValidation>
    <dataValidation type="textLength" operator="lessThanOrEqual" allowBlank="1" showInputMessage="1" showErrorMessage="1" errorTitle="Invalid Input" error="Max characters allowed: 100" sqref="G22:G32" xr:uid="{00000000-0002-0000-0000-000008000000}">
      <formula1>100</formula1>
    </dataValidation>
  </dataValidations>
  <hyperlinks>
    <hyperlink ref="Q3:U4" r:id="rId1" display="To create an invoice (tutorial Movie)" xr:uid="{00000000-0004-0000-0000-000000000000}"/>
    <hyperlink ref="A978" r:id="rId2" tooltip="4-Column Invoice Template" display="http://www.invoicingtemplate.com/invoice-template-4-columns.html" xr:uid="{00000000-0004-0000-0000-000001000000}"/>
    <hyperlink ref="AKT1" r:id="rId3" tooltip="Invoice Template with 4 Columns" display="http://www.invoicingtemplate.com/invoice-template-4-columns.html" xr:uid="{00000000-0004-0000-0000-000002000000}"/>
    <hyperlink ref="A992" r:id="rId4" tooltip="Japanese Billing Form" display="http://www.invoicingtemplate.com/japanese.html" xr:uid="{00000000-0004-0000-0000-000003000000}"/>
    <hyperlink ref="AKE1" r:id="rId5" tooltip="Japanese Invoice Template" display="http://www.invoicingtemplate.com/japanese.html" xr:uid="{00000000-0004-0000-0000-000004000000}"/>
    <hyperlink ref="A966" r:id="rId6" tooltip="Japanese Billing Form" display="http://www.invoicingtemplate.com/japanese.html" xr:uid="{00000000-0004-0000-0000-000005000000}"/>
    <hyperlink ref="AIG1" r:id="rId7" tooltip="Japanese Invoice Template" display="http://www.invoicingtemplate.com/japanese.html" xr:uid="{00000000-0004-0000-0000-000006000000}"/>
    <hyperlink ref="A927" r:id="rId8" tooltip="Japanese Billing Form" display="http://www.invoicingtemplate.com/japanese.html" xr:uid="{00000000-0004-0000-0000-000007000000}"/>
    <hyperlink ref="AJH1" r:id="rId9" tooltip="Japanese Invoice Template" display="http://www.invoicingtemplate.com/japanese.html" xr:uid="{00000000-0004-0000-0000-000008000000}"/>
  </hyperlinks>
  <printOptions horizontalCentered="1"/>
  <pageMargins left="0.25" right="0.25" top="0.75" bottom="0.75" header="0.3" footer="0.3"/>
  <pageSetup paperSize="9" orientation="portrait" horizontalDpi="300" verticalDpi="300" r:id="rId10"/>
  <headerFooter alignWithMargins="0"/>
  <drawing r:id="rId1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D0BC41-69F3-4457-86C6-5EB519D41528}">
  <dimension ref="A1"/>
  <sheetViews>
    <sheetView workbookViewId="0">
      <selection activeCell="B32" sqref="B32"/>
    </sheetView>
  </sheetViews>
  <sheetFormatPr defaultRowHeight="15" x14ac:dyDescent="0.25"/>
  <cols>
    <col min="1" max="16384" width="9.140625" style="53"/>
  </cols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127</vt:i4>
      </vt:variant>
    </vt:vector>
  </HeadingPairs>
  <TitlesOfParts>
    <vt:vector size="129" baseType="lpstr">
      <vt:lpstr>Invoice</vt:lpstr>
      <vt:lpstr>UniformSoftware.com</vt:lpstr>
      <vt:lpstr>oknBalanceDue</vt:lpstr>
      <vt:lpstr>oknCompanyAddress</vt:lpstr>
      <vt:lpstr>oknCompanyCityStateZip</vt:lpstr>
      <vt:lpstr>oknCompanyContact</vt:lpstr>
      <vt:lpstr>oknCompanyName</vt:lpstr>
      <vt:lpstr>oknCost_1</vt:lpstr>
      <vt:lpstr>oknCost_10</vt:lpstr>
      <vt:lpstr>oknCost_11</vt:lpstr>
      <vt:lpstr>oknCost_12</vt:lpstr>
      <vt:lpstr>oknCost_2</vt:lpstr>
      <vt:lpstr>oknCost_3</vt:lpstr>
      <vt:lpstr>oknCost_4</vt:lpstr>
      <vt:lpstr>oknCost_5</vt:lpstr>
      <vt:lpstr>oknCost_6</vt:lpstr>
      <vt:lpstr>oknCost_7</vt:lpstr>
      <vt:lpstr>oknCost_8</vt:lpstr>
      <vt:lpstr>oknCost_9</vt:lpstr>
      <vt:lpstr>oknDatabaseName</vt:lpstr>
      <vt:lpstr>oknDueDate</vt:lpstr>
      <vt:lpstr>oknInvoiceDate</vt:lpstr>
      <vt:lpstr>oknInvoiceID</vt:lpstr>
      <vt:lpstr>oknLineTotal_1</vt:lpstr>
      <vt:lpstr>oknLineTotal_10</vt:lpstr>
      <vt:lpstr>oknLineTotal_11</vt:lpstr>
      <vt:lpstr>oknLineTotal_12</vt:lpstr>
      <vt:lpstr>oknLineTotal_2</vt:lpstr>
      <vt:lpstr>oknLineTotal_3</vt:lpstr>
      <vt:lpstr>oknLineTotal_4</vt:lpstr>
      <vt:lpstr>oknLineTotal_5</vt:lpstr>
      <vt:lpstr>oknLineTotal_6</vt:lpstr>
      <vt:lpstr>oknLineTotal_7</vt:lpstr>
      <vt:lpstr>oknLineTotal_8</vt:lpstr>
      <vt:lpstr>oknLineTotal_9</vt:lpstr>
      <vt:lpstr>oknLineTotalTaxable</vt:lpstr>
      <vt:lpstr>oknOrderID</vt:lpstr>
      <vt:lpstr>oknPayments</vt:lpstr>
      <vt:lpstr>oknPaymentTerm</vt:lpstr>
      <vt:lpstr>oknPrice_1</vt:lpstr>
      <vt:lpstr>oknPrice_10</vt:lpstr>
      <vt:lpstr>oknPrice_11</vt:lpstr>
      <vt:lpstr>oknPrice_12</vt:lpstr>
      <vt:lpstr>oknPrice_2</vt:lpstr>
      <vt:lpstr>oknPrice_3</vt:lpstr>
      <vt:lpstr>oknPrice_4</vt:lpstr>
      <vt:lpstr>oknPrice_5</vt:lpstr>
      <vt:lpstr>oknPrice_6</vt:lpstr>
      <vt:lpstr>oknPrice_7</vt:lpstr>
      <vt:lpstr>oknPrice_8</vt:lpstr>
      <vt:lpstr>oknPrice_9</vt:lpstr>
      <vt:lpstr>oknProductID_1</vt:lpstr>
      <vt:lpstr>oknProductID_10</vt:lpstr>
      <vt:lpstr>oknProductID_11</vt:lpstr>
      <vt:lpstr>oknProductID_12</vt:lpstr>
      <vt:lpstr>oknProductID_2</vt:lpstr>
      <vt:lpstr>oknProductID_3</vt:lpstr>
      <vt:lpstr>oknProductID_4</vt:lpstr>
      <vt:lpstr>oknProductID_5</vt:lpstr>
      <vt:lpstr>oknProductID_6</vt:lpstr>
      <vt:lpstr>oknProductID_7</vt:lpstr>
      <vt:lpstr>oknProductID_8</vt:lpstr>
      <vt:lpstr>oknProductID_9</vt:lpstr>
      <vt:lpstr>oknProductName_1</vt:lpstr>
      <vt:lpstr>oknProductName_10</vt:lpstr>
      <vt:lpstr>oknProductName_11</vt:lpstr>
      <vt:lpstr>oknProductName_12</vt:lpstr>
      <vt:lpstr>oknProductName_2</vt:lpstr>
      <vt:lpstr>oknProductName_3</vt:lpstr>
      <vt:lpstr>oknProductName_4</vt:lpstr>
      <vt:lpstr>oknProductName_5</vt:lpstr>
      <vt:lpstr>oknProductName_6</vt:lpstr>
      <vt:lpstr>oknProductName_7</vt:lpstr>
      <vt:lpstr>oknProductName_8</vt:lpstr>
      <vt:lpstr>oknProductName_9</vt:lpstr>
      <vt:lpstr>oknQuantity_1</vt:lpstr>
      <vt:lpstr>oknQuantity_10</vt:lpstr>
      <vt:lpstr>oknQuantity_11</vt:lpstr>
      <vt:lpstr>oknQuantity_12</vt:lpstr>
      <vt:lpstr>oknQuantity_2</vt:lpstr>
      <vt:lpstr>oknQuantity_3</vt:lpstr>
      <vt:lpstr>oknQuantity_4</vt:lpstr>
      <vt:lpstr>oknQuantity_5</vt:lpstr>
      <vt:lpstr>oknQuantity_6</vt:lpstr>
      <vt:lpstr>oknQuantity_7</vt:lpstr>
      <vt:lpstr>oknQuantity_8</vt:lpstr>
      <vt:lpstr>oknQuantity_9</vt:lpstr>
      <vt:lpstr>oknSalesRepName</vt:lpstr>
      <vt:lpstr>oknShipAddress</vt:lpstr>
      <vt:lpstr>oknShipCityStateZip</vt:lpstr>
      <vt:lpstr>oknShipContact</vt:lpstr>
      <vt:lpstr>oknShipCountry</vt:lpstr>
      <vt:lpstr>oknShipDate</vt:lpstr>
      <vt:lpstr>oknShipName</vt:lpstr>
      <vt:lpstr>oknShippingCost</vt:lpstr>
      <vt:lpstr>oknShipVia</vt:lpstr>
      <vt:lpstr>oknStatus</vt:lpstr>
      <vt:lpstr>oknSubTotal</vt:lpstr>
      <vt:lpstr>oknTax1</vt:lpstr>
      <vt:lpstr>oknTax1Name</vt:lpstr>
      <vt:lpstr>oknTax1Rate</vt:lpstr>
      <vt:lpstr>oknTax1RateDefault</vt:lpstr>
      <vt:lpstr>oknTax2</vt:lpstr>
      <vt:lpstr>oknTax2IsAppliedToTax1</vt:lpstr>
      <vt:lpstr>oknTax2Name</vt:lpstr>
      <vt:lpstr>oknTax2Rate</vt:lpstr>
      <vt:lpstr>oknTax2RateDefault</vt:lpstr>
      <vt:lpstr>oknTaxable_1</vt:lpstr>
      <vt:lpstr>oknTaxable_10</vt:lpstr>
      <vt:lpstr>oknTaxable_11</vt:lpstr>
      <vt:lpstr>oknTaxable_12</vt:lpstr>
      <vt:lpstr>oknTaxable_2</vt:lpstr>
      <vt:lpstr>oknTaxable_3</vt:lpstr>
      <vt:lpstr>oknTaxable_4</vt:lpstr>
      <vt:lpstr>oknTaxable_5</vt:lpstr>
      <vt:lpstr>oknTaxable_6</vt:lpstr>
      <vt:lpstr>oknTaxable_7</vt:lpstr>
      <vt:lpstr>oknTaxable_8</vt:lpstr>
      <vt:lpstr>oknTaxable_9</vt:lpstr>
      <vt:lpstr>oknTaxTotalIncludingShippingCost</vt:lpstr>
      <vt:lpstr>oknTaxType</vt:lpstr>
      <vt:lpstr>oknTotal</vt:lpstr>
      <vt:lpstr>oknWhoAddress</vt:lpstr>
      <vt:lpstr>oknWhoCityStateZip</vt:lpstr>
      <vt:lpstr>oknWhoCountry</vt:lpstr>
      <vt:lpstr>oknWhoID</vt:lpstr>
      <vt:lpstr>oknWhoName</vt:lpstr>
      <vt:lpstr>oknWhoPhone</vt:lpstr>
      <vt:lpstr>Invoice!Print_Area</vt:lpstr>
    </vt:vector>
  </TitlesOfParts>
  <Manager>https://www.invoicingtemplate.com/software.html</Manager>
  <Company>Uniform Software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Japanese Invoice Template</dc:title>
  <dc:subject>"Japanese Invoice Template" summary: This Japanese invoice template is translated from c4111 Greece invoice template. It is too a sample of how to translate an existing template to a different language.</dc:subject>
  <dc:creator>https://www.invoicingtemplate.com/</dc:creator>
  <cp:keywords/>
  <dc:description>https://www.invoicingtemplate.com/japanese.html</dc:description>
  <cp:lastModifiedBy>liangjun yu</cp:lastModifiedBy>
  <cp:lastPrinted>2017-06-09T15:31:26Z</cp:lastPrinted>
  <dcterms:created xsi:type="dcterms:W3CDTF">2000-07-27T22:24:14Z</dcterms:created>
  <dcterms:modified xsi:type="dcterms:W3CDTF">2024-03-08T11:26:55Z</dcterms:modified>
  <cp:category>Japanese Invoice Template, Japanese Billing Form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USA tag">
    <vt:lpwstr>175, Rockford, Illinois, 147651, 152871, 2999658535628078580??3.41%, 63.5 sq mi, 164.5 km2, 2,325/sq mi, 898/km2, 42°15′32″N 89°03′53″W? / ?42.2588°N 89.0646°W? / 42.2588; -89.0646? (Rockford)</vt:lpwstr>
  </property>
</Properties>
</file>