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2\"/>
    </mc:Choice>
  </mc:AlternateContent>
  <xr:revisionPtr revIDLastSave="0" documentId="13_ncr:1_{0E45881C-9B00-4134-8C1F-A73BF75DB17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Invoice!$T$2</definedName>
    <definedName name="oknDateSupplied_1">Invoice!$D$24</definedName>
    <definedName name="oknDateSupplied_10">Invoice!$D$33</definedName>
    <definedName name="oknDateSupplied_11">Invoice!$D$34</definedName>
    <definedName name="oknDateSupplied_12">Invoice!$D$35</definedName>
    <definedName name="oknDateSupplied_2">Invoice!$D$25</definedName>
    <definedName name="oknDateSupplied_3">Invoice!$D$26</definedName>
    <definedName name="oknDateSupplied_4">Invoice!$D$27</definedName>
    <definedName name="oknDateSupplied_5">Invoice!$D$28</definedName>
    <definedName name="oknDateSupplied_6">Invoice!$D$29</definedName>
    <definedName name="oknDateSupplied_7">Invoice!$D$30</definedName>
    <definedName name="oknDateSupplied_8">Invoice!$D$31</definedName>
    <definedName name="oknDateSupplied_9">Invoice!$D$32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Invoice!$D$40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Invoice!$N$24</definedName>
    <definedName name="oknProductID_10">Invoice!$N$33</definedName>
    <definedName name="oknProductID_11">Invoice!$N$34</definedName>
    <definedName name="oknProductID_12">Invoice!$N$35</definedName>
    <definedName name="oknProductID_2">Invoice!$N$25</definedName>
    <definedName name="oknProductID_3">Invoice!$N$26</definedName>
    <definedName name="oknProductID_4">Invoice!$N$27</definedName>
    <definedName name="oknProductID_5">Invoice!$N$28</definedName>
    <definedName name="oknProductID_6">Invoice!$N$29</definedName>
    <definedName name="oknProductID_7">Invoice!$N$30</definedName>
    <definedName name="oknProductID_8">Invoice!$N$31</definedName>
    <definedName name="oknProductID_9">Invoice!$N$32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Invoice!$F$30</definedName>
    <definedName name="oknProductName_8">Invoice!$F$31</definedName>
    <definedName name="oknProductName_9">Invoice!$F$32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Invoice!$X$2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Invoice!$D$4:$K$48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Invoice!$4:$23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K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K42" i="1" s="1"/>
</calcChain>
</file>

<file path=xl/sharedStrings.xml><?xml version="1.0" encoding="utf-8"?>
<sst xmlns="http://schemas.openxmlformats.org/spreadsheetml/2006/main" count="199" uniqueCount="142">
  <si>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</si>
  <si>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</si>
  <si>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</si>
  <si>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</si>
  <si>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</si>
  <si>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</si>
  <si>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</si>
  <si>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</si>
  <si>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</si>
  <si>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</si>
  <si>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</si>
  <si>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</si>
  <si>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</si>
  <si>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</si>
  <si>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</si>
  <si>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</si>
  <si>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</si>
  <si>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</si>
  <si>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</si>
  <si>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</si>
  <si>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</si>
  <si>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</si>
  <si>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</si>
  <si>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</si>
  <si>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</si>
  <si>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</si>
  <si>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</si>
  <si>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</si>
  <si>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</si>
  <si>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</si>
  <si>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</si>
  <si>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</si>
  <si>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</si>
  <si>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</si>
  <si>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</si>
  <si>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</si>
  <si>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</si>
  <si>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</si>
  <si>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</si>
  <si>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</si>
  <si>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</si>
  <si>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</si>
  <si>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</si>
  <si>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</si>
  <si>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</si>
  <si>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</si>
  <si>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</si>
  <si>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</si>
  <si>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</si>
  <si>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</si>
  <si>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</si>
  <si>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</si>
  <si>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</si>
  <si>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</si>
  <si>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</si>
  <si>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</si>
  <si>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</si>
  <si>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</si>
  <si>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</si>
  <si>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</si>
  <si>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</si>
  <si>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</si>
  <si>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</si>
  <si>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</si>
  <si>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</si>
  <si>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</si>
  <si>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</si>
  <si>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</si>
  <si>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</si>
  <si>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</si>
  <si>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</si>
  <si>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</si>
  <si>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</si>
  <si>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</si>
  <si>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</si>
  <si>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</si>
  <si>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</si>
  <si>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</si>
  <si>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</si>
  <si>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</si>
  <si>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</si>
  <si>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</si>
  <si>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</si>
  <si>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</si>
  <si>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</si>
  <si>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</si>
  <si>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</si>
  <si>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</si>
  <si>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</si>
  <si>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</si>
  <si>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</si>
  <si>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</si>
  <si>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</si>
  <si>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</si>
  <si>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</si>
  <si>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</si>
  <si>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</si>
  <si>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</si>
  <si>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</si>
  <si>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</si>
  <si>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</si>
  <si>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</si>
  <si>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</si>
  <si>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</si>
  <si>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TAX INVOICE</t>
  </si>
  <si>
    <t>Jamaica Tax Invoice Template</t>
  </si>
  <si>
    <t>GCT Reg. No: xxxxxx</t>
  </si>
  <si>
    <t>GCT</t>
  </si>
  <si>
    <t>c5072.mdb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</si>
  <si>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</si>
  <si>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</si>
  <si>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</si>
  <si>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</si>
  <si>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</si>
  <si>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</si>
  <si>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</si>
  <si>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</si>
  <si>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</si>
  <si>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Jamaica Tax Invoice Template - c5072</t>
  </si>
  <si>
    <t>Jamaica Tax Billing Format - 243, Clearwater, Florida, 114361, 107685, 7000619956354181180?+6.20%, 25.9 sq mi, 67.1 km2, 4,415/sq mi, 1,705/km2, 27°58′44″N 82°46′00″W? / ?27.9789°N 82.7666°W? / 27.9789; -82.7666? (Clearwater)</t>
  </si>
  <si>
    <t>Jamaica Tax Invoice Templatec5072 - 243, Clearwater, Florida, 114361, 107685, 7000619956354181180?+6.20%, 25.9 sq mi, 67.1 km2, 4,415/sq mi, 1,705/km2, 27°58′44″N 82°46′00″W? / ?27.9789°N 82.7666°W? / 27.9789; -82.7666? (Clearwater)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</si>
  <si>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</si>
  <si>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</si>
  <si>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</si>
  <si>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</si>
  <si>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</si>
  <si>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</si>
  <si>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</si>
  <si>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</si>
  <si>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</si>
  <si>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</si>
  <si>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</si>
  <si>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</si>
  <si>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</si>
  <si>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</si>
  <si>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</si>
  <si>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</si>
  <si>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</si>
  <si>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</si>
  <si>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</si>
  <si>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Database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</si>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</sst>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  <numFmt numFmtId="174" formatCode="[$-409]d\-mmm\-yyyy;@"/>
    <numFmt numFmtId="175" formatCode="m/d/yy;@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5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7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6" fillId="3" borderId="0" xfId="0" applyFont="1" applyFill="1"/>
    <xf numFmtId="0" fontId="16" fillId="0" borderId="0" xfId="0" applyFont="1"/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2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0" fontId="8" fillId="0" borderId="19" xfId="0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170" fontId="8" fillId="0" borderId="22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70" fontId="8" fillId="0" borderId="25" xfId="0" applyNumberFormat="1" applyFont="1" applyBorder="1" applyAlignment="1" applyProtection="1">
      <alignment horizontal="left"/>
      <protection hidden="1"/>
    </xf>
    <xf numFmtId="1" fontId="8" fillId="0" borderId="24" xfId="0" applyNumberFormat="1" applyFont="1" applyBorder="1" applyAlignment="1">
      <alignment horizontal="center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3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9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4" borderId="19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174" fontId="7" fillId="0" borderId="0" xfId="0" applyNumberFormat="1" applyFont="1" applyAlignment="1" applyProtection="1">
      <alignment horizontal="left" shrinkToFit="1"/>
      <protection locked="0"/>
    </xf>
    <xf numFmtId="0" fontId="10" fillId="0" borderId="0" xfId="1" applyAlignment="1" applyProtection="1"/>
    <xf numFmtId="0" fontId="7" fillId="0" borderId="29" xfId="2" applyFont="1" applyBorder="1"/>
    <xf numFmtId="0" fontId="21" fillId="0" borderId="29" xfId="2" applyBorder="1"/>
    <xf numFmtId="0" fontId="21" fillId="0" borderId="0" xfId="2"/>
    <xf numFmtId="0" fontId="23" fillId="0" borderId="31" xfId="2" applyFont="1" applyBorder="1" applyAlignment="1">
      <alignment horizontal="left" wrapText="1" indent="1"/>
    </xf>
    <xf numFmtId="0" fontId="23" fillId="0" borderId="29" xfId="2" applyFont="1" applyBorder="1"/>
    <xf numFmtId="0" fontId="23" fillId="0" borderId="29" xfId="2" applyFont="1" applyBorder="1" applyAlignment="1">
      <alignment horizontal="left" wrapText="1"/>
    </xf>
    <xf numFmtId="0" fontId="24" fillId="0" borderId="29" xfId="2" applyFont="1" applyBorder="1" applyAlignment="1">
      <alignment horizontal="left" wrapText="1"/>
    </xf>
    <xf numFmtId="0" fontId="25" fillId="0" borderId="29" xfId="4" applyBorder="1" applyAlignment="1" applyProtection="1">
      <alignment horizontal="left" wrapText="1"/>
    </xf>
    <xf numFmtId="0" fontId="23" fillId="0" borderId="29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9" fillId="4" borderId="6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7" fillId="6" borderId="0" xfId="0" applyFont="1" applyFill="1" applyAlignment="1" applyProtection="1">
      <alignment horizontal="left" vertical="center"/>
      <protection locked="0" hidden="1"/>
    </xf>
    <xf numFmtId="0" fontId="27" fillId="6" borderId="0" xfId="0" applyFont="1" applyFill="1" applyAlignment="1">
      <alignment horizontal="left" vertical="center"/>
    </xf>
    <xf numFmtId="0" fontId="27" fillId="7" borderId="0" xfId="0" applyFont="1" applyFill="1" applyAlignment="1" applyProtection="1">
      <alignment horizontal="center" vertical="center"/>
      <protection locked="0" hidden="1"/>
    </xf>
    <xf numFmtId="0" fontId="27" fillId="7" borderId="0" xfId="0" applyFont="1" applyFill="1" applyAlignment="1">
      <alignment horizontal="center" vertical="center"/>
    </xf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70" fontId="8" fillId="3" borderId="25" xfId="0" applyNumberFormat="1" applyFont="1" applyFill="1" applyBorder="1" applyAlignment="1" applyProtection="1">
      <alignment horizontal="left"/>
      <protection hidden="1"/>
    </xf>
    <xf numFmtId="167" fontId="8" fillId="3" borderId="28" xfId="0" applyNumberFormat="1" applyFont="1" applyFill="1" applyBorder="1" applyProtection="1">
      <protection locked="0"/>
    </xf>
    <xf numFmtId="169" fontId="8" fillId="3" borderId="28" xfId="0" applyNumberFormat="1" applyFont="1" applyFill="1" applyBorder="1" applyAlignment="1" applyProtection="1">
      <alignment horizontal="right"/>
      <protection locked="0"/>
    </xf>
    <xf numFmtId="170" fontId="8" fillId="3" borderId="28" xfId="0" applyNumberFormat="1" applyFont="1" applyFill="1" applyBorder="1" applyAlignment="1" applyProtection="1">
      <alignment horizontal="left"/>
      <protection hidden="1"/>
    </xf>
    <xf numFmtId="49" fontId="8" fillId="3" borderId="23" xfId="0" applyNumberFormat="1" applyFont="1" applyFill="1" applyBorder="1" applyAlignment="1" applyProtection="1">
      <alignment horizontal="left"/>
      <protection locked="0"/>
    </xf>
    <xf numFmtId="1" fontId="8" fillId="3" borderId="24" xfId="0" applyNumberFormat="1" applyFont="1" applyFill="1" applyBorder="1"/>
    <xf numFmtId="1" fontId="8" fillId="3" borderId="24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 applyProtection="1">
      <alignment horizontal="left"/>
      <protection locked="0"/>
    </xf>
    <xf numFmtId="1" fontId="8" fillId="3" borderId="27" xfId="0" applyNumberFormat="1" applyFont="1" applyFill="1" applyBorder="1" applyAlignment="1">
      <alignment horizontal="center"/>
    </xf>
    <xf numFmtId="0" fontId="8" fillId="6" borderId="0" xfId="0" applyFont="1" applyFill="1"/>
    <xf numFmtId="14" fontId="8" fillId="6" borderId="0" xfId="0" applyNumberFormat="1" applyFont="1" applyFill="1"/>
    <xf numFmtId="4" fontId="8" fillId="6" borderId="0" xfId="0" applyNumberFormat="1" applyFont="1" applyFill="1"/>
    <xf numFmtId="0" fontId="8" fillId="6" borderId="0" xfId="0" applyFont="1" applyFill="1" applyAlignment="1">
      <alignment horizontal="center"/>
    </xf>
    <xf numFmtId="0" fontId="8" fillId="7" borderId="0" xfId="0" applyFont="1" applyFill="1"/>
    <xf numFmtId="14" fontId="8" fillId="0" borderId="0" xfId="0" applyNumberFormat="1" applyFont="1"/>
    <xf numFmtId="0" fontId="29" fillId="0" borderId="0" xfId="0" applyFont="1"/>
    <xf numFmtId="0" fontId="30" fillId="0" borderId="0" xfId="0" applyFont="1" applyAlignment="1">
      <alignment horizontal="left" vertical="center"/>
    </xf>
    <xf numFmtId="14" fontId="31" fillId="0" borderId="0" xfId="0" applyNumberFormat="1" applyFont="1"/>
    <xf numFmtId="4" fontId="29" fillId="0" borderId="0" xfId="0" applyNumberFormat="1" applyFont="1"/>
    <xf numFmtId="0" fontId="29" fillId="0" borderId="0" xfId="0" applyFont="1" applyAlignment="1">
      <alignment horizontal="center"/>
    </xf>
    <xf numFmtId="4" fontId="32" fillId="0" borderId="0" xfId="0" applyNumberFormat="1" applyFont="1"/>
    <xf numFmtId="0" fontId="33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9" borderId="1" xfId="0" applyFont="1" applyFill="1" applyBorder="1"/>
    <xf numFmtId="14" fontId="13" fillId="9" borderId="1" xfId="0" applyNumberFormat="1" applyFont="1" applyFill="1" applyBorder="1" applyAlignment="1">
      <alignment horizontal="center"/>
    </xf>
    <xf numFmtId="4" fontId="13" fillId="9" borderId="1" xfId="0" applyNumberFormat="1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17" fontId="8" fillId="0" borderId="0" xfId="0" applyNumberFormat="1" applyFont="1"/>
    <xf numFmtId="0" fontId="34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4" fontId="3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4" fontId="34" fillId="0" borderId="0" xfId="0" applyNumberFormat="1" applyFont="1" applyAlignment="1">
      <alignment vertical="center"/>
    </xf>
    <xf numFmtId="0" fontId="13" fillId="10" borderId="1" xfId="0" applyFont="1" applyFill="1" applyBorder="1" applyAlignment="1">
      <alignment horizontal="center"/>
    </xf>
    <xf numFmtId="14" fontId="13" fillId="10" borderId="1" xfId="0" applyNumberFormat="1" applyFont="1" applyFill="1" applyBorder="1" applyAlignment="1">
      <alignment horizontal="center"/>
    </xf>
    <xf numFmtId="4" fontId="13" fillId="10" borderId="1" xfId="0" applyNumberFormat="1" applyFont="1" applyFill="1" applyBorder="1" applyAlignment="1">
      <alignment horizontal="center"/>
    </xf>
    <xf numFmtId="0" fontId="36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9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4" fillId="0" borderId="0" xfId="0" applyFont="1"/>
    <xf numFmtId="14" fontId="30" fillId="0" borderId="0" xfId="0" applyNumberFormat="1" applyFont="1"/>
    <xf numFmtId="49" fontId="34" fillId="0" borderId="0" xfId="0" applyNumberFormat="1" applyFont="1" applyAlignment="1">
      <alignment horizontal="left"/>
    </xf>
    <xf numFmtId="4" fontId="34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4" xfId="0" applyNumberFormat="1" applyFont="1" applyBorder="1" applyProtection="1">
      <protection locked="0"/>
    </xf>
    <xf numFmtId="14" fontId="13" fillId="9" borderId="2" xfId="0" applyNumberFormat="1" applyFont="1" applyFill="1" applyBorder="1" applyAlignment="1">
      <alignment horizontal="left" indent="1"/>
    </xf>
    <xf numFmtId="164" fontId="13" fillId="9" borderId="3" xfId="0" applyNumberFormat="1" applyFont="1" applyFill="1" applyBorder="1" applyAlignment="1">
      <alignment horizontal="left" indent="1"/>
    </xf>
    <xf numFmtId="49" fontId="13" fillId="9" borderId="1" xfId="0" applyNumberFormat="1" applyFont="1" applyFill="1" applyBorder="1" applyAlignment="1">
      <alignment horizontal="center"/>
    </xf>
    <xf numFmtId="0" fontId="22" fillId="0" borderId="30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27" fillId="8" borderId="0" xfId="0" applyFont="1" applyFill="1" applyAlignment="1">
      <alignment horizontal="center" vertical="center"/>
    </xf>
    <xf numFmtId="0" fontId="28" fillId="7" borderId="0" xfId="0" applyFont="1" applyFill="1" applyAlignment="1">
      <alignment horizontal="center" vertical="center" wrapText="1"/>
    </xf>
    <xf numFmtId="0" fontId="28" fillId="9" borderId="0" xfId="0" applyFont="1" applyFill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165" fontId="10" fillId="5" borderId="0" xfId="1" applyNumberFormat="1" applyFill="1" applyAlignment="1" applyProtection="1">
      <alignment horizontal="center" vertical="center"/>
      <protection locked="0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0" borderId="25" xfId="0" applyFont="1" applyBorder="1" applyAlignment="1" applyProtection="1">
      <alignment horizontal="left"/>
      <protection locked="0"/>
    </xf>
    <xf numFmtId="0" fontId="8" fillId="3" borderId="25" xfId="0" applyFont="1" applyFill="1" applyBorder="1" applyAlignment="1" applyProtection="1">
      <alignment horizontal="left"/>
      <protection locked="0"/>
    </xf>
    <xf numFmtId="0" fontId="19" fillId="4" borderId="19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8" fillId="3" borderId="28" xfId="0" applyFont="1" applyFill="1" applyBorder="1" applyAlignment="1" applyProtection="1">
      <alignment horizontal="left"/>
      <protection locked="0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1" fontId="19" fillId="4" borderId="6" xfId="0" applyNumberFormat="1" applyFont="1" applyFill="1" applyBorder="1" applyAlignment="1" applyProtection="1">
      <alignment horizontal="center" vertical="center"/>
      <protection locked="0"/>
    </xf>
    <xf numFmtId="171" fontId="19" fillId="4" borderId="8" xfId="0" applyNumberFormat="1" applyFont="1" applyFill="1" applyBorder="1" applyAlignment="1" applyProtection="1">
      <alignment horizontal="center" vertical="center"/>
      <protection locked="0"/>
    </xf>
    <xf numFmtId="175" fontId="8" fillId="0" borderId="23" xfId="0" applyNumberFormat="1" applyFont="1" applyBorder="1" applyAlignment="1" applyProtection="1">
      <alignment horizontal="center"/>
      <protection locked="0"/>
    </xf>
    <xf numFmtId="175" fontId="8" fillId="0" borderId="24" xfId="0" applyNumberFormat="1" applyFont="1" applyBorder="1" applyAlignment="1" applyProtection="1">
      <alignment horizontal="center"/>
      <protection locked="0"/>
    </xf>
    <xf numFmtId="175" fontId="8" fillId="3" borderId="26" xfId="0" applyNumberFormat="1" applyFont="1" applyFill="1" applyBorder="1" applyAlignment="1" applyProtection="1">
      <alignment horizontal="center"/>
      <protection locked="0"/>
    </xf>
    <xf numFmtId="175" fontId="8" fillId="3" borderId="27" xfId="0" applyNumberFormat="1" applyFont="1" applyFill="1" applyBorder="1" applyAlignment="1" applyProtection="1">
      <alignment horizontal="center"/>
      <protection locked="0"/>
    </xf>
    <xf numFmtId="175" fontId="8" fillId="0" borderId="20" xfId="0" applyNumberFormat="1" applyFont="1" applyBorder="1" applyAlignment="1" applyProtection="1">
      <alignment horizontal="center"/>
      <protection locked="0"/>
    </xf>
    <xf numFmtId="175" fontId="8" fillId="0" borderId="21" xfId="0" applyNumberFormat="1" applyFont="1" applyBorder="1" applyAlignment="1" applyProtection="1">
      <alignment horizontal="center"/>
      <protection locked="0"/>
    </xf>
    <xf numFmtId="175" fontId="8" fillId="3" borderId="23" xfId="0" applyNumberFormat="1" applyFont="1" applyFill="1" applyBorder="1" applyAlignment="1" applyProtection="1">
      <alignment horizontal="center"/>
      <protection locked="0"/>
    </xf>
    <xf numFmtId="175" fontId="8" fillId="3" borderId="24" xfId="0" applyNumberFormat="1" applyFont="1" applyFill="1" applyBorder="1" applyAlignment="1" applyProtection="1">
      <alignment horizontal="center"/>
      <protection locked="0"/>
    </xf>
    <xf numFmtId="0" fontId="8" fillId="8" borderId="0" xfId="0" applyFont="1" applyFill="1" applyAlignment="1">
      <alignment horizontal="center"/>
    </xf>
    <xf numFmtId="0" fontId="33" fillId="0" borderId="0" xfId="0" applyFont="1" applyAlignment="1">
      <alignment horizontal="right" vertical="center"/>
    </xf>
    <xf numFmtId="4" fontId="35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horizontal="right" vertical="center"/>
    </xf>
    <xf numFmtId="14" fontId="13" fillId="9" borderId="17" xfId="0" applyNumberFormat="1" applyFont="1" applyFill="1" applyBorder="1" applyAlignment="1">
      <alignment horizontal="left" indent="1"/>
    </xf>
    <xf numFmtId="14" fontId="13" fillId="9" borderId="18" xfId="0" applyNumberFormat="1" applyFont="1" applyFill="1" applyBorder="1" applyAlignment="1">
      <alignment horizontal="left" indent="1"/>
    </xf>
    <xf numFmtId="14" fontId="13" fillId="9" borderId="32" xfId="0" applyNumberFormat="1" applyFont="1" applyFill="1" applyBorder="1" applyAlignment="1">
      <alignment horizontal="left" indent="1"/>
    </xf>
    <xf numFmtId="14" fontId="13" fillId="9" borderId="33" xfId="0" applyNumberFormat="1" applyFont="1" applyFill="1" applyBorder="1" applyAlignment="1">
      <alignment horizontal="left" indent="1"/>
    </xf>
    <xf numFmtId="14" fontId="13" fillId="9" borderId="2" xfId="0" applyNumberFormat="1" applyFont="1" applyFill="1" applyBorder="1" applyAlignment="1">
      <alignment horizontal="left" indent="1"/>
    </xf>
    <xf numFmtId="14" fontId="13" fillId="9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FE4B958-3B4A-46C7-85AF-FAC7314061C7}"/>
    <cellStyle name="Normal 7" xfId="8" xr:uid="{E26C8CEE-527F-4853-93A6-BBCF7137F06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jamaica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8</xdr:row>
      <xdr:rowOff>133350</xdr:rowOff>
    </xdr:from>
    <xdr:to>
      <xdr:col>11</xdr:col>
      <xdr:colOff>38100</xdr:colOff>
      <xdr:row>8</xdr:row>
      <xdr:rowOff>142875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657350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47625</xdr:colOff>
          <xdr:row>23</xdr:row>
          <xdr:rowOff>0</xdr:rowOff>
        </xdr:from>
        <xdr:to>
          <xdr:col>14</xdr:col>
          <xdr:colOff>266700</xdr:colOff>
          <xdr:row>34</xdr:row>
          <xdr:rowOff>219075</xdr:rowOff>
        </xdr:to>
        <xdr:grpSp>
          <xdr:nvGrpSpPr>
            <xdr:cNvPr id="2" name="oknWidget_taxable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7277100" y="5314950"/>
              <a:ext cx="219075" cy="2733675"/>
              <a:chOff x="7277100" y="5314950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277100" y="53149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277100" y="55435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277100" y="57721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277100" y="60007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277100" y="62293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277100" y="6467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277100" y="66865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277100" y="69151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277100" y="71437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277100" y="73723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277100" y="76009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277100" y="782955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20" name="oknCmdPayme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21" name="oknCmdDetail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Invoic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5" name="oknCmdRepor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6" name="oknCmdSettings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25</xdr:col>
      <xdr:colOff>104775</xdr:colOff>
      <xdr:row>1</xdr:row>
      <xdr:rowOff>228600</xdr:rowOff>
    </xdr:from>
    <xdr:ext cx="886968" cy="224998"/>
    <xdr:sp macro="_xll.ExecImeCommand" textlink="">
      <xdr:nvSpPr>
        <xdr:cNvPr id="28" name="oknCmdAb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3154025" y="2762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200025</xdr:colOff>
      <xdr:row>8</xdr:row>
      <xdr:rowOff>180975</xdr:rowOff>
    </xdr:from>
    <xdr:ext cx="1152525" cy="224998"/>
    <xdr:sp macro="_xll.ExecImeCommand" textlink="">
      <xdr:nvSpPr>
        <xdr:cNvPr id="30" name="oknCmdSaveAsNewCustomer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57275" y="24765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466725</xdr:colOff>
      <xdr:row>8</xdr:row>
      <xdr:rowOff>180975</xdr:rowOff>
    </xdr:from>
    <xdr:ext cx="1266825" cy="224998"/>
    <xdr:sp macro="_xll.ExecImeCommand" textlink="">
      <xdr:nvSpPr>
        <xdr:cNvPr id="31" name="oknCmdCustomerEdi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286000" y="24765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180975</xdr:rowOff>
    </xdr:from>
    <xdr:ext cx="1543050" cy="224998"/>
    <xdr:sp macro="_xll.ExecImeCommand" textlink="">
      <xdr:nvSpPr>
        <xdr:cNvPr id="32" name="oknCmdSameAsBillT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343400" y="24765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13</xdr:col>
      <xdr:colOff>0</xdr:colOff>
      <xdr:row>3</xdr:row>
      <xdr:rowOff>0</xdr:rowOff>
    </xdr:from>
    <xdr:to>
      <xdr:col>22</xdr:col>
      <xdr:colOff>429335</xdr:colOff>
      <xdr:row>12</xdr:row>
      <xdr:rowOff>200387</xdr:rowOff>
    </xdr:to>
    <xdr:pic>
      <xdr:nvPicPr>
        <xdr:cNvPr id="3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81915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3</xdr:row>
      <xdr:rowOff>298450</xdr:rowOff>
    </xdr:from>
    <xdr:to>
      <xdr:col>3</xdr:col>
      <xdr:colOff>596900</xdr:colOff>
      <xdr:row>6</xdr:row>
      <xdr:rowOff>168275</xdr:rowOff>
    </xdr:to>
    <xdr:pic>
      <xdr:nvPicPr>
        <xdr:cNvPr id="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117600"/>
          <a:ext cx="609600" cy="850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jamaicatax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jamaicatax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jamaicatax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jamaicatax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jamaicatax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jamaicatax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jamaicatax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K985"/>
  <sheetViews>
    <sheetView showGridLines="0" showRowColHeaders="0" showZeros="0" tabSelected="1" showOutlineSymbols="0" topLeftCell="C1" workbookViewId="0">
      <selection activeCell="F18" sqref="F18:H18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10" customWidth="1"/>
    <col min="15" max="17" width="4.7109375" customWidth="1"/>
  </cols>
  <sheetData>
    <row r="1" spans="1:973" s="99" customFormat="1" ht="3.75" customHeight="1" x14ac:dyDescent="0.2">
      <c r="A1" s="98"/>
      <c r="B1" s="98"/>
    </row>
    <row r="2" spans="1:973" s="101" customFormat="1" ht="57" customHeight="1" x14ac:dyDescent="0.2">
      <c r="A2" s="100"/>
      <c r="B2" s="10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Q2" s="161" t="s">
        <v>140</v>
      </c>
      <c r="R2" s="161"/>
      <c r="S2" s="161"/>
      <c r="T2" s="162"/>
      <c r="U2" s="162"/>
      <c r="V2" s="161" t="s">
        <v>141</v>
      </c>
      <c r="W2" s="161"/>
      <c r="X2" s="162"/>
      <c r="Y2" s="162"/>
    </row>
    <row r="3" spans="1:973" ht="3.75" customHeight="1" x14ac:dyDescent="0.2">
      <c r="AIN3" s="94" t="s">
        <v>120</v>
      </c>
      <c r="AJS3" s="94" t="s">
        <v>120</v>
      </c>
      <c r="AKK3" s="94" t="s">
        <v>120</v>
      </c>
    </row>
    <row r="4" spans="1:973" s="38" customFormat="1" ht="41.25" customHeight="1" x14ac:dyDescent="0.65">
      <c r="A4" s="34"/>
      <c r="B4" s="34"/>
      <c r="C4" s="35"/>
      <c r="D4" s="35"/>
      <c r="E4" s="35"/>
      <c r="F4" s="32" t="s">
        <v>105</v>
      </c>
      <c r="G4" s="2"/>
      <c r="H4" s="36"/>
      <c r="I4" s="36"/>
      <c r="J4" s="36"/>
      <c r="K4" s="74" t="s">
        <v>104</v>
      </c>
      <c r="L4" s="21"/>
      <c r="M4" s="37"/>
      <c r="N4"/>
      <c r="O4"/>
      <c r="P4"/>
      <c r="Q4"/>
      <c r="R4"/>
      <c r="S4"/>
      <c r="V4" s="36"/>
      <c r="W4" s="36"/>
    </row>
    <row r="5" spans="1:973" s="35" customFormat="1" ht="18" customHeight="1" x14ac:dyDescent="0.2">
      <c r="A5" s="34"/>
      <c r="B5" s="34"/>
      <c r="F5" s="35" t="s">
        <v>75</v>
      </c>
      <c r="M5" s="78"/>
      <c r="N5"/>
      <c r="O5"/>
      <c r="P5"/>
      <c r="Q5"/>
      <c r="R5"/>
      <c r="S5"/>
    </row>
    <row r="6" spans="1:973" s="36" customFormat="1" ht="18" customHeight="1" x14ac:dyDescent="0.2">
      <c r="A6" s="34"/>
      <c r="B6" s="34"/>
      <c r="C6" s="35"/>
      <c r="D6" s="35"/>
      <c r="E6" s="35"/>
      <c r="F6" t="s">
        <v>76</v>
      </c>
      <c r="G6" s="35"/>
      <c r="H6" s="35"/>
      <c r="I6" s="35"/>
      <c r="J6" s="11" t="s">
        <v>0</v>
      </c>
      <c r="K6" s="81"/>
      <c r="L6" s="22"/>
      <c r="M6" s="79"/>
      <c r="N6"/>
      <c r="O6"/>
      <c r="P6"/>
      <c r="Q6"/>
      <c r="R6"/>
      <c r="S6"/>
      <c r="Y6" s="38"/>
      <c r="Z6" s="38"/>
      <c r="AA6" s="38"/>
      <c r="AB6" s="38"/>
    </row>
    <row r="7" spans="1:973" s="36" customFormat="1" ht="18" customHeight="1" x14ac:dyDescent="0.2">
      <c r="A7" s="34"/>
      <c r="B7" s="34"/>
      <c r="C7" s="35"/>
      <c r="D7" s="35"/>
      <c r="E7" s="35"/>
      <c r="F7" s="35" t="s">
        <v>77</v>
      </c>
      <c r="G7" s="35"/>
      <c r="H7" s="35"/>
      <c r="I7" s="35"/>
      <c r="J7" s="11" t="s">
        <v>58</v>
      </c>
      <c r="K7" s="40"/>
      <c r="L7" s="23"/>
      <c r="M7" s="79"/>
      <c r="N7"/>
      <c r="O7"/>
      <c r="P7"/>
      <c r="Q7"/>
      <c r="R7"/>
      <c r="S7"/>
      <c r="Y7" s="35"/>
      <c r="Z7" s="35"/>
      <c r="AA7" s="35"/>
      <c r="AB7" s="35"/>
    </row>
    <row r="8" spans="1:973" s="36" customFormat="1" ht="21" customHeight="1" x14ac:dyDescent="0.2">
      <c r="A8" s="41"/>
      <c r="B8" s="41"/>
      <c r="F8" s="35" t="s">
        <v>106</v>
      </c>
      <c r="J8" s="3"/>
      <c r="K8" s="23"/>
      <c r="L8" s="23"/>
      <c r="M8" s="79"/>
      <c r="N8"/>
      <c r="O8"/>
      <c r="P8"/>
      <c r="Q8"/>
      <c r="R8"/>
      <c r="S8"/>
    </row>
    <row r="9" spans="1:973" s="35" customFormat="1" ht="16.5" customHeight="1" x14ac:dyDescent="0.2">
      <c r="A9" s="34" t="s">
        <v>73</v>
      </c>
      <c r="B9" s="34"/>
      <c r="M9" s="78"/>
      <c r="N9"/>
      <c r="O9"/>
      <c r="P9"/>
      <c r="Q9"/>
      <c r="R9"/>
      <c r="S9"/>
      <c r="X9" s="36"/>
      <c r="Y9" s="36"/>
      <c r="Z9" s="36"/>
      <c r="AA9" s="36"/>
      <c r="AB9" s="36"/>
    </row>
    <row r="10" spans="1:973" s="35" customFormat="1" ht="20.100000000000001" customHeight="1" x14ac:dyDescent="0.4">
      <c r="A10" s="34">
        <v>1</v>
      </c>
      <c r="B10" s="20"/>
      <c r="E10" s="31" t="s">
        <v>95</v>
      </c>
      <c r="I10" s="31" t="s">
        <v>96</v>
      </c>
      <c r="J10"/>
      <c r="K10"/>
      <c r="L10" s="36"/>
      <c r="M10" s="79"/>
      <c r="N10"/>
      <c r="O10"/>
      <c r="P10"/>
      <c r="Q10"/>
      <c r="R10"/>
      <c r="S10"/>
      <c r="X10" s="36"/>
      <c r="Y10" s="36"/>
      <c r="Z10" s="36"/>
      <c r="AA10" s="36"/>
      <c r="AB10" s="36"/>
    </row>
    <row r="11" spans="1:973" s="35" customFormat="1" ht="18" customHeight="1" x14ac:dyDescent="0.2">
      <c r="A11" s="34"/>
      <c r="B11" s="20"/>
      <c r="D11" s="4"/>
      <c r="E11" s="29" t="s">
        <v>51</v>
      </c>
      <c r="F11" s="172"/>
      <c r="G11" s="172"/>
      <c r="H11" s="172"/>
      <c r="I11" s="29" t="s">
        <v>51</v>
      </c>
      <c r="J11" s="172"/>
      <c r="K11" s="172"/>
      <c r="L11" s="36"/>
      <c r="M11" s="79"/>
      <c r="N11"/>
      <c r="O11"/>
      <c r="P11"/>
      <c r="Q11"/>
      <c r="X11" s="2"/>
      <c r="Y11" s="2"/>
      <c r="Z11" s="38"/>
      <c r="AA11" s="38"/>
      <c r="AB11" s="38"/>
    </row>
    <row r="12" spans="1:973" s="4" customFormat="1" ht="18" customHeight="1" x14ac:dyDescent="0.2">
      <c r="A12" s="44">
        <v>0</v>
      </c>
      <c r="B12" s="45"/>
      <c r="E12" s="29" t="s">
        <v>97</v>
      </c>
      <c r="F12" s="173"/>
      <c r="G12" s="173"/>
      <c r="H12" s="173"/>
      <c r="I12" s="29" t="s">
        <v>97</v>
      </c>
      <c r="J12" s="173"/>
      <c r="K12" s="173"/>
      <c r="M12" s="80"/>
      <c r="N12"/>
      <c r="O12"/>
      <c r="P12"/>
      <c r="Q12"/>
      <c r="X12" s="76"/>
      <c r="Y12" s="76"/>
      <c r="Z12" s="76"/>
      <c r="AA12" s="76"/>
      <c r="AB12" s="76"/>
    </row>
    <row r="13" spans="1:973" s="4" customFormat="1" ht="18" customHeight="1" x14ac:dyDescent="0.2">
      <c r="A13" s="44">
        <v>0</v>
      </c>
      <c r="B13" s="45"/>
      <c r="E13" s="29" t="s">
        <v>98</v>
      </c>
      <c r="F13" s="172"/>
      <c r="G13" s="172"/>
      <c r="H13" s="172"/>
      <c r="I13" s="29" t="s">
        <v>98</v>
      </c>
      <c r="J13" s="172"/>
      <c r="K13" s="172"/>
      <c r="M13" s="80"/>
      <c r="N13"/>
      <c r="O13"/>
      <c r="P13"/>
      <c r="Q13"/>
      <c r="X13" s="36"/>
      <c r="Y13" s="36"/>
      <c r="Z13" s="36"/>
      <c r="AA13" s="36"/>
      <c r="AB13" s="36"/>
    </row>
    <row r="14" spans="1:973" s="4" customFormat="1" ht="18" hidden="1" customHeight="1" x14ac:dyDescent="0.2">
      <c r="A14" s="44">
        <v>0.16500000000000001</v>
      </c>
      <c r="B14" s="45"/>
      <c r="E14" s="29"/>
      <c r="F14" s="172"/>
      <c r="G14" s="172"/>
      <c r="H14" s="172"/>
      <c r="I14" s="29"/>
      <c r="J14" s="172"/>
      <c r="K14" s="172"/>
      <c r="M14" s="80"/>
      <c r="N14"/>
      <c r="O14"/>
      <c r="P14"/>
      <c r="Q14"/>
      <c r="X14"/>
      <c r="Y14" s="165"/>
      <c r="Z14" s="165"/>
      <c r="AA14" s="165"/>
    </row>
    <row r="15" spans="1:973" s="4" customFormat="1" ht="18" customHeight="1" x14ac:dyDescent="0.2">
      <c r="A15" s="44"/>
      <c r="B15" s="45"/>
      <c r="E15" s="29" t="s">
        <v>99</v>
      </c>
      <c r="F15" s="172"/>
      <c r="G15" s="172"/>
      <c r="H15" s="172"/>
      <c r="I15" s="29" t="s">
        <v>99</v>
      </c>
      <c r="J15" s="172"/>
      <c r="K15" s="172"/>
      <c r="M15" s="46"/>
      <c r="N15"/>
      <c r="O15"/>
      <c r="P15"/>
      <c r="Q15"/>
      <c r="X15" s="77"/>
      <c r="Y15" s="77"/>
      <c r="Z15" s="77"/>
      <c r="AA15" s="77"/>
    </row>
    <row r="16" spans="1:973" s="4" customFormat="1" ht="18" customHeight="1" x14ac:dyDescent="0.2">
      <c r="A16" s="44">
        <v>0.06</v>
      </c>
      <c r="B16" s="45"/>
      <c r="E16" s="29" t="s">
        <v>101</v>
      </c>
      <c r="F16" s="172"/>
      <c r="G16" s="172"/>
      <c r="H16" s="172"/>
      <c r="I16" s="29" t="s">
        <v>100</v>
      </c>
      <c r="J16" s="172"/>
      <c r="K16" s="172"/>
      <c r="M16" s="46"/>
      <c r="N16"/>
      <c r="O16"/>
      <c r="P16"/>
      <c r="Q16"/>
      <c r="X16" s="77"/>
      <c r="Y16" s="77"/>
      <c r="Z16" s="77"/>
      <c r="AA16" s="77"/>
      <c r="AB16" s="77"/>
    </row>
    <row r="17" spans="1:28" s="4" customFormat="1" ht="18" customHeight="1" x14ac:dyDescent="0.2">
      <c r="A17" s="44"/>
      <c r="B17" s="44"/>
      <c r="E17" s="29" t="s">
        <v>102</v>
      </c>
      <c r="F17" s="172"/>
      <c r="G17" s="172"/>
      <c r="H17" s="172"/>
      <c r="M17" s="46"/>
      <c r="N17"/>
      <c r="O17"/>
      <c r="P17"/>
      <c r="Q17"/>
      <c r="X17" s="77"/>
      <c r="Y17" s="77"/>
      <c r="Z17" s="77"/>
      <c r="AA17" s="77"/>
      <c r="AB17" s="77"/>
    </row>
    <row r="18" spans="1:28" s="4" customFormat="1" ht="18" customHeight="1" x14ac:dyDescent="0.2">
      <c r="A18" s="44"/>
      <c r="B18" s="44"/>
      <c r="E18" s="29" t="s">
        <v>103</v>
      </c>
      <c r="F18" s="172"/>
      <c r="G18" s="172"/>
      <c r="H18" s="172"/>
      <c r="I18" s="29"/>
      <c r="M18" s="46"/>
      <c r="N18"/>
      <c r="O18"/>
      <c r="P18"/>
      <c r="Q18"/>
      <c r="X18"/>
      <c r="Y18" s="165"/>
      <c r="Z18" s="165"/>
      <c r="AA18" s="165"/>
    </row>
    <row r="19" spans="1:28" s="4" customFormat="1" ht="8.25" customHeight="1" x14ac:dyDescent="0.2">
      <c r="A19" s="44"/>
      <c r="B19" s="44"/>
      <c r="E19" s="6"/>
      <c r="F19" s="47"/>
      <c r="G19" s="47"/>
      <c r="H19" s="47"/>
      <c r="M19" s="46"/>
      <c r="N19"/>
      <c r="O19"/>
      <c r="P19"/>
      <c r="Q19"/>
      <c r="X19"/>
      <c r="Y19" s="77"/>
      <c r="Z19" s="77"/>
      <c r="AA19" s="77"/>
    </row>
    <row r="20" spans="1:28" s="4" customFormat="1" ht="18" customHeight="1" x14ac:dyDescent="0.2">
      <c r="A20" s="44"/>
      <c r="B20" s="44"/>
      <c r="D20" s="169" t="s">
        <v>38</v>
      </c>
      <c r="E20" s="169"/>
      <c r="F20" s="169" t="s">
        <v>67</v>
      </c>
      <c r="G20" s="169"/>
      <c r="H20" s="75" t="s">
        <v>68</v>
      </c>
      <c r="I20" s="75" t="s">
        <v>69</v>
      </c>
      <c r="J20" s="75" t="s">
        <v>70</v>
      </c>
      <c r="K20" s="75" t="s">
        <v>37</v>
      </c>
      <c r="L20" s="48"/>
      <c r="M20" s="46"/>
      <c r="N20"/>
      <c r="O20"/>
      <c r="P20"/>
      <c r="Q20"/>
      <c r="X20"/>
      <c r="Y20" s="77"/>
      <c r="Z20" s="77"/>
      <c r="AA20" s="77"/>
      <c r="AB20" s="77"/>
    </row>
    <row r="21" spans="1:28" s="4" customFormat="1" ht="18" customHeight="1" x14ac:dyDescent="0.2">
      <c r="A21" s="44"/>
      <c r="B21" s="44"/>
      <c r="D21" s="170"/>
      <c r="E21" s="170"/>
      <c r="F21" s="170"/>
      <c r="G21" s="170"/>
      <c r="H21" s="49">
        <v>42221</v>
      </c>
      <c r="I21" s="50"/>
      <c r="J21" s="51"/>
      <c r="K21" s="49"/>
      <c r="L21" s="7"/>
      <c r="M21" s="46"/>
      <c r="N21"/>
      <c r="O21"/>
      <c r="P21"/>
      <c r="Q21"/>
      <c r="X21"/>
    </row>
    <row r="22" spans="1:28" s="4" customFormat="1" ht="14.1" customHeight="1" x14ac:dyDescent="0.2">
      <c r="A22" s="44"/>
      <c r="B22" s="44"/>
      <c r="M22" s="46"/>
      <c r="N22"/>
      <c r="O22"/>
      <c r="P22"/>
      <c r="Q22"/>
      <c r="X22"/>
      <c r="Y22" s="166"/>
      <c r="Z22" s="166"/>
      <c r="AA22" s="166"/>
    </row>
    <row r="23" spans="1:28" s="4" customFormat="1" ht="18" customHeight="1" x14ac:dyDescent="0.2">
      <c r="A23" s="44" t="s">
        <v>26</v>
      </c>
      <c r="B23" s="44" t="s">
        <v>72</v>
      </c>
      <c r="D23" s="169" t="s">
        <v>27</v>
      </c>
      <c r="E23" s="169"/>
      <c r="F23" s="169" t="s">
        <v>54</v>
      </c>
      <c r="G23" s="169"/>
      <c r="H23" s="169"/>
      <c r="I23" s="75" t="s">
        <v>7</v>
      </c>
      <c r="J23" s="75" t="s">
        <v>71</v>
      </c>
      <c r="K23" s="75" t="s">
        <v>55</v>
      </c>
      <c r="L23" s="48"/>
      <c r="M23" s="46"/>
      <c r="N23" s="169" t="s">
        <v>94</v>
      </c>
      <c r="O23" s="169"/>
      <c r="P23"/>
      <c r="Q23"/>
      <c r="X23"/>
      <c r="Y23" s="77"/>
      <c r="Z23" s="77"/>
      <c r="AA23" s="77"/>
      <c r="AB23" s="77"/>
    </row>
    <row r="24" spans="1:28" s="4" customFormat="1" ht="18" customHeight="1" x14ac:dyDescent="0.2">
      <c r="A24" s="43">
        <v>0</v>
      </c>
      <c r="B24" s="43">
        <v>0</v>
      </c>
      <c r="D24" s="193"/>
      <c r="E24" s="194"/>
      <c r="F24" s="171"/>
      <c r="G24" s="171"/>
      <c r="H24" s="171"/>
      <c r="I24" s="54">
        <v>0</v>
      </c>
      <c r="J24" s="55">
        <v>0</v>
      </c>
      <c r="K24" s="56">
        <f>ROUND(oknQuantity_1*oknPrice_1,2)</f>
        <v>0</v>
      </c>
      <c r="L24" s="57"/>
      <c r="M24" s="46"/>
      <c r="N24" s="52"/>
      <c r="O24" s="53"/>
      <c r="P24"/>
      <c r="Q24"/>
      <c r="X24"/>
      <c r="Y24" s="77"/>
      <c r="Z24" s="77"/>
      <c r="AA24" s="77"/>
      <c r="AB24" s="77"/>
    </row>
    <row r="25" spans="1:28" s="4" customFormat="1" ht="18" customHeight="1" x14ac:dyDescent="0.2">
      <c r="A25" s="43">
        <v>0</v>
      </c>
      <c r="B25" s="43">
        <v>0</v>
      </c>
      <c r="D25" s="195"/>
      <c r="E25" s="196"/>
      <c r="F25" s="168"/>
      <c r="G25" s="168"/>
      <c r="H25" s="168"/>
      <c r="I25" s="102">
        <v>0</v>
      </c>
      <c r="J25" s="103">
        <v>0</v>
      </c>
      <c r="K25" s="104">
        <f>ROUND(oknQuantity_2*oknPrice_2,2)</f>
        <v>0</v>
      </c>
      <c r="L25" s="58"/>
      <c r="M25" s="46"/>
      <c r="N25" s="108"/>
      <c r="O25" s="109"/>
      <c r="P25"/>
      <c r="Q25"/>
      <c r="X25"/>
      <c r="Y25"/>
      <c r="Z25"/>
      <c r="AA25"/>
      <c r="AB25"/>
    </row>
    <row r="26" spans="1:28" s="4" customFormat="1" ht="18" customHeight="1" x14ac:dyDescent="0.2">
      <c r="A26" s="43">
        <v>0</v>
      </c>
      <c r="B26" s="43">
        <v>0</v>
      </c>
      <c r="D26" s="189"/>
      <c r="E26" s="190"/>
      <c r="F26" s="167"/>
      <c r="G26" s="167"/>
      <c r="H26" s="167"/>
      <c r="I26" s="61">
        <v>0</v>
      </c>
      <c r="J26" s="62">
        <v>0</v>
      </c>
      <c r="K26" s="63">
        <f>ROUND(oknQuantity_3*oknPrice_3,2)</f>
        <v>0</v>
      </c>
      <c r="L26" s="58"/>
      <c r="N26" s="59"/>
      <c r="O26" s="60"/>
      <c r="P26"/>
      <c r="Q26"/>
    </row>
    <row r="27" spans="1:28" s="4" customFormat="1" ht="18" customHeight="1" x14ac:dyDescent="0.2">
      <c r="A27" s="43">
        <v>0</v>
      </c>
      <c r="B27" s="43">
        <v>0</v>
      </c>
      <c r="D27" s="195"/>
      <c r="E27" s="196"/>
      <c r="F27" s="168"/>
      <c r="G27" s="168"/>
      <c r="H27" s="168"/>
      <c r="I27" s="102">
        <v>0</v>
      </c>
      <c r="J27" s="103">
        <v>0</v>
      </c>
      <c r="K27" s="104">
        <f>ROUND(oknQuantity_4*oknPrice_4,2)</f>
        <v>0</v>
      </c>
      <c r="L27" s="58"/>
      <c r="M27" s="46"/>
      <c r="N27" s="108"/>
      <c r="O27" s="109"/>
      <c r="P27"/>
      <c r="Q27"/>
    </row>
    <row r="28" spans="1:28" s="4" customFormat="1" ht="18" customHeight="1" x14ac:dyDescent="0.2">
      <c r="A28" s="43">
        <v>0</v>
      </c>
      <c r="B28" s="43">
        <v>0</v>
      </c>
      <c r="D28" s="189"/>
      <c r="E28" s="190"/>
      <c r="F28" s="167"/>
      <c r="G28" s="167"/>
      <c r="H28" s="167"/>
      <c r="I28" s="61">
        <v>0</v>
      </c>
      <c r="J28" s="62">
        <v>0</v>
      </c>
      <c r="K28" s="63">
        <f>ROUND(oknQuantity_5*oknPrice_5,2)</f>
        <v>0</v>
      </c>
      <c r="L28" s="58"/>
      <c r="M28" s="46"/>
      <c r="N28" s="59"/>
      <c r="O28" s="60"/>
      <c r="P28"/>
      <c r="Q28"/>
    </row>
    <row r="29" spans="1:28" s="4" customFormat="1" ht="18" customHeight="1" x14ac:dyDescent="0.2">
      <c r="A29" s="43">
        <v>0</v>
      </c>
      <c r="B29" s="43">
        <v>0</v>
      </c>
      <c r="D29" s="195"/>
      <c r="E29" s="196"/>
      <c r="F29" s="168"/>
      <c r="G29" s="168"/>
      <c r="H29" s="168"/>
      <c r="I29" s="102">
        <v>0</v>
      </c>
      <c r="J29" s="103">
        <v>0</v>
      </c>
      <c r="K29" s="104">
        <f>ROUND(oknQuantity_6*oknPrice_6,2)</f>
        <v>0</v>
      </c>
      <c r="L29" s="58"/>
      <c r="M29" s="46"/>
      <c r="N29" s="108"/>
      <c r="O29" s="109"/>
      <c r="P29"/>
      <c r="Q29"/>
    </row>
    <row r="30" spans="1:28" s="4" customFormat="1" ht="18" customHeight="1" x14ac:dyDescent="0.2">
      <c r="A30" s="43">
        <v>0</v>
      </c>
      <c r="B30" s="43">
        <v>0</v>
      </c>
      <c r="D30" s="189"/>
      <c r="E30" s="190"/>
      <c r="F30" s="167"/>
      <c r="G30" s="167"/>
      <c r="H30" s="167"/>
      <c r="I30" s="61">
        <v>0</v>
      </c>
      <c r="J30" s="62">
        <v>0</v>
      </c>
      <c r="K30" s="63">
        <f>ROUND(oknQuantity_7*oknPrice_7,2)</f>
        <v>0</v>
      </c>
      <c r="L30" s="58"/>
      <c r="M30" s="46"/>
      <c r="N30" s="59"/>
      <c r="O30" s="60"/>
      <c r="P30"/>
      <c r="Q30"/>
    </row>
    <row r="31" spans="1:28" s="4" customFormat="1" ht="18" customHeight="1" x14ac:dyDescent="0.2">
      <c r="A31" s="43">
        <v>0</v>
      </c>
      <c r="B31" s="43">
        <v>0</v>
      </c>
      <c r="D31" s="195"/>
      <c r="E31" s="196"/>
      <c r="F31" s="168"/>
      <c r="G31" s="168"/>
      <c r="H31" s="168"/>
      <c r="I31" s="102">
        <v>0</v>
      </c>
      <c r="J31" s="103">
        <v>0</v>
      </c>
      <c r="K31" s="104">
        <f>ROUND(oknQuantity_8*oknPrice_8,2)</f>
        <v>0</v>
      </c>
      <c r="L31" s="58"/>
      <c r="M31" s="46"/>
      <c r="N31" s="108"/>
      <c r="O31" s="109"/>
      <c r="T31"/>
    </row>
    <row r="32" spans="1:28" s="4" customFormat="1" ht="18" customHeight="1" x14ac:dyDescent="0.2">
      <c r="A32" s="43">
        <v>0</v>
      </c>
      <c r="B32" s="43">
        <v>0</v>
      </c>
      <c r="D32" s="189"/>
      <c r="E32" s="190"/>
      <c r="F32" s="167"/>
      <c r="G32" s="167"/>
      <c r="H32" s="167"/>
      <c r="I32" s="61">
        <v>0</v>
      </c>
      <c r="J32" s="62">
        <v>0</v>
      </c>
      <c r="K32" s="63">
        <f>ROUND(oknQuantity_9*oknPrice_9,2)</f>
        <v>0</v>
      </c>
      <c r="L32" s="58"/>
      <c r="M32" s="46"/>
      <c r="N32" s="59"/>
      <c r="O32" s="64"/>
    </row>
    <row r="33" spans="1:28" s="4" customFormat="1" ht="18" customHeight="1" x14ac:dyDescent="0.2">
      <c r="A33" s="43">
        <v>0</v>
      </c>
      <c r="B33" s="43">
        <v>0</v>
      </c>
      <c r="D33" s="195"/>
      <c r="E33" s="196"/>
      <c r="F33" s="168"/>
      <c r="G33" s="168"/>
      <c r="H33" s="168"/>
      <c r="I33" s="102">
        <v>0</v>
      </c>
      <c r="J33" s="103">
        <v>0</v>
      </c>
      <c r="K33" s="104">
        <f>ROUND(oknQuantity_10*oknPrice_10,2)</f>
        <v>0</v>
      </c>
      <c r="L33" s="58"/>
      <c r="M33" s="46"/>
      <c r="N33" s="108"/>
      <c r="O33" s="110"/>
      <c r="T33"/>
    </row>
    <row r="34" spans="1:28" s="4" customFormat="1" ht="18" customHeight="1" x14ac:dyDescent="0.2">
      <c r="A34" s="43">
        <v>0</v>
      </c>
      <c r="B34" s="43">
        <v>0</v>
      </c>
      <c r="D34" s="189"/>
      <c r="E34" s="190"/>
      <c r="F34" s="167"/>
      <c r="G34" s="167"/>
      <c r="H34" s="167"/>
      <c r="I34" s="61">
        <v>0</v>
      </c>
      <c r="J34" s="62">
        <v>0</v>
      </c>
      <c r="K34" s="63">
        <f>ROUND(oknQuantity_11*oknPrice_11,2)</f>
        <v>0</v>
      </c>
      <c r="L34" s="58"/>
      <c r="M34" s="46"/>
      <c r="N34" s="59"/>
      <c r="O34" s="64"/>
      <c r="T34"/>
    </row>
    <row r="35" spans="1:28" s="4" customFormat="1" ht="18" customHeight="1" x14ac:dyDescent="0.2">
      <c r="A35" s="43">
        <v>0</v>
      </c>
      <c r="B35" s="43">
        <v>0</v>
      </c>
      <c r="D35" s="191"/>
      <c r="E35" s="192"/>
      <c r="F35" s="176"/>
      <c r="G35" s="176"/>
      <c r="H35" s="176"/>
      <c r="I35" s="105">
        <v>0</v>
      </c>
      <c r="J35" s="106">
        <v>0</v>
      </c>
      <c r="K35" s="107">
        <f>ROUND(oknQuantity_12*oknPrice_12,2)</f>
        <v>0</v>
      </c>
      <c r="L35" s="58"/>
      <c r="M35" s="46"/>
      <c r="N35" s="111"/>
      <c r="O35" s="112"/>
      <c r="T35"/>
    </row>
    <row r="36" spans="1:28" s="4" customFormat="1" ht="18" customHeight="1" x14ac:dyDescent="0.2">
      <c r="A36" s="44"/>
      <c r="B36" s="65">
        <f t="array" ref="B36">SUM(oknTaxable_1:oknTaxable_12*oknLineTotal_1:oknLineTotal_12)</f>
        <v>0</v>
      </c>
      <c r="D36" s="14"/>
      <c r="E36" s="14"/>
      <c r="F36" s="14"/>
      <c r="G36" s="14"/>
      <c r="H36" s="14"/>
      <c r="J36" s="6" t="s">
        <v>23</v>
      </c>
      <c r="K36" s="66">
        <f>SUM(oknLineTotal_1:oknLineTotal_12)</f>
        <v>0</v>
      </c>
      <c r="L36" s="57"/>
      <c r="M36" s="46"/>
      <c r="R36"/>
      <c r="S36"/>
      <c r="T36"/>
    </row>
    <row r="37" spans="1:28" s="4" customFormat="1" ht="18" customHeight="1" x14ac:dyDescent="0.2">
      <c r="A37" s="44"/>
      <c r="B37" s="44"/>
      <c r="E37" s="67"/>
      <c r="F37" s="14"/>
      <c r="G37" s="14"/>
      <c r="H37" s="14"/>
      <c r="I37" s="97" t="s">
        <v>107</v>
      </c>
      <c r="J37" s="68">
        <v>0.16500000000000001</v>
      </c>
      <c r="K37" s="66">
        <f>ROUND(IF(oknTaxType=0,0, oknTax1Rate*(oknLineTotalTaxable+IF(oknTaxTotalIncludingShippingCost=0,0,oknShippingCost))),2)</f>
        <v>0</v>
      </c>
      <c r="L37" s="57"/>
      <c r="M37" s="46"/>
      <c r="N37" s="163" t="s">
        <v>92</v>
      </c>
      <c r="O37" s="163"/>
      <c r="P37" s="163"/>
      <c r="Q37" s="163"/>
      <c r="R37" s="163"/>
      <c r="S37"/>
      <c r="T37"/>
    </row>
    <row r="38" spans="1:28" s="4" customFormat="1" ht="18" hidden="1" customHeight="1" x14ac:dyDescent="0.2">
      <c r="A38" s="44"/>
      <c r="B38" s="44"/>
      <c r="E38" s="67"/>
      <c r="F38" s="67"/>
      <c r="G38" s="67"/>
      <c r="H38" s="67"/>
      <c r="I38" s="97" t="s">
        <v>46</v>
      </c>
      <c r="J38" s="68">
        <v>0.06</v>
      </c>
      <c r="K38" s="66">
        <f>ROUND(IF(oknTaxType&lt;&gt;2,0,oknTax2Rate*(oknLineTotalTaxable+IF(oknTaxTotalIncludingShippingCost=0,0,oknShippingCost)+IF(oknTax2IsAppliedToTax1=0,0,oknTax1))),2)</f>
        <v>0</v>
      </c>
      <c r="L38" s="69"/>
      <c r="M38" s="46"/>
      <c r="N38" s="163"/>
      <c r="O38" s="163"/>
      <c r="P38" s="163"/>
      <c r="Q38" s="163"/>
      <c r="R38" s="163"/>
      <c r="S38"/>
      <c r="T38"/>
    </row>
    <row r="39" spans="1:28" s="4" customFormat="1" ht="18" customHeight="1" x14ac:dyDescent="0.2">
      <c r="A39" s="44"/>
      <c r="B39" s="44"/>
      <c r="D39" s="16" t="s">
        <v>82</v>
      </c>
      <c r="E39" s="67"/>
      <c r="F39" s="67"/>
      <c r="G39" s="67"/>
      <c r="H39" s="67"/>
      <c r="J39" s="6" t="s">
        <v>2</v>
      </c>
      <c r="K39" s="70">
        <v>0</v>
      </c>
      <c r="L39" s="71"/>
      <c r="M39" s="46"/>
      <c r="N39" s="163"/>
      <c r="O39" s="163"/>
      <c r="P39" s="163"/>
      <c r="Q39" s="163"/>
      <c r="R39" s="163"/>
      <c r="AA39"/>
      <c r="AB39"/>
    </row>
    <row r="40" spans="1:28" s="4" customFormat="1" ht="18" customHeight="1" x14ac:dyDescent="0.2">
      <c r="A40" s="44"/>
      <c r="B40" s="44"/>
      <c r="D40" s="179"/>
      <c r="E40" s="180"/>
      <c r="F40" s="180"/>
      <c r="G40" s="180"/>
      <c r="H40" s="181"/>
      <c r="J40" s="72" t="s">
        <v>3</v>
      </c>
      <c r="K40" s="66">
        <f>ROUND(oknSubTotal + oknShippingCost + IF(oknTaxType=0,0,IF(oknTaxType=1,oknTax1,oknTax1+oknTax2)),2)</f>
        <v>0</v>
      </c>
      <c r="L40" s="57"/>
      <c r="M40" s="46"/>
      <c r="N40" s="163"/>
      <c r="O40" s="163"/>
      <c r="P40" s="163"/>
      <c r="Q40" s="163"/>
      <c r="R40" s="163"/>
      <c r="AA40"/>
      <c r="AB40"/>
    </row>
    <row r="41" spans="1:28" s="4" customFormat="1" ht="18" customHeight="1" x14ac:dyDescent="0.2">
      <c r="A41" s="44"/>
      <c r="B41" s="73">
        <v>0</v>
      </c>
      <c r="D41" s="182"/>
      <c r="E41" s="173"/>
      <c r="F41" s="173"/>
      <c r="G41" s="173"/>
      <c r="H41" s="183"/>
      <c r="J41" s="72" t="s">
        <v>24</v>
      </c>
      <c r="K41" s="66">
        <f>oknPayments</f>
        <v>0</v>
      </c>
      <c r="M41" s="46"/>
      <c r="N41" s="163"/>
      <c r="O41" s="163"/>
      <c r="P41" s="163"/>
      <c r="Q41" s="163"/>
      <c r="R41" s="163"/>
      <c r="AA41"/>
      <c r="AB41"/>
    </row>
    <row r="42" spans="1:28" s="4" customFormat="1" ht="18" customHeight="1" x14ac:dyDescent="0.2">
      <c r="A42" s="44"/>
      <c r="B42" s="44"/>
      <c r="D42" s="184"/>
      <c r="E42" s="185"/>
      <c r="F42" s="185"/>
      <c r="G42" s="185"/>
      <c r="H42" s="186"/>
      <c r="J42" s="72" t="s">
        <v>25</v>
      </c>
      <c r="K42" s="66">
        <f>ROUND(oknTotal-oknPayments,2)</f>
        <v>0</v>
      </c>
      <c r="M42" s="46"/>
      <c r="N42" s="164" t="s">
        <v>93</v>
      </c>
      <c r="O42" s="164"/>
      <c r="P42" s="164"/>
      <c r="Q42" s="164"/>
      <c r="R42" s="164"/>
      <c r="AA42"/>
      <c r="AB42"/>
    </row>
    <row r="43" spans="1:28" s="36" customFormat="1" ht="18.75" hidden="1" customHeight="1" x14ac:dyDescent="0.2">
      <c r="A43" s="41"/>
      <c r="B43" s="41"/>
      <c r="D43" s="2" t="s">
        <v>81</v>
      </c>
      <c r="M43" s="39"/>
      <c r="N43" s="164"/>
      <c r="O43" s="164"/>
      <c r="P43" s="164"/>
      <c r="Q43" s="164"/>
      <c r="R43" s="164"/>
      <c r="AA43"/>
      <c r="AB43"/>
    </row>
    <row r="44" spans="1:28" s="36" customFormat="1" ht="18.75" hidden="1" customHeight="1" x14ac:dyDescent="0.2">
      <c r="A44" s="41"/>
      <c r="B44" s="41"/>
      <c r="D44" s="187" t="s">
        <v>78</v>
      </c>
      <c r="E44" s="188"/>
      <c r="F44" s="95" t="s">
        <v>3</v>
      </c>
      <c r="G44" s="95" t="s">
        <v>85</v>
      </c>
      <c r="H44" s="95" t="s">
        <v>80</v>
      </c>
      <c r="I44" s="177"/>
      <c r="J44" s="178"/>
      <c r="K44" s="96" t="s">
        <v>79</v>
      </c>
      <c r="M44" s="39"/>
      <c r="N44" s="164"/>
      <c r="O44" s="164"/>
      <c r="P44" s="164"/>
      <c r="Q44" s="164"/>
      <c r="R44" s="164"/>
      <c r="AA44"/>
      <c r="AB44"/>
    </row>
    <row r="45" spans="1:28" s="36" customFormat="1" ht="18.75" hidden="1" customHeight="1" x14ac:dyDescent="0.2">
      <c r="A45" s="41"/>
      <c r="B45" s="41"/>
      <c r="D45" s="42"/>
      <c r="E45" s="42"/>
      <c r="F45" s="43"/>
      <c r="G45" s="43"/>
      <c r="H45" s="43"/>
      <c r="I45" s="43"/>
      <c r="J45" s="43"/>
      <c r="K45" s="43"/>
      <c r="M45" s="39"/>
      <c r="N45" s="164"/>
      <c r="O45" s="164"/>
      <c r="P45" s="164"/>
      <c r="Q45" s="164"/>
      <c r="R45" s="164"/>
      <c r="AA45"/>
      <c r="AB45"/>
    </row>
    <row r="46" spans="1:28" s="36" customFormat="1" ht="18.75" hidden="1" customHeight="1" x14ac:dyDescent="0.2">
      <c r="A46" s="41"/>
      <c r="B46" s="41"/>
      <c r="D46" s="42"/>
      <c r="E46" s="42"/>
      <c r="F46" s="43"/>
      <c r="G46" s="43"/>
      <c r="H46" s="43"/>
      <c r="I46" s="43"/>
      <c r="J46" s="43"/>
      <c r="K46" s="43"/>
      <c r="M46" s="39"/>
      <c r="N46" s="164"/>
      <c r="O46" s="164"/>
      <c r="P46" s="164"/>
      <c r="Q46" s="164"/>
      <c r="R46" s="164"/>
      <c r="AA46"/>
      <c r="AB46"/>
    </row>
    <row r="47" spans="1:28" s="36" customFormat="1" ht="18.75" customHeight="1" x14ac:dyDescent="0.2">
      <c r="A47" s="41"/>
      <c r="B47" s="41"/>
      <c r="D47" s="42"/>
      <c r="E47" s="42"/>
      <c r="F47" s="43"/>
      <c r="G47" s="43"/>
      <c r="H47" s="43"/>
      <c r="I47" s="43"/>
      <c r="J47" s="43"/>
      <c r="K47" s="43"/>
      <c r="M47" s="39"/>
      <c r="N47" s="164"/>
      <c r="O47" s="164"/>
      <c r="P47" s="164"/>
      <c r="Q47" s="164"/>
      <c r="R47" s="164"/>
      <c r="T47"/>
      <c r="U47"/>
      <c r="V47"/>
      <c r="W47"/>
      <c r="X47"/>
      <c r="Y47"/>
      <c r="Z47"/>
      <c r="AA47"/>
      <c r="AB47"/>
    </row>
    <row r="48" spans="1:28" ht="22.5" customHeight="1" x14ac:dyDescent="0.2">
      <c r="D48" s="174" t="s">
        <v>74</v>
      </c>
      <c r="E48" s="175"/>
      <c r="F48" s="175"/>
      <c r="G48" s="175"/>
      <c r="H48" s="175"/>
      <c r="I48" s="175"/>
      <c r="J48" s="175"/>
      <c r="K48" s="175"/>
    </row>
    <row r="50" spans="4:8" x14ac:dyDescent="0.2">
      <c r="D50" s="1"/>
      <c r="E50" s="1"/>
      <c r="F50" s="1"/>
      <c r="G50" s="1"/>
      <c r="H50" s="1"/>
    </row>
    <row r="905" spans="1:1" hidden="1" x14ac:dyDescent="0.2">
      <c r="A905" s="93" t="s">
        <v>119</v>
      </c>
    </row>
    <row r="948" spans="1:1" hidden="1" x14ac:dyDescent="0.2">
      <c r="A948" s="93" t="s">
        <v>119</v>
      </c>
    </row>
    <row r="985" spans="1:1" hidden="1" x14ac:dyDescent="0.2">
      <c r="A985" s="93" t="s">
        <v>119</v>
      </c>
    </row>
  </sheetData>
  <sheetProtection sheet="1" objects="1" scenarios="1" selectLockedCells="1"/>
  <dataConsolidate/>
  <mergeCells count="59"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48:K48"/>
    <mergeCell ref="F32:H32"/>
    <mergeCell ref="F35:H35"/>
    <mergeCell ref="F33:H33"/>
    <mergeCell ref="F34:H34"/>
    <mergeCell ref="I44:J44"/>
    <mergeCell ref="D40:H42"/>
    <mergeCell ref="D44:E44"/>
    <mergeCell ref="D34:E34"/>
    <mergeCell ref="D35:E35"/>
    <mergeCell ref="Y14:AA14"/>
    <mergeCell ref="F30:H30"/>
    <mergeCell ref="F28:H28"/>
    <mergeCell ref="F27:H27"/>
    <mergeCell ref="F29:H29"/>
    <mergeCell ref="D23:E23"/>
    <mergeCell ref="J14:K14"/>
    <mergeCell ref="J11:K11"/>
    <mergeCell ref="J12:K12"/>
    <mergeCell ref="J13:K13"/>
    <mergeCell ref="F11:H11"/>
    <mergeCell ref="F12:H12"/>
    <mergeCell ref="F13:H13"/>
    <mergeCell ref="F16:H16"/>
    <mergeCell ref="F15:H15"/>
    <mergeCell ref="F14:H14"/>
    <mergeCell ref="F17:H17"/>
    <mergeCell ref="J15:K15"/>
    <mergeCell ref="J16:K16"/>
    <mergeCell ref="D21:E21"/>
    <mergeCell ref="D20:E20"/>
    <mergeCell ref="N37:R41"/>
    <mergeCell ref="N42:R47"/>
    <mergeCell ref="Y18:AA18"/>
    <mergeCell ref="Y22:AA22"/>
    <mergeCell ref="F26:H26"/>
    <mergeCell ref="F25:H25"/>
    <mergeCell ref="F20:G20"/>
    <mergeCell ref="F21:G21"/>
    <mergeCell ref="F24:H24"/>
    <mergeCell ref="F18:H18"/>
    <mergeCell ref="N23:O23"/>
    <mergeCell ref="F23:H23"/>
    <mergeCell ref="F31:H31"/>
    <mergeCell ref="C2:M2"/>
    <mergeCell ref="Q2:S2"/>
    <mergeCell ref="T2:U2"/>
    <mergeCell ref="V2:W2"/>
    <mergeCell ref="X2:Y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 D40:H42 E38:H39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35" xr:uid="{00000000-0002-0000-0000-000004000000}">
      <formula1>100</formula1>
    </dataValidation>
    <dataValidation type="textLength" allowBlank="1" showInputMessage="1" showErrorMessage="1" sqref="K7 N24:N35 D21:E21 K21 J15:K16 F19:H19 F15:H17 F18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42" r:id="rId1" display="http://www.InvoicingTemplates.com" xr:uid="{00000000-0004-0000-0000-000002000000}"/>
    <hyperlink ref="A985" r:id="rId2" tooltip="Jamaica Tax Billing Format" display="http://www.invoicingtemplate.com/jamaicatax.html" xr:uid="{00000000-0004-0000-0000-000004000000}"/>
    <hyperlink ref="AIN3" r:id="rId3" tooltip="Jamaica Tax Invoice Template" display="http://www.invoicingtemplate.com/jamaicatax.html" xr:uid="{00000000-0004-0000-0000-000005000000}"/>
    <hyperlink ref="A905" r:id="rId4" tooltip="Jamaica Tax Billing Format" display="http://www.invoicingtemplate.com/jamaicatax.html" xr:uid="{00000000-0004-0000-0000-000006000000}"/>
    <hyperlink ref="AJS3" r:id="rId5" tooltip="Jamaica Tax Invoice Template" display="http://www.invoicingtemplate.com/jamaicatax.html" xr:uid="{00000000-0004-0000-0000-000007000000}"/>
    <hyperlink ref="A948" r:id="rId6" tooltip="Jamaica Tax Billing Format" display="http://www.invoicingtemplate.com/jamaicatax.html" xr:uid="{00000000-0004-0000-0000-000008000000}"/>
    <hyperlink ref="AKK3" r:id="rId7" tooltip="Jamaica Tax Invoice Template" display="http://www.invoicingtemplate.com/jamaicatax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23</xdr:row>
                    <xdr:rowOff>0</xdr:rowOff>
                  </from>
                  <to>
                    <xdr:col>14</xdr:col>
                    <xdr:colOff>266700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24</xdr:row>
                    <xdr:rowOff>0</xdr:rowOff>
                  </from>
                  <to>
                    <xdr:col>14</xdr:col>
                    <xdr:colOff>266700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25</xdr:row>
                    <xdr:rowOff>0</xdr:rowOff>
                  </from>
                  <to>
                    <xdr:col>14</xdr:col>
                    <xdr:colOff>266700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26</xdr:row>
                    <xdr:rowOff>0</xdr:rowOff>
                  </from>
                  <to>
                    <xdr:col>14</xdr:col>
                    <xdr:colOff>266700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27</xdr:row>
                    <xdr:rowOff>0</xdr:rowOff>
                  </from>
                  <to>
                    <xdr:col>14</xdr:col>
                    <xdr:colOff>266700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28</xdr:row>
                    <xdr:rowOff>9525</xdr:rowOff>
                  </from>
                  <to>
                    <xdr:col>14</xdr:col>
                    <xdr:colOff>266700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29</xdr:row>
                    <xdr:rowOff>0</xdr:rowOff>
                  </from>
                  <to>
                    <xdr:col>14</xdr:col>
                    <xdr:colOff>266700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30</xdr:row>
                    <xdr:rowOff>0</xdr:rowOff>
                  </from>
                  <to>
                    <xdr:col>14</xdr:col>
                    <xdr:colOff>266700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31</xdr:row>
                    <xdr:rowOff>0</xdr:rowOff>
                  </from>
                  <to>
                    <xdr:col>14</xdr:col>
                    <xdr:colOff>266700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32</xdr:row>
                    <xdr:rowOff>0</xdr:rowOff>
                  </from>
                  <to>
                    <xdr:col>14</xdr:col>
                    <xdr:colOff>266700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33</xdr:row>
                    <xdr:rowOff>0</xdr:rowOff>
                  </from>
                  <to>
                    <xdr:col>14</xdr:col>
                    <xdr:colOff>266700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34</xdr:row>
                    <xdr:rowOff>0</xdr:rowOff>
                  </from>
                  <to>
                    <xdr:col>14</xdr:col>
                    <xdr:colOff>266700</xdr:colOff>
                    <xdr:row>34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EA79-E6AF-4E32-8907-4A263A3A8F8E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18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6.75" customHeight="1" x14ac:dyDescent="0.2"/>
    <row r="4" spans="1:31" s="119" customFormat="1" ht="33" customHeight="1" x14ac:dyDescent="0.45">
      <c r="B4" s="120" t="str">
        <f>oknCompanyName</f>
        <v>Jamaica Tax Invoice Template</v>
      </c>
      <c r="C4" s="121"/>
      <c r="D4" s="122"/>
      <c r="E4" s="123"/>
      <c r="H4" s="122"/>
      <c r="I4" s="122"/>
      <c r="J4" s="124"/>
      <c r="K4" s="122"/>
      <c r="L4" s="125"/>
      <c r="M4" s="198" t="s">
        <v>122</v>
      </c>
      <c r="N4" s="198"/>
      <c r="O4" s="123"/>
      <c r="P4" s="123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2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27"/>
    </row>
    <row r="9" spans="1:31" ht="18" customHeight="1" x14ac:dyDescent="0.2">
      <c r="B9" s="128" t="s">
        <v>30</v>
      </c>
    </row>
    <row r="10" spans="1:31" ht="18" customHeight="1" x14ac:dyDescent="0.2">
      <c r="B10" s="29" t="s">
        <v>28</v>
      </c>
      <c r="C10" s="12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29</v>
      </c>
      <c r="C11" s="12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0" t="s">
        <v>48</v>
      </c>
      <c r="C13" s="131" t="s">
        <v>27</v>
      </c>
      <c r="D13" s="132" t="s">
        <v>47</v>
      </c>
      <c r="E13" s="133" t="s">
        <v>31</v>
      </c>
      <c r="F13" s="133" t="s">
        <v>38</v>
      </c>
      <c r="G13" s="133" t="s">
        <v>39</v>
      </c>
      <c r="H13" s="132" t="s">
        <v>32</v>
      </c>
      <c r="I13" s="132" t="s">
        <v>33</v>
      </c>
      <c r="J13" s="132" t="str">
        <f>oknTax1Name</f>
        <v>GCT</v>
      </c>
      <c r="K13" s="132" t="str">
        <f>oknTax2Name</f>
        <v>GST</v>
      </c>
      <c r="L13" s="132" t="s">
        <v>34</v>
      </c>
      <c r="M13" s="132" t="s">
        <v>35</v>
      </c>
      <c r="N13" s="132" t="s">
        <v>36</v>
      </c>
      <c r="O13" s="10" t="s">
        <v>37</v>
      </c>
      <c r="P13" s="10" t="s">
        <v>49</v>
      </c>
      <c r="Q13" s="12" t="s">
        <v>87</v>
      </c>
    </row>
    <row r="14" spans="1:31" x14ac:dyDescent="0.2">
      <c r="B14" s="134"/>
    </row>
    <row r="15" spans="1:31" x14ac:dyDescent="0.2">
      <c r="B15" s="134"/>
    </row>
    <row r="16" spans="1:31" x14ac:dyDescent="0.2">
      <c r="B16" s="134"/>
    </row>
    <row r="17" spans="2:2" x14ac:dyDescent="0.2">
      <c r="B17" s="134"/>
    </row>
    <row r="18" spans="2:2" x14ac:dyDescent="0.2">
      <c r="B18" s="134"/>
    </row>
    <row r="19" spans="2:2" x14ac:dyDescent="0.2">
      <c r="B19" s="134"/>
    </row>
    <row r="20" spans="2:2" x14ac:dyDescent="0.2">
      <c r="B20" s="134"/>
    </row>
    <row r="21" spans="2:2" x14ac:dyDescent="0.2">
      <c r="B21" s="134"/>
    </row>
    <row r="22" spans="2:2" x14ac:dyDescent="0.2">
      <c r="B22" s="134"/>
    </row>
    <row r="23" spans="2:2" x14ac:dyDescent="0.2">
      <c r="B23" s="134"/>
    </row>
    <row r="24" spans="2:2" x14ac:dyDescent="0.2">
      <c r="B24" s="134"/>
    </row>
    <row r="25" spans="2:2" x14ac:dyDescent="0.2">
      <c r="B25" s="134"/>
    </row>
    <row r="26" spans="2:2" x14ac:dyDescent="0.2">
      <c r="B26" s="134"/>
    </row>
    <row r="27" spans="2:2" x14ac:dyDescent="0.2">
      <c r="B27" s="134"/>
    </row>
    <row r="28" spans="2:2" x14ac:dyDescent="0.2">
      <c r="B28" s="134"/>
    </row>
    <row r="29" spans="2:2" x14ac:dyDescent="0.2">
      <c r="B29" s="134"/>
    </row>
    <row r="30" spans="2:2" x14ac:dyDescent="0.2">
      <c r="B30" s="134"/>
    </row>
    <row r="31" spans="2:2" x14ac:dyDescent="0.2">
      <c r="B31" s="134"/>
    </row>
    <row r="32" spans="2:2" x14ac:dyDescent="0.2">
      <c r="B32" s="134"/>
    </row>
    <row r="33" spans="2:2" x14ac:dyDescent="0.2">
      <c r="B33" s="134"/>
    </row>
    <row r="34" spans="2:2" x14ac:dyDescent="0.2">
      <c r="B34" s="134"/>
    </row>
    <row r="35" spans="2:2" x14ac:dyDescent="0.2">
      <c r="B35" s="134"/>
    </row>
    <row r="36" spans="2:2" x14ac:dyDescent="0.2">
      <c r="B36" s="134"/>
    </row>
    <row r="37" spans="2:2" x14ac:dyDescent="0.2">
      <c r="B37" s="134"/>
    </row>
    <row r="38" spans="2:2" x14ac:dyDescent="0.2">
      <c r="B38" s="134"/>
    </row>
    <row r="39" spans="2:2" x14ac:dyDescent="0.2">
      <c r="B39" s="134"/>
    </row>
    <row r="40" spans="2:2" x14ac:dyDescent="0.2">
      <c r="B40" s="134"/>
    </row>
    <row r="41" spans="2:2" x14ac:dyDescent="0.2">
      <c r="B41" s="134"/>
    </row>
    <row r="42" spans="2:2" x14ac:dyDescent="0.2">
      <c r="B42" s="134"/>
    </row>
    <row r="43" spans="2:2" x14ac:dyDescent="0.2">
      <c r="B43" s="134"/>
    </row>
    <row r="44" spans="2:2" x14ac:dyDescent="0.2">
      <c r="B44" s="134"/>
    </row>
    <row r="45" spans="2:2" x14ac:dyDescent="0.2">
      <c r="B45" s="134"/>
    </row>
    <row r="46" spans="2:2" x14ac:dyDescent="0.2">
      <c r="B46" s="134"/>
    </row>
    <row r="47" spans="2:2" x14ac:dyDescent="0.2">
      <c r="B47" s="134"/>
    </row>
    <row r="48" spans="2:2" x14ac:dyDescent="0.2">
      <c r="B48" s="134"/>
    </row>
    <row r="49" spans="2:2" x14ac:dyDescent="0.2">
      <c r="B49" s="134"/>
    </row>
    <row r="50" spans="2:2" x14ac:dyDescent="0.2">
      <c r="B50" s="134"/>
    </row>
    <row r="51" spans="2:2" x14ac:dyDescent="0.2">
      <c r="B51" s="134"/>
    </row>
    <row r="52" spans="2:2" x14ac:dyDescent="0.2">
      <c r="B52" s="134"/>
    </row>
    <row r="53" spans="2:2" x14ac:dyDescent="0.2">
      <c r="B53" s="134"/>
    </row>
    <row r="54" spans="2:2" x14ac:dyDescent="0.2">
      <c r="B54" s="134"/>
    </row>
    <row r="55" spans="2:2" x14ac:dyDescent="0.2">
      <c r="B55" s="134"/>
    </row>
    <row r="56" spans="2:2" x14ac:dyDescent="0.2">
      <c r="B56" s="134"/>
    </row>
    <row r="57" spans="2:2" x14ac:dyDescent="0.2">
      <c r="B57" s="134"/>
    </row>
    <row r="58" spans="2:2" x14ac:dyDescent="0.2">
      <c r="B58" s="134"/>
    </row>
    <row r="59" spans="2:2" x14ac:dyDescent="0.2">
      <c r="B59" s="134"/>
    </row>
    <row r="60" spans="2:2" x14ac:dyDescent="0.2">
      <c r="B60" s="134"/>
    </row>
    <row r="61" spans="2:2" x14ac:dyDescent="0.2">
      <c r="B61" s="134"/>
    </row>
    <row r="62" spans="2:2" x14ac:dyDescent="0.2">
      <c r="B62" s="134"/>
    </row>
    <row r="63" spans="2:2" x14ac:dyDescent="0.2">
      <c r="B63" s="134"/>
    </row>
    <row r="64" spans="2:2" x14ac:dyDescent="0.2">
      <c r="B64" s="134"/>
    </row>
    <row r="65" spans="2:2" x14ac:dyDescent="0.2">
      <c r="B65" s="134"/>
    </row>
    <row r="66" spans="2:2" x14ac:dyDescent="0.2">
      <c r="B66" s="134"/>
    </row>
    <row r="67" spans="2:2" x14ac:dyDescent="0.2">
      <c r="B67" s="134"/>
    </row>
    <row r="68" spans="2:2" x14ac:dyDescent="0.2">
      <c r="B68" s="134"/>
    </row>
    <row r="69" spans="2:2" x14ac:dyDescent="0.2">
      <c r="B69" s="134"/>
    </row>
    <row r="70" spans="2:2" x14ac:dyDescent="0.2">
      <c r="B70" s="134"/>
    </row>
    <row r="71" spans="2:2" x14ac:dyDescent="0.2">
      <c r="B71" s="134"/>
    </row>
    <row r="72" spans="2:2" x14ac:dyDescent="0.2">
      <c r="B72" s="134"/>
    </row>
    <row r="73" spans="2:2" x14ac:dyDescent="0.2">
      <c r="B73" s="134"/>
    </row>
    <row r="74" spans="2:2" x14ac:dyDescent="0.2">
      <c r="B74" s="134"/>
    </row>
    <row r="75" spans="2:2" x14ac:dyDescent="0.2">
      <c r="B75" s="134"/>
    </row>
    <row r="76" spans="2:2" x14ac:dyDescent="0.2">
      <c r="B76" s="134"/>
    </row>
    <row r="77" spans="2:2" x14ac:dyDescent="0.2">
      <c r="B77" s="134"/>
    </row>
    <row r="78" spans="2:2" x14ac:dyDescent="0.2">
      <c r="B78" s="134"/>
    </row>
    <row r="79" spans="2:2" x14ac:dyDescent="0.2">
      <c r="B79" s="134"/>
    </row>
    <row r="80" spans="2:2" x14ac:dyDescent="0.2">
      <c r="B80" s="134"/>
    </row>
    <row r="81" spans="2:2" x14ac:dyDescent="0.2">
      <c r="B81" s="134"/>
    </row>
    <row r="82" spans="2:2" x14ac:dyDescent="0.2">
      <c r="B82" s="134"/>
    </row>
    <row r="83" spans="2:2" x14ac:dyDescent="0.2">
      <c r="B83" s="134"/>
    </row>
    <row r="84" spans="2:2" x14ac:dyDescent="0.2">
      <c r="B84" s="134"/>
    </row>
    <row r="85" spans="2:2" x14ac:dyDescent="0.2">
      <c r="B85" s="134"/>
    </row>
    <row r="86" spans="2:2" x14ac:dyDescent="0.2">
      <c r="B86" s="134"/>
    </row>
    <row r="87" spans="2:2" x14ac:dyDescent="0.2">
      <c r="B87" s="134"/>
    </row>
    <row r="88" spans="2:2" x14ac:dyDescent="0.2">
      <c r="B88" s="134"/>
    </row>
    <row r="89" spans="2:2" x14ac:dyDescent="0.2">
      <c r="B89" s="134"/>
    </row>
    <row r="90" spans="2:2" x14ac:dyDescent="0.2">
      <c r="B90" s="134"/>
    </row>
    <row r="91" spans="2:2" x14ac:dyDescent="0.2">
      <c r="B91" s="134"/>
    </row>
    <row r="92" spans="2:2" x14ac:dyDescent="0.2">
      <c r="B92" s="134"/>
    </row>
    <row r="93" spans="2:2" x14ac:dyDescent="0.2">
      <c r="B93" s="134"/>
    </row>
    <row r="94" spans="2:2" x14ac:dyDescent="0.2">
      <c r="B94" s="134"/>
    </row>
    <row r="95" spans="2:2" x14ac:dyDescent="0.2">
      <c r="B95" s="134"/>
    </row>
    <row r="96" spans="2:2" x14ac:dyDescent="0.2">
      <c r="B96" s="134"/>
    </row>
    <row r="97" spans="2:2" x14ac:dyDescent="0.2">
      <c r="B97" s="134"/>
    </row>
    <row r="98" spans="2:2" x14ac:dyDescent="0.2">
      <c r="B98" s="134"/>
    </row>
    <row r="99" spans="2:2" x14ac:dyDescent="0.2">
      <c r="B99" s="134"/>
    </row>
    <row r="100" spans="2:2" x14ac:dyDescent="0.2">
      <c r="B100" s="134"/>
    </row>
    <row r="101" spans="2:2" x14ac:dyDescent="0.2">
      <c r="B101" s="134"/>
    </row>
    <row r="102" spans="2:2" x14ac:dyDescent="0.2">
      <c r="B102" s="134"/>
    </row>
    <row r="103" spans="2:2" x14ac:dyDescent="0.2">
      <c r="B103" s="134"/>
    </row>
    <row r="104" spans="2:2" x14ac:dyDescent="0.2">
      <c r="B104" s="134"/>
    </row>
    <row r="105" spans="2:2" x14ac:dyDescent="0.2">
      <c r="B105" s="134"/>
    </row>
    <row r="106" spans="2:2" x14ac:dyDescent="0.2">
      <c r="B106" s="134"/>
    </row>
    <row r="107" spans="2:2" x14ac:dyDescent="0.2">
      <c r="B107" s="134"/>
    </row>
    <row r="108" spans="2:2" x14ac:dyDescent="0.2">
      <c r="B108" s="134"/>
    </row>
    <row r="109" spans="2:2" x14ac:dyDescent="0.2">
      <c r="B109" s="134"/>
    </row>
    <row r="110" spans="2:2" x14ac:dyDescent="0.2">
      <c r="B110" s="134"/>
    </row>
    <row r="111" spans="2:2" x14ac:dyDescent="0.2">
      <c r="B111" s="134"/>
    </row>
    <row r="112" spans="2:2" x14ac:dyDescent="0.2">
      <c r="B112" s="134"/>
    </row>
    <row r="113" spans="2:2" x14ac:dyDescent="0.2">
      <c r="B113" s="134"/>
    </row>
    <row r="114" spans="2:2" x14ac:dyDescent="0.2">
      <c r="B114" s="134"/>
    </row>
    <row r="115" spans="2:2" x14ac:dyDescent="0.2">
      <c r="B115" s="134"/>
    </row>
    <row r="116" spans="2:2" x14ac:dyDescent="0.2">
      <c r="B116" s="134"/>
    </row>
    <row r="117" spans="2:2" x14ac:dyDescent="0.2">
      <c r="B117" s="134"/>
    </row>
    <row r="118" spans="2:2" x14ac:dyDescent="0.2">
      <c r="B118" s="134"/>
    </row>
    <row r="119" spans="2:2" x14ac:dyDescent="0.2">
      <c r="B119" s="134"/>
    </row>
    <row r="120" spans="2:2" x14ac:dyDescent="0.2">
      <c r="B120" s="134"/>
    </row>
    <row r="121" spans="2:2" x14ac:dyDescent="0.2">
      <c r="B121" s="134"/>
    </row>
    <row r="122" spans="2:2" x14ac:dyDescent="0.2">
      <c r="B122" s="134"/>
    </row>
    <row r="123" spans="2:2" x14ac:dyDescent="0.2">
      <c r="B123" s="134"/>
    </row>
    <row r="124" spans="2:2" x14ac:dyDescent="0.2">
      <c r="B124" s="134"/>
    </row>
    <row r="125" spans="2:2" x14ac:dyDescent="0.2">
      <c r="B125" s="134"/>
    </row>
    <row r="126" spans="2:2" x14ac:dyDescent="0.2">
      <c r="B126" s="134"/>
    </row>
    <row r="127" spans="2:2" x14ac:dyDescent="0.2">
      <c r="B127" s="134"/>
    </row>
    <row r="128" spans="2:2" x14ac:dyDescent="0.2">
      <c r="B128" s="134"/>
    </row>
    <row r="129" spans="2:2" x14ac:dyDescent="0.2">
      <c r="B129" s="134"/>
    </row>
    <row r="130" spans="2:2" x14ac:dyDescent="0.2">
      <c r="B130" s="134"/>
    </row>
    <row r="131" spans="2:2" x14ac:dyDescent="0.2">
      <c r="B131" s="134"/>
    </row>
    <row r="132" spans="2:2" x14ac:dyDescent="0.2">
      <c r="B132" s="134"/>
    </row>
    <row r="133" spans="2:2" x14ac:dyDescent="0.2">
      <c r="B133" s="134"/>
    </row>
    <row r="134" spans="2:2" x14ac:dyDescent="0.2">
      <c r="B134" s="134"/>
    </row>
    <row r="135" spans="2:2" x14ac:dyDescent="0.2">
      <c r="B135" s="134"/>
    </row>
    <row r="136" spans="2:2" x14ac:dyDescent="0.2">
      <c r="B136" s="134"/>
    </row>
    <row r="137" spans="2:2" x14ac:dyDescent="0.2">
      <c r="B137" s="134"/>
    </row>
    <row r="138" spans="2:2" x14ac:dyDescent="0.2">
      <c r="B138" s="134"/>
    </row>
    <row r="139" spans="2:2" x14ac:dyDescent="0.2">
      <c r="B139" s="134"/>
    </row>
    <row r="140" spans="2:2" x14ac:dyDescent="0.2">
      <c r="B140" s="134"/>
    </row>
    <row r="141" spans="2:2" x14ac:dyDescent="0.2">
      <c r="B141" s="134"/>
    </row>
    <row r="142" spans="2:2" x14ac:dyDescent="0.2">
      <c r="B142" s="134"/>
    </row>
    <row r="143" spans="2:2" x14ac:dyDescent="0.2">
      <c r="B143" s="134"/>
    </row>
    <row r="144" spans="2:2" x14ac:dyDescent="0.2">
      <c r="B144" s="134"/>
    </row>
    <row r="145" spans="2:2" x14ac:dyDescent="0.2">
      <c r="B145" s="134"/>
    </row>
    <row r="146" spans="2:2" x14ac:dyDescent="0.2">
      <c r="B146" s="134"/>
    </row>
    <row r="147" spans="2:2" x14ac:dyDescent="0.2">
      <c r="B147" s="134"/>
    </row>
    <row r="148" spans="2:2" x14ac:dyDescent="0.2">
      <c r="B148" s="134"/>
    </row>
    <row r="149" spans="2:2" x14ac:dyDescent="0.2">
      <c r="B149" s="134"/>
    </row>
    <row r="150" spans="2:2" x14ac:dyDescent="0.2">
      <c r="B150" s="134"/>
    </row>
    <row r="151" spans="2:2" x14ac:dyDescent="0.2">
      <c r="B151" s="134"/>
    </row>
    <row r="152" spans="2:2" x14ac:dyDescent="0.2">
      <c r="B152" s="134"/>
    </row>
    <row r="153" spans="2:2" x14ac:dyDescent="0.2">
      <c r="B153" s="134"/>
    </row>
    <row r="154" spans="2:2" x14ac:dyDescent="0.2">
      <c r="B154" s="134"/>
    </row>
    <row r="155" spans="2:2" x14ac:dyDescent="0.2">
      <c r="B155" s="134"/>
    </row>
    <row r="156" spans="2:2" x14ac:dyDescent="0.2">
      <c r="B156" s="134"/>
    </row>
    <row r="157" spans="2:2" x14ac:dyDescent="0.2">
      <c r="B157" s="134"/>
    </row>
    <row r="158" spans="2:2" x14ac:dyDescent="0.2">
      <c r="B158" s="134"/>
    </row>
    <row r="159" spans="2:2" x14ac:dyDescent="0.2">
      <c r="B159" s="134"/>
    </row>
    <row r="160" spans="2:2" x14ac:dyDescent="0.2">
      <c r="B160" s="134"/>
    </row>
    <row r="161" spans="2:2" x14ac:dyDescent="0.2">
      <c r="B161" s="134"/>
    </row>
    <row r="162" spans="2:2" x14ac:dyDescent="0.2">
      <c r="B162" s="134"/>
    </row>
    <row r="163" spans="2:2" x14ac:dyDescent="0.2">
      <c r="B163" s="134"/>
    </row>
    <row r="164" spans="2:2" x14ac:dyDescent="0.2">
      <c r="B164" s="134"/>
    </row>
    <row r="165" spans="2:2" x14ac:dyDescent="0.2">
      <c r="B165" s="134"/>
    </row>
    <row r="166" spans="2:2" x14ac:dyDescent="0.2">
      <c r="B166" s="134"/>
    </row>
    <row r="167" spans="2:2" x14ac:dyDescent="0.2">
      <c r="B167" s="134"/>
    </row>
    <row r="168" spans="2:2" x14ac:dyDescent="0.2">
      <c r="B168" s="134"/>
    </row>
    <row r="169" spans="2:2" x14ac:dyDescent="0.2">
      <c r="B169" s="134"/>
    </row>
    <row r="170" spans="2:2" x14ac:dyDescent="0.2">
      <c r="B170" s="134"/>
    </row>
    <row r="171" spans="2:2" x14ac:dyDescent="0.2">
      <c r="B171" s="134"/>
    </row>
    <row r="172" spans="2:2" x14ac:dyDescent="0.2">
      <c r="B172" s="134"/>
    </row>
    <row r="173" spans="2:2" x14ac:dyDescent="0.2">
      <c r="B173" s="134"/>
    </row>
    <row r="174" spans="2:2" x14ac:dyDescent="0.2">
      <c r="B174" s="134"/>
    </row>
    <row r="175" spans="2:2" x14ac:dyDescent="0.2">
      <c r="B175" s="134"/>
    </row>
    <row r="176" spans="2:2" x14ac:dyDescent="0.2">
      <c r="B176" s="134"/>
    </row>
    <row r="177" spans="2:2" x14ac:dyDescent="0.2">
      <c r="B177" s="134"/>
    </row>
    <row r="178" spans="2:2" x14ac:dyDescent="0.2">
      <c r="B178" s="134"/>
    </row>
    <row r="179" spans="2:2" x14ac:dyDescent="0.2">
      <c r="B179" s="134"/>
    </row>
    <row r="180" spans="2:2" x14ac:dyDescent="0.2">
      <c r="B180" s="134"/>
    </row>
    <row r="181" spans="2:2" x14ac:dyDescent="0.2">
      <c r="B181" s="134"/>
    </row>
    <row r="182" spans="2:2" x14ac:dyDescent="0.2">
      <c r="B182" s="134"/>
    </row>
    <row r="183" spans="2:2" x14ac:dyDescent="0.2">
      <c r="B183" s="134"/>
    </row>
    <row r="184" spans="2:2" x14ac:dyDescent="0.2">
      <c r="B184" s="134"/>
    </row>
    <row r="185" spans="2:2" x14ac:dyDescent="0.2">
      <c r="B185" s="134"/>
    </row>
    <row r="186" spans="2:2" x14ac:dyDescent="0.2">
      <c r="B186" s="134"/>
    </row>
    <row r="187" spans="2:2" x14ac:dyDescent="0.2">
      <c r="B187" s="134"/>
    </row>
    <row r="188" spans="2:2" x14ac:dyDescent="0.2">
      <c r="B188" s="134"/>
    </row>
    <row r="189" spans="2:2" x14ac:dyDescent="0.2">
      <c r="B189" s="134"/>
    </row>
    <row r="190" spans="2:2" x14ac:dyDescent="0.2">
      <c r="B190" s="134"/>
    </row>
    <row r="191" spans="2:2" x14ac:dyDescent="0.2">
      <c r="B191" s="134"/>
    </row>
    <row r="192" spans="2:2" x14ac:dyDescent="0.2">
      <c r="B192" s="134"/>
    </row>
    <row r="193" spans="2:2" x14ac:dyDescent="0.2">
      <c r="B193" s="134"/>
    </row>
    <row r="194" spans="2:2" x14ac:dyDescent="0.2">
      <c r="B194" s="134"/>
    </row>
    <row r="195" spans="2:2" x14ac:dyDescent="0.2">
      <c r="B195" s="134"/>
    </row>
    <row r="196" spans="2:2" x14ac:dyDescent="0.2">
      <c r="B196" s="134"/>
    </row>
    <row r="197" spans="2:2" x14ac:dyDescent="0.2">
      <c r="B197" s="134"/>
    </row>
    <row r="198" spans="2:2" x14ac:dyDescent="0.2">
      <c r="B198" s="134"/>
    </row>
    <row r="199" spans="2:2" x14ac:dyDescent="0.2">
      <c r="B199" s="134"/>
    </row>
    <row r="200" spans="2:2" x14ac:dyDescent="0.2">
      <c r="B200" s="134"/>
    </row>
    <row r="201" spans="2:2" x14ac:dyDescent="0.2">
      <c r="B201" s="134"/>
    </row>
    <row r="202" spans="2:2" x14ac:dyDescent="0.2">
      <c r="B202" s="134"/>
    </row>
    <row r="203" spans="2:2" x14ac:dyDescent="0.2">
      <c r="B203" s="134"/>
    </row>
    <row r="204" spans="2:2" x14ac:dyDescent="0.2">
      <c r="B204" s="134"/>
    </row>
    <row r="205" spans="2:2" x14ac:dyDescent="0.2">
      <c r="B205" s="134"/>
    </row>
    <row r="206" spans="2:2" x14ac:dyDescent="0.2">
      <c r="B206" s="134"/>
    </row>
    <row r="207" spans="2:2" x14ac:dyDescent="0.2">
      <c r="B207" s="134"/>
    </row>
    <row r="208" spans="2:2" x14ac:dyDescent="0.2">
      <c r="B208" s="134"/>
    </row>
    <row r="209" spans="2:2" x14ac:dyDescent="0.2">
      <c r="B209" s="134"/>
    </row>
    <row r="210" spans="2:2" x14ac:dyDescent="0.2">
      <c r="B210" s="134"/>
    </row>
    <row r="211" spans="2:2" x14ac:dyDescent="0.2">
      <c r="B211" s="134"/>
    </row>
    <row r="212" spans="2:2" x14ac:dyDescent="0.2">
      <c r="B212" s="134"/>
    </row>
    <row r="213" spans="2:2" x14ac:dyDescent="0.2">
      <c r="B213" s="134"/>
    </row>
    <row r="214" spans="2:2" x14ac:dyDescent="0.2">
      <c r="B214" s="134"/>
    </row>
    <row r="215" spans="2:2" x14ac:dyDescent="0.2">
      <c r="B215" s="134"/>
    </row>
    <row r="216" spans="2:2" x14ac:dyDescent="0.2">
      <c r="B216" s="134"/>
    </row>
    <row r="217" spans="2:2" x14ac:dyDescent="0.2">
      <c r="B217" s="134"/>
    </row>
    <row r="218" spans="2:2" x14ac:dyDescent="0.2">
      <c r="B218" s="134"/>
    </row>
    <row r="219" spans="2:2" x14ac:dyDescent="0.2">
      <c r="B219" s="134"/>
    </row>
    <row r="220" spans="2:2" x14ac:dyDescent="0.2">
      <c r="B220" s="134"/>
    </row>
    <row r="221" spans="2:2" x14ac:dyDescent="0.2">
      <c r="B221" s="134"/>
    </row>
    <row r="222" spans="2:2" x14ac:dyDescent="0.2">
      <c r="B222" s="134"/>
    </row>
    <row r="223" spans="2:2" x14ac:dyDescent="0.2">
      <c r="B223" s="134"/>
    </row>
    <row r="224" spans="2:2" x14ac:dyDescent="0.2">
      <c r="B224" s="134"/>
    </row>
    <row r="225" spans="2:2" x14ac:dyDescent="0.2">
      <c r="B225" s="134"/>
    </row>
    <row r="226" spans="2:2" x14ac:dyDescent="0.2">
      <c r="B226" s="134"/>
    </row>
    <row r="227" spans="2:2" x14ac:dyDescent="0.2">
      <c r="B227" s="134"/>
    </row>
    <row r="228" spans="2:2" x14ac:dyDescent="0.2">
      <c r="B228" s="134"/>
    </row>
    <row r="229" spans="2:2" x14ac:dyDescent="0.2">
      <c r="B229" s="134"/>
    </row>
    <row r="230" spans="2:2" x14ac:dyDescent="0.2">
      <c r="B230" s="134"/>
    </row>
    <row r="231" spans="2:2" x14ac:dyDescent="0.2">
      <c r="B231" s="134"/>
    </row>
    <row r="232" spans="2:2" x14ac:dyDescent="0.2">
      <c r="B232" s="134"/>
    </row>
    <row r="233" spans="2:2" x14ac:dyDescent="0.2">
      <c r="B233" s="134"/>
    </row>
    <row r="234" spans="2:2" x14ac:dyDescent="0.2">
      <c r="B234" s="134"/>
    </row>
    <row r="235" spans="2:2" x14ac:dyDescent="0.2">
      <c r="B235" s="134"/>
    </row>
    <row r="236" spans="2:2" x14ac:dyDescent="0.2">
      <c r="B236" s="134"/>
    </row>
    <row r="237" spans="2:2" x14ac:dyDescent="0.2">
      <c r="B237" s="134"/>
    </row>
    <row r="238" spans="2:2" x14ac:dyDescent="0.2">
      <c r="B238" s="134"/>
    </row>
    <row r="239" spans="2:2" x14ac:dyDescent="0.2">
      <c r="B239" s="134"/>
    </row>
    <row r="240" spans="2:2" x14ac:dyDescent="0.2">
      <c r="B240" s="134"/>
    </row>
    <row r="241" spans="2:2" x14ac:dyDescent="0.2">
      <c r="B241" s="134"/>
    </row>
    <row r="242" spans="2:2" x14ac:dyDescent="0.2">
      <c r="B242" s="134"/>
    </row>
    <row r="243" spans="2:2" x14ac:dyDescent="0.2">
      <c r="B243" s="134"/>
    </row>
    <row r="244" spans="2:2" x14ac:dyDescent="0.2">
      <c r="B244" s="134"/>
    </row>
    <row r="245" spans="2:2" x14ac:dyDescent="0.2">
      <c r="B245" s="134"/>
    </row>
    <row r="246" spans="2:2" x14ac:dyDescent="0.2">
      <c r="B246" s="134"/>
    </row>
    <row r="247" spans="2:2" x14ac:dyDescent="0.2">
      <c r="B247" s="134"/>
    </row>
    <row r="248" spans="2:2" x14ac:dyDescent="0.2">
      <c r="B248" s="134"/>
    </row>
    <row r="249" spans="2:2" x14ac:dyDescent="0.2">
      <c r="B249" s="134"/>
    </row>
    <row r="250" spans="2:2" x14ac:dyDescent="0.2">
      <c r="B250" s="134"/>
    </row>
    <row r="251" spans="2:2" x14ac:dyDescent="0.2">
      <c r="B251" s="134"/>
    </row>
    <row r="252" spans="2:2" x14ac:dyDescent="0.2">
      <c r="B252" s="134"/>
    </row>
    <row r="253" spans="2:2" x14ac:dyDescent="0.2">
      <c r="B253" s="134"/>
    </row>
    <row r="254" spans="2:2" x14ac:dyDescent="0.2">
      <c r="B254" s="134"/>
    </row>
    <row r="255" spans="2:2" x14ac:dyDescent="0.2">
      <c r="B255" s="134"/>
    </row>
    <row r="256" spans="2:2" x14ac:dyDescent="0.2">
      <c r="B256" s="134"/>
    </row>
    <row r="257" spans="2:2" x14ac:dyDescent="0.2">
      <c r="B257" s="134"/>
    </row>
    <row r="258" spans="2:2" x14ac:dyDescent="0.2">
      <c r="B258" s="134"/>
    </row>
    <row r="259" spans="2:2" x14ac:dyDescent="0.2">
      <c r="B259" s="134"/>
    </row>
    <row r="260" spans="2:2" x14ac:dyDescent="0.2">
      <c r="B260" s="13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11DB5-A698-43C9-A8C4-FFB3F56F3217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18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135" customFormat="1" ht="33" customHeight="1" x14ac:dyDescent="0.2">
      <c r="B4" s="136" t="str">
        <f>oknCompanyName</f>
        <v>Jamaica Tax Invoice Template</v>
      </c>
      <c r="C4" s="137"/>
      <c r="D4" s="138"/>
      <c r="E4" s="139"/>
      <c r="F4" s="140"/>
      <c r="G4" s="140"/>
      <c r="H4" s="140"/>
      <c r="I4" s="140"/>
      <c r="J4" s="199" t="s">
        <v>123</v>
      </c>
      <c r="K4" s="199"/>
      <c r="L4" s="199"/>
      <c r="M4" s="199"/>
      <c r="N4" s="139"/>
      <c r="O4" s="139"/>
      <c r="P4" s="139"/>
      <c r="Q4" s="13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28" t="s">
        <v>30</v>
      </c>
      <c r="K8" s="127"/>
    </row>
    <row r="9" spans="1:31" ht="11.25" customHeight="1" x14ac:dyDescent="0.2">
      <c r="B9" s="29" t="s">
        <v>28</v>
      </c>
      <c r="C9" s="129"/>
    </row>
    <row r="10" spans="1:31" x14ac:dyDescent="0.2">
      <c r="B10" s="29" t="s">
        <v>29</v>
      </c>
      <c r="C10" s="129"/>
    </row>
    <row r="11" spans="1:31" ht="4.5" customHeight="1" x14ac:dyDescent="0.2"/>
    <row r="12" spans="1:31" s="7" customFormat="1" ht="15.75" customHeight="1" x14ac:dyDescent="0.2">
      <c r="B12" s="141" t="s">
        <v>50</v>
      </c>
      <c r="C12" s="142" t="s">
        <v>27</v>
      </c>
      <c r="D12" s="141" t="s">
        <v>51</v>
      </c>
      <c r="E12" s="141" t="s">
        <v>31</v>
      </c>
      <c r="F12" s="143" t="s">
        <v>47</v>
      </c>
      <c r="G12" s="143" t="str">
        <f>oknTax1Name</f>
        <v>GCT</v>
      </c>
      <c r="H12" s="143" t="str">
        <f>oknTax2Name</f>
        <v>GST</v>
      </c>
      <c r="I12" s="143" t="s">
        <v>52</v>
      </c>
      <c r="J12" s="143" t="s">
        <v>35</v>
      </c>
      <c r="K12" s="143" t="s">
        <v>36</v>
      </c>
      <c r="L12" s="143" t="s">
        <v>32</v>
      </c>
      <c r="M12" s="143" t="s">
        <v>34</v>
      </c>
      <c r="N12" s="10" t="s">
        <v>37</v>
      </c>
      <c r="O12" s="10" t="s">
        <v>38</v>
      </c>
      <c r="P12" s="10" t="s">
        <v>39</v>
      </c>
      <c r="Q12" s="10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28E9-EF6F-4BF2-BB5F-F5F24D4E9E6B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1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4.5" customHeight="1" x14ac:dyDescent="0.2"/>
    <row r="4" spans="1:31" s="135" customFormat="1" ht="33" customHeight="1" x14ac:dyDescent="0.2">
      <c r="B4" s="135" t="str">
        <f>oknCompanyName</f>
        <v>Jamaica Tax Invoice Template</v>
      </c>
      <c r="C4" s="137"/>
      <c r="D4" s="138"/>
      <c r="E4" s="138"/>
      <c r="G4" s="200" t="s">
        <v>124</v>
      </c>
      <c r="H4" s="200"/>
      <c r="I4" s="200"/>
      <c r="L4" s="14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5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28" t="s">
        <v>30</v>
      </c>
      <c r="J8" s="16"/>
      <c r="K8" s="14"/>
      <c r="L8" s="14"/>
    </row>
    <row r="9" spans="1:31" ht="13.5" customHeight="1" x14ac:dyDescent="0.2">
      <c r="B9" s="29" t="s">
        <v>28</v>
      </c>
      <c r="C9" s="15"/>
    </row>
    <row r="10" spans="1:31" x14ac:dyDescent="0.2">
      <c r="B10" s="29" t="s">
        <v>29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3" t="s">
        <v>53</v>
      </c>
      <c r="C12" s="131" t="s">
        <v>27</v>
      </c>
      <c r="D12" s="133" t="s">
        <v>31</v>
      </c>
      <c r="E12" s="133" t="s">
        <v>54</v>
      </c>
      <c r="F12" s="133" t="s">
        <v>7</v>
      </c>
      <c r="G12" s="146" t="s">
        <v>6</v>
      </c>
      <c r="H12" s="146" t="s">
        <v>55</v>
      </c>
      <c r="I12" s="146" t="s">
        <v>56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15BB8-3DFA-4357-8364-EA4C17B071CD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18" customWidth="1"/>
    <col min="4" max="4" width="10" style="147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148" customFormat="1" ht="33" customHeight="1" x14ac:dyDescent="0.3">
      <c r="B4" s="135" t="str">
        <f>oknCompanyName</f>
        <v>Jamaica Tax Invoice Template</v>
      </c>
      <c r="C4" s="149"/>
      <c r="D4" s="150"/>
      <c r="E4" s="151"/>
      <c r="F4" s="199" t="s">
        <v>125</v>
      </c>
      <c r="G4" s="199"/>
      <c r="H4" s="199"/>
    </row>
    <row r="5" spans="1:31" x14ac:dyDescent="0.2">
      <c r="B5" s="4" t="str">
        <f>oknCompanyAddress</f>
        <v>Street Address</v>
      </c>
      <c r="D5" s="152"/>
      <c r="E5" s="18"/>
    </row>
    <row r="6" spans="1:31" x14ac:dyDescent="0.2">
      <c r="B6" s="4" t="str">
        <f>oknCompanyCityStateZip</f>
        <v>City, ST  ZIP Code</v>
      </c>
      <c r="D6" s="152"/>
      <c r="E6" s="18"/>
    </row>
    <row r="7" spans="1:31" x14ac:dyDescent="0.2">
      <c r="B7" s="4" t="str">
        <f>oknCompanyContact</f>
        <v>Phone Number,Web Address, etc.</v>
      </c>
      <c r="D7" s="152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40</v>
      </c>
      <c r="C10" s="4"/>
      <c r="F10" s="201" t="s">
        <v>126</v>
      </c>
      <c r="G10" s="202"/>
      <c r="H10" s="27">
        <v>0</v>
      </c>
    </row>
    <row r="11" spans="1:31" ht="15.75" customHeight="1" x14ac:dyDescent="0.2">
      <c r="B11" s="6" t="s">
        <v>41</v>
      </c>
      <c r="C11" s="4"/>
      <c r="F11" s="203" t="s">
        <v>127</v>
      </c>
      <c r="G11" s="204"/>
      <c r="H11" s="153">
        <v>0</v>
      </c>
    </row>
    <row r="12" spans="1:31" ht="15.75" customHeight="1" x14ac:dyDescent="0.2">
      <c r="B12" s="6" t="s">
        <v>42</v>
      </c>
      <c r="C12" s="67"/>
      <c r="F12" s="205" t="s">
        <v>128</v>
      </c>
      <c r="G12" s="206"/>
      <c r="H12" s="28"/>
    </row>
    <row r="13" spans="1:31" ht="15.75" customHeight="1" x14ac:dyDescent="0.2">
      <c r="B13" s="6" t="s">
        <v>43</v>
      </c>
      <c r="C13" s="4"/>
    </row>
    <row r="14" spans="1:31" ht="15.75" customHeight="1" x14ac:dyDescent="0.2">
      <c r="B14" s="6" t="s">
        <v>45</v>
      </c>
      <c r="C14" s="4"/>
      <c r="F14" s="201" t="s">
        <v>129</v>
      </c>
      <c r="G14" s="202"/>
      <c r="H14" s="27">
        <v>0</v>
      </c>
    </row>
    <row r="15" spans="1:31" ht="15.75" customHeight="1" x14ac:dyDescent="0.2">
      <c r="B15" s="6" t="s">
        <v>44</v>
      </c>
      <c r="C15" s="4"/>
      <c r="F15" s="154" t="s">
        <v>130</v>
      </c>
      <c r="G15" s="155"/>
      <c r="H15" s="28">
        <v>0</v>
      </c>
    </row>
    <row r="16" spans="1:31" ht="3" customHeight="1" x14ac:dyDescent="0.2"/>
    <row r="17" spans="2:8" ht="15.75" customHeight="1" x14ac:dyDescent="0.2">
      <c r="B17" s="25" t="s">
        <v>66</v>
      </c>
    </row>
    <row r="18" spans="2:8" ht="15.75" customHeight="1" x14ac:dyDescent="0.2">
      <c r="B18" s="6" t="s">
        <v>28</v>
      </c>
      <c r="C18" s="19"/>
    </row>
    <row r="19" spans="2:8" ht="15.75" customHeight="1" x14ac:dyDescent="0.2">
      <c r="B19" s="6" t="s">
        <v>29</v>
      </c>
      <c r="C19" s="19"/>
    </row>
    <row r="20" spans="2:8" ht="12" customHeight="1" x14ac:dyDescent="0.2"/>
    <row r="21" spans="2:8" ht="15.75" customHeight="1" x14ac:dyDescent="0.2">
      <c r="B21" s="131" t="s">
        <v>131</v>
      </c>
      <c r="C21" s="131" t="s">
        <v>132</v>
      </c>
      <c r="D21" s="156" t="s">
        <v>133</v>
      </c>
      <c r="E21" s="131" t="s">
        <v>134</v>
      </c>
      <c r="F21" s="131" t="s">
        <v>135</v>
      </c>
      <c r="G21" s="146" t="s">
        <v>136</v>
      </c>
      <c r="H21" s="146" t="s">
        <v>137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6AD86-68B9-4EB1-B3B5-1E1279314EBE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18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135" customFormat="1" ht="33" customHeight="1" x14ac:dyDescent="0.2">
      <c r="B4" s="136" t="str">
        <f>oknCompanyName</f>
        <v>Jamaica Tax Invoice Template</v>
      </c>
      <c r="C4" s="137"/>
      <c r="D4" s="139"/>
      <c r="E4" s="139"/>
      <c r="F4" s="140"/>
      <c r="G4" s="140"/>
      <c r="H4" s="140"/>
      <c r="I4" s="140"/>
      <c r="J4" s="199" t="s">
        <v>138</v>
      </c>
      <c r="K4" s="199"/>
      <c r="L4" s="199"/>
      <c r="M4" s="199"/>
      <c r="N4" s="13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2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27"/>
    </row>
    <row r="9" spans="1:31" ht="12.75" customHeight="1" x14ac:dyDescent="0.2">
      <c r="B9" s="128" t="s">
        <v>30</v>
      </c>
    </row>
    <row r="10" spans="1:31" ht="12.75" customHeight="1" x14ac:dyDescent="0.2">
      <c r="B10" s="29" t="s">
        <v>28</v>
      </c>
      <c r="C10" s="15"/>
    </row>
    <row r="11" spans="1:31" ht="12.75" customHeight="1" x14ac:dyDescent="0.2">
      <c r="B11" s="29" t="s">
        <v>29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3" t="s">
        <v>39</v>
      </c>
      <c r="C14" s="131" t="s">
        <v>27</v>
      </c>
      <c r="D14" s="133" t="s">
        <v>38</v>
      </c>
      <c r="E14" s="133" t="s">
        <v>31</v>
      </c>
      <c r="F14" s="132" t="s">
        <v>47</v>
      </c>
      <c r="G14" s="132" t="str">
        <f>oknTax1Name</f>
        <v>GCT</v>
      </c>
      <c r="H14" s="132" t="str">
        <f>oknTax2Name</f>
        <v>GST</v>
      </c>
      <c r="I14" s="132" t="s">
        <v>33</v>
      </c>
      <c r="J14" s="132" t="s">
        <v>34</v>
      </c>
      <c r="K14" s="132" t="s">
        <v>35</v>
      </c>
      <c r="L14" s="132" t="s">
        <v>32</v>
      </c>
      <c r="M14" s="132" t="s">
        <v>36</v>
      </c>
      <c r="N14" s="10" t="s">
        <v>37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449A3-6D52-4D9D-932C-9EFD6D943807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18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3" customFormat="1" ht="3.75" customHeight="1" x14ac:dyDescent="0.2">
      <c r="C1" s="114"/>
      <c r="D1" s="115"/>
      <c r="E1" s="116"/>
      <c r="H1" s="115"/>
      <c r="I1" s="115"/>
      <c r="J1" s="115"/>
      <c r="K1" s="115"/>
      <c r="L1" s="115"/>
      <c r="M1" s="115"/>
      <c r="N1" s="115"/>
      <c r="O1" s="116"/>
      <c r="P1" s="116"/>
    </row>
    <row r="2" spans="1:31" s="117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135" customFormat="1" ht="33" customHeight="1" x14ac:dyDescent="0.2">
      <c r="B4" s="136" t="str">
        <f>oknCompanyName</f>
        <v>Jamaica Tax Invoice Template</v>
      </c>
      <c r="C4" s="137"/>
      <c r="D4" s="139"/>
      <c r="E4" s="140"/>
      <c r="F4" s="140"/>
      <c r="G4" s="199" t="s">
        <v>139</v>
      </c>
      <c r="H4" s="199"/>
      <c r="I4" s="199"/>
      <c r="J4" s="19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26"/>
      <c r="H6" s="12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27"/>
    </row>
    <row r="9" spans="1:31" ht="12.75" customHeight="1" x14ac:dyDescent="0.2">
      <c r="B9" s="128" t="s">
        <v>30</v>
      </c>
    </row>
    <row r="10" spans="1:31" ht="12.75" customHeight="1" x14ac:dyDescent="0.2">
      <c r="B10" s="29" t="s">
        <v>28</v>
      </c>
      <c r="C10" s="15"/>
    </row>
    <row r="11" spans="1:31" ht="12.75" customHeight="1" x14ac:dyDescent="0.2">
      <c r="B11" s="29" t="s">
        <v>29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3" t="s">
        <v>61</v>
      </c>
      <c r="C14" s="131" t="s">
        <v>27</v>
      </c>
      <c r="D14" s="133" t="s">
        <v>31</v>
      </c>
      <c r="E14" s="132" t="s">
        <v>65</v>
      </c>
      <c r="F14" s="132" t="s">
        <v>62</v>
      </c>
      <c r="G14" s="132" t="s">
        <v>63</v>
      </c>
      <c r="H14" s="132" t="s">
        <v>84</v>
      </c>
      <c r="I14" s="133" t="s">
        <v>50</v>
      </c>
      <c r="J14" s="133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9F222-7A2D-4A5B-9D74-A6A53693F48A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2" customWidth="1"/>
    <col min="2" max="2" width="76" style="92" customWidth="1"/>
    <col min="3" max="256" width="9.140625" style="85"/>
    <col min="257" max="257" width="3" style="85" customWidth="1"/>
    <col min="258" max="258" width="76" style="85" customWidth="1"/>
    <col min="259" max="512" width="9.140625" style="85"/>
    <col min="513" max="513" width="3" style="85" customWidth="1"/>
    <col min="514" max="514" width="76" style="85" customWidth="1"/>
    <col min="515" max="768" width="9.140625" style="85"/>
    <col min="769" max="769" width="3" style="85" customWidth="1"/>
    <col min="770" max="770" width="76" style="85" customWidth="1"/>
    <col min="771" max="1024" width="9.140625" style="85"/>
    <col min="1025" max="1025" width="3" style="85" customWidth="1"/>
    <col min="1026" max="1026" width="76" style="85" customWidth="1"/>
    <col min="1027" max="1280" width="9.140625" style="85"/>
    <col min="1281" max="1281" width="3" style="85" customWidth="1"/>
    <col min="1282" max="1282" width="76" style="85" customWidth="1"/>
    <col min="1283" max="1536" width="9.140625" style="85"/>
    <col min="1537" max="1537" width="3" style="85" customWidth="1"/>
    <col min="1538" max="1538" width="76" style="85" customWidth="1"/>
    <col min="1539" max="1792" width="9.140625" style="85"/>
    <col min="1793" max="1793" width="3" style="85" customWidth="1"/>
    <col min="1794" max="1794" width="76" style="85" customWidth="1"/>
    <col min="1795" max="2048" width="9.140625" style="85"/>
    <col min="2049" max="2049" width="3" style="85" customWidth="1"/>
    <col min="2050" max="2050" width="76" style="85" customWidth="1"/>
    <col min="2051" max="2304" width="9.140625" style="85"/>
    <col min="2305" max="2305" width="3" style="85" customWidth="1"/>
    <col min="2306" max="2306" width="76" style="85" customWidth="1"/>
    <col min="2307" max="2560" width="9.140625" style="85"/>
    <col min="2561" max="2561" width="3" style="85" customWidth="1"/>
    <col min="2562" max="2562" width="76" style="85" customWidth="1"/>
    <col min="2563" max="2816" width="9.140625" style="85"/>
    <col min="2817" max="2817" width="3" style="85" customWidth="1"/>
    <col min="2818" max="2818" width="76" style="85" customWidth="1"/>
    <col min="2819" max="3072" width="9.140625" style="85"/>
    <col min="3073" max="3073" width="3" style="85" customWidth="1"/>
    <col min="3074" max="3074" width="76" style="85" customWidth="1"/>
    <col min="3075" max="3328" width="9.140625" style="85"/>
    <col min="3329" max="3329" width="3" style="85" customWidth="1"/>
    <col min="3330" max="3330" width="76" style="85" customWidth="1"/>
    <col min="3331" max="3584" width="9.140625" style="85"/>
    <col min="3585" max="3585" width="3" style="85" customWidth="1"/>
    <col min="3586" max="3586" width="76" style="85" customWidth="1"/>
    <col min="3587" max="3840" width="9.140625" style="85"/>
    <col min="3841" max="3841" width="3" style="85" customWidth="1"/>
    <col min="3842" max="3842" width="76" style="85" customWidth="1"/>
    <col min="3843" max="4096" width="9.140625" style="85"/>
    <col min="4097" max="4097" width="3" style="85" customWidth="1"/>
    <col min="4098" max="4098" width="76" style="85" customWidth="1"/>
    <col min="4099" max="4352" width="9.140625" style="85"/>
    <col min="4353" max="4353" width="3" style="85" customWidth="1"/>
    <col min="4354" max="4354" width="76" style="85" customWidth="1"/>
    <col min="4355" max="4608" width="9.140625" style="85"/>
    <col min="4609" max="4609" width="3" style="85" customWidth="1"/>
    <col min="4610" max="4610" width="76" style="85" customWidth="1"/>
    <col min="4611" max="4864" width="9.140625" style="85"/>
    <col min="4865" max="4865" width="3" style="85" customWidth="1"/>
    <col min="4866" max="4866" width="76" style="85" customWidth="1"/>
    <col min="4867" max="5120" width="9.140625" style="85"/>
    <col min="5121" max="5121" width="3" style="85" customWidth="1"/>
    <col min="5122" max="5122" width="76" style="85" customWidth="1"/>
    <col min="5123" max="5376" width="9.140625" style="85"/>
    <col min="5377" max="5377" width="3" style="85" customWidth="1"/>
    <col min="5378" max="5378" width="76" style="85" customWidth="1"/>
    <col min="5379" max="5632" width="9.140625" style="85"/>
    <col min="5633" max="5633" width="3" style="85" customWidth="1"/>
    <col min="5634" max="5634" width="76" style="85" customWidth="1"/>
    <col min="5635" max="5888" width="9.140625" style="85"/>
    <col min="5889" max="5889" width="3" style="85" customWidth="1"/>
    <col min="5890" max="5890" width="76" style="85" customWidth="1"/>
    <col min="5891" max="6144" width="9.140625" style="85"/>
    <col min="6145" max="6145" width="3" style="85" customWidth="1"/>
    <col min="6146" max="6146" width="76" style="85" customWidth="1"/>
    <col min="6147" max="6400" width="9.140625" style="85"/>
    <col min="6401" max="6401" width="3" style="85" customWidth="1"/>
    <col min="6402" max="6402" width="76" style="85" customWidth="1"/>
    <col min="6403" max="6656" width="9.140625" style="85"/>
    <col min="6657" max="6657" width="3" style="85" customWidth="1"/>
    <col min="6658" max="6658" width="76" style="85" customWidth="1"/>
    <col min="6659" max="6912" width="9.140625" style="85"/>
    <col min="6913" max="6913" width="3" style="85" customWidth="1"/>
    <col min="6914" max="6914" width="76" style="85" customWidth="1"/>
    <col min="6915" max="7168" width="9.140625" style="85"/>
    <col min="7169" max="7169" width="3" style="85" customWidth="1"/>
    <col min="7170" max="7170" width="76" style="85" customWidth="1"/>
    <col min="7171" max="7424" width="9.140625" style="85"/>
    <col min="7425" max="7425" width="3" style="85" customWidth="1"/>
    <col min="7426" max="7426" width="76" style="85" customWidth="1"/>
    <col min="7427" max="7680" width="9.140625" style="85"/>
    <col min="7681" max="7681" width="3" style="85" customWidth="1"/>
    <col min="7682" max="7682" width="76" style="85" customWidth="1"/>
    <col min="7683" max="7936" width="9.140625" style="85"/>
    <col min="7937" max="7937" width="3" style="85" customWidth="1"/>
    <col min="7938" max="7938" width="76" style="85" customWidth="1"/>
    <col min="7939" max="8192" width="9.140625" style="85"/>
    <col min="8193" max="8193" width="3" style="85" customWidth="1"/>
    <col min="8194" max="8194" width="76" style="85" customWidth="1"/>
    <col min="8195" max="8448" width="9.140625" style="85"/>
    <col min="8449" max="8449" width="3" style="85" customWidth="1"/>
    <col min="8450" max="8450" width="76" style="85" customWidth="1"/>
    <col min="8451" max="8704" width="9.140625" style="85"/>
    <col min="8705" max="8705" width="3" style="85" customWidth="1"/>
    <col min="8706" max="8706" width="76" style="85" customWidth="1"/>
    <col min="8707" max="8960" width="9.140625" style="85"/>
    <col min="8961" max="8961" width="3" style="85" customWidth="1"/>
    <col min="8962" max="8962" width="76" style="85" customWidth="1"/>
    <col min="8963" max="9216" width="9.140625" style="85"/>
    <col min="9217" max="9217" width="3" style="85" customWidth="1"/>
    <col min="9218" max="9218" width="76" style="85" customWidth="1"/>
    <col min="9219" max="9472" width="9.140625" style="85"/>
    <col min="9473" max="9473" width="3" style="85" customWidth="1"/>
    <col min="9474" max="9474" width="76" style="85" customWidth="1"/>
    <col min="9475" max="9728" width="9.140625" style="85"/>
    <col min="9729" max="9729" width="3" style="85" customWidth="1"/>
    <col min="9730" max="9730" width="76" style="85" customWidth="1"/>
    <col min="9731" max="9984" width="9.140625" style="85"/>
    <col min="9985" max="9985" width="3" style="85" customWidth="1"/>
    <col min="9986" max="9986" width="76" style="85" customWidth="1"/>
    <col min="9987" max="10240" width="9.140625" style="85"/>
    <col min="10241" max="10241" width="3" style="85" customWidth="1"/>
    <col min="10242" max="10242" width="76" style="85" customWidth="1"/>
    <col min="10243" max="10496" width="9.140625" style="85"/>
    <col min="10497" max="10497" width="3" style="85" customWidth="1"/>
    <col min="10498" max="10498" width="76" style="85" customWidth="1"/>
    <col min="10499" max="10752" width="9.140625" style="85"/>
    <col min="10753" max="10753" width="3" style="85" customWidth="1"/>
    <col min="10754" max="10754" width="76" style="85" customWidth="1"/>
    <col min="10755" max="11008" width="9.140625" style="85"/>
    <col min="11009" max="11009" width="3" style="85" customWidth="1"/>
    <col min="11010" max="11010" width="76" style="85" customWidth="1"/>
    <col min="11011" max="11264" width="9.140625" style="85"/>
    <col min="11265" max="11265" width="3" style="85" customWidth="1"/>
    <col min="11266" max="11266" width="76" style="85" customWidth="1"/>
    <col min="11267" max="11520" width="9.140625" style="85"/>
    <col min="11521" max="11521" width="3" style="85" customWidth="1"/>
    <col min="11522" max="11522" width="76" style="85" customWidth="1"/>
    <col min="11523" max="11776" width="9.140625" style="85"/>
    <col min="11777" max="11777" width="3" style="85" customWidth="1"/>
    <col min="11778" max="11778" width="76" style="85" customWidth="1"/>
    <col min="11779" max="12032" width="9.140625" style="85"/>
    <col min="12033" max="12033" width="3" style="85" customWidth="1"/>
    <col min="12034" max="12034" width="76" style="85" customWidth="1"/>
    <col min="12035" max="12288" width="9.140625" style="85"/>
    <col min="12289" max="12289" width="3" style="85" customWidth="1"/>
    <col min="12290" max="12290" width="76" style="85" customWidth="1"/>
    <col min="12291" max="12544" width="9.140625" style="85"/>
    <col min="12545" max="12545" width="3" style="85" customWidth="1"/>
    <col min="12546" max="12546" width="76" style="85" customWidth="1"/>
    <col min="12547" max="12800" width="9.140625" style="85"/>
    <col min="12801" max="12801" width="3" style="85" customWidth="1"/>
    <col min="12802" max="12802" width="76" style="85" customWidth="1"/>
    <col min="12803" max="13056" width="9.140625" style="85"/>
    <col min="13057" max="13057" width="3" style="85" customWidth="1"/>
    <col min="13058" max="13058" width="76" style="85" customWidth="1"/>
    <col min="13059" max="13312" width="9.140625" style="85"/>
    <col min="13313" max="13313" width="3" style="85" customWidth="1"/>
    <col min="13314" max="13314" width="76" style="85" customWidth="1"/>
    <col min="13315" max="13568" width="9.140625" style="85"/>
    <col min="13569" max="13569" width="3" style="85" customWidth="1"/>
    <col min="13570" max="13570" width="76" style="85" customWidth="1"/>
    <col min="13571" max="13824" width="9.140625" style="85"/>
    <col min="13825" max="13825" width="3" style="85" customWidth="1"/>
    <col min="13826" max="13826" width="76" style="85" customWidth="1"/>
    <col min="13827" max="14080" width="9.140625" style="85"/>
    <col min="14081" max="14081" width="3" style="85" customWidth="1"/>
    <col min="14082" max="14082" width="76" style="85" customWidth="1"/>
    <col min="14083" max="14336" width="9.140625" style="85"/>
    <col min="14337" max="14337" width="3" style="85" customWidth="1"/>
    <col min="14338" max="14338" width="76" style="85" customWidth="1"/>
    <col min="14339" max="14592" width="9.140625" style="85"/>
    <col min="14593" max="14593" width="3" style="85" customWidth="1"/>
    <col min="14594" max="14594" width="76" style="85" customWidth="1"/>
    <col min="14595" max="14848" width="9.140625" style="85"/>
    <col min="14849" max="14849" width="3" style="85" customWidth="1"/>
    <col min="14850" max="14850" width="76" style="85" customWidth="1"/>
    <col min="14851" max="15104" width="9.140625" style="85"/>
    <col min="15105" max="15105" width="3" style="85" customWidth="1"/>
    <col min="15106" max="15106" width="76" style="85" customWidth="1"/>
    <col min="15107" max="15360" width="9.140625" style="85"/>
    <col min="15361" max="15361" width="3" style="85" customWidth="1"/>
    <col min="15362" max="15362" width="76" style="85" customWidth="1"/>
    <col min="15363" max="15616" width="9.140625" style="85"/>
    <col min="15617" max="15617" width="3" style="85" customWidth="1"/>
    <col min="15618" max="15618" width="76" style="85" customWidth="1"/>
    <col min="15619" max="15872" width="9.140625" style="85"/>
    <col min="15873" max="15873" width="3" style="85" customWidth="1"/>
    <col min="15874" max="15874" width="76" style="85" customWidth="1"/>
    <col min="15875" max="16128" width="9.140625" style="85"/>
    <col min="16129" max="16129" width="3" style="85" customWidth="1"/>
    <col min="16130" max="16130" width="76" style="85" customWidth="1"/>
    <col min="16131" max="16384" width="9.140625" style="85"/>
  </cols>
  <sheetData>
    <row r="1" spans="1:3" ht="32.1" customHeight="1" x14ac:dyDescent="0.3">
      <c r="A1" s="83"/>
      <c r="B1" s="157" t="s">
        <v>118</v>
      </c>
      <c r="C1" s="84"/>
    </row>
    <row r="2" spans="1:3" ht="16.5" x14ac:dyDescent="0.3">
      <c r="A2" s="83"/>
      <c r="B2" s="86"/>
      <c r="C2" s="84"/>
    </row>
    <row r="3" spans="1:3" ht="16.5" x14ac:dyDescent="0.3">
      <c r="A3" s="83"/>
      <c r="B3" s="87" t="s">
        <v>109</v>
      </c>
      <c r="C3" s="84"/>
    </row>
    <row r="4" spans="1:3" x14ac:dyDescent="0.3">
      <c r="A4" s="83"/>
      <c r="B4" s="82" t="s">
        <v>110</v>
      </c>
      <c r="C4" s="84"/>
    </row>
    <row r="5" spans="1:3" ht="16.5" x14ac:dyDescent="0.3">
      <c r="A5" s="83"/>
      <c r="B5" s="88"/>
      <c r="C5" s="84"/>
    </row>
    <row r="6" spans="1:3" ht="16.5" x14ac:dyDescent="0.3">
      <c r="A6" s="83"/>
      <c r="B6" s="89" t="s">
        <v>111</v>
      </c>
      <c r="C6" s="84"/>
    </row>
    <row r="7" spans="1:3" ht="16.5" x14ac:dyDescent="0.3">
      <c r="A7" s="83"/>
      <c r="B7" s="88"/>
      <c r="C7" s="84"/>
    </row>
    <row r="8" spans="1:3" ht="46.5" x14ac:dyDescent="0.3">
      <c r="A8" s="83"/>
      <c r="B8" s="88" t="s">
        <v>112</v>
      </c>
      <c r="C8" s="84"/>
    </row>
    <row r="9" spans="1:3" ht="16.5" x14ac:dyDescent="0.3">
      <c r="A9" s="83"/>
      <c r="B9" s="88"/>
      <c r="C9" s="84"/>
    </row>
    <row r="10" spans="1:3" ht="31.5" x14ac:dyDescent="0.3">
      <c r="A10" s="83"/>
      <c r="B10" s="88" t="s">
        <v>113</v>
      </c>
      <c r="C10" s="84"/>
    </row>
    <row r="11" spans="1:3" ht="16.5" x14ac:dyDescent="0.3">
      <c r="A11" s="83"/>
      <c r="B11" s="88"/>
      <c r="C11" s="84"/>
    </row>
    <row r="12" spans="1:3" ht="31.5" x14ac:dyDescent="0.3">
      <c r="A12" s="83"/>
      <c r="B12" s="88" t="s">
        <v>114</v>
      </c>
      <c r="C12" s="84"/>
    </row>
    <row r="13" spans="1:3" ht="16.5" x14ac:dyDescent="0.3">
      <c r="A13" s="83"/>
      <c r="B13" s="88"/>
      <c r="C13" s="84"/>
    </row>
    <row r="14" spans="1:3" x14ac:dyDescent="0.3">
      <c r="A14" s="83"/>
      <c r="B14" s="90" t="s">
        <v>115</v>
      </c>
      <c r="C14" s="84"/>
    </row>
    <row r="15" spans="1:3" ht="15.75" x14ac:dyDescent="0.3">
      <c r="A15" s="83"/>
      <c r="B15" s="158" t="s">
        <v>116</v>
      </c>
      <c r="C15" s="84"/>
    </row>
    <row r="16" spans="1:3" ht="16.5" x14ac:dyDescent="0.3">
      <c r="A16" s="83"/>
      <c r="B16" s="91"/>
      <c r="C16" s="84"/>
    </row>
    <row r="17" spans="1:3" ht="32.25" x14ac:dyDescent="0.3">
      <c r="A17" s="83"/>
      <c r="B17" s="88" t="s">
        <v>117</v>
      </c>
      <c r="C17" s="84"/>
    </row>
    <row r="18" spans="1:3" x14ac:dyDescent="0.3">
      <c r="A18" s="83"/>
      <c r="B18" s="83"/>
      <c r="C18" s="84"/>
    </row>
    <row r="19" spans="1:3" x14ac:dyDescent="0.3">
      <c r="A19" s="83"/>
      <c r="B19" s="83"/>
      <c r="C19" s="84"/>
    </row>
    <row r="20" spans="1:3" x14ac:dyDescent="0.3">
      <c r="A20" s="83"/>
      <c r="B20" s="83"/>
      <c r="C20" s="84"/>
    </row>
    <row r="21" spans="1:3" x14ac:dyDescent="0.3">
      <c r="A21" s="83"/>
      <c r="B21" s="83"/>
      <c r="C21" s="84"/>
    </row>
    <row r="22" spans="1:3" x14ac:dyDescent="0.3">
      <c r="A22" s="83"/>
      <c r="B22" s="83"/>
      <c r="C22" s="84"/>
    </row>
    <row r="23" spans="1:3" x14ac:dyDescent="0.3">
      <c r="A23" s="83"/>
      <c r="B23" s="83"/>
      <c r="C23" s="84"/>
    </row>
    <row r="24" spans="1:3" x14ac:dyDescent="0.3">
      <c r="A24" s="83"/>
      <c r="B24" s="83"/>
      <c r="C24" s="84"/>
    </row>
    <row r="25" spans="1:3" x14ac:dyDescent="0.3">
      <c r="A25" s="83"/>
      <c r="B25" s="83"/>
      <c r="C25" s="84"/>
    </row>
    <row r="26" spans="1:3" x14ac:dyDescent="0.3">
      <c r="A26" s="83"/>
      <c r="B26" s="83"/>
      <c r="C26" s="84"/>
    </row>
    <row r="27" spans="1:3" x14ac:dyDescent="0.3">
      <c r="A27" s="83"/>
      <c r="B27" s="83"/>
      <c r="C27" s="84"/>
    </row>
    <row r="28" spans="1:3" x14ac:dyDescent="0.3">
      <c r="A28" s="83"/>
      <c r="B28" s="83"/>
      <c r="C28" s="84"/>
    </row>
    <row r="29" spans="1:3" x14ac:dyDescent="0.3">
      <c r="A29" s="83"/>
      <c r="B29" s="83"/>
      <c r="C29" s="84"/>
    </row>
  </sheetData>
  <hyperlinks>
    <hyperlink ref="B14" r:id="rId1" display="See License Agreement" xr:uid="{50C4476A-B7EE-47BA-91FC-2161F58F349C}"/>
    <hyperlink ref="B4" r:id="rId2" tooltip="View online document" display="http://www.invoicingtemplate.com/jamaicatax.html" xr:uid="{D59173C3-A78F-4C80-8E4C-66A99616D33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EC8F-5D9C-4DCF-B022-369BBD1F133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6" sqref="B6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88</v>
      </c>
      <c r="B1" s="30" t="s">
        <v>90</v>
      </c>
    </row>
    <row r="2" spans="1:5" ht="12.75" x14ac:dyDescent="0.2">
      <c r="A2" s="29" t="s">
        <v>89</v>
      </c>
      <c r="B2" s="30" t="s">
        <v>91</v>
      </c>
    </row>
    <row r="5" spans="1:5" ht="12.75" x14ac:dyDescent="0.2">
      <c r="A5" s="4" t="s">
        <v>4</v>
      </c>
      <c r="B5" t="s">
        <v>57</v>
      </c>
    </row>
    <row r="6" spans="1:5" x14ac:dyDescent="0.2">
      <c r="A6" s="4" t="s">
        <v>5</v>
      </c>
      <c r="B6" s="6" t="s">
        <v>108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83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59</v>
      </c>
      <c r="B20" s="4">
        <v>1</v>
      </c>
    </row>
    <row r="22" spans="1:2" x14ac:dyDescent="0.2">
      <c r="A22" s="4" t="s">
        <v>60</v>
      </c>
      <c r="B22" s="4">
        <v>1</v>
      </c>
    </row>
    <row r="23" spans="1:2" x14ac:dyDescent="0.2">
      <c r="B23" s="4" t="s">
        <v>121</v>
      </c>
    </row>
    <row r="25" spans="1:2" x14ac:dyDescent="0.2">
      <c r="A25" s="4" t="s">
        <v>86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253</vt:i4>
      </vt:variant>
    </vt:vector>
  </HeadingPairs>
  <TitlesOfParts>
    <vt:vector size="26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oknDateSupplied_1</vt:lpstr>
      <vt:lpstr>oknDateSupplied_10</vt:lpstr>
      <vt:lpstr>oknDateSupplied_11</vt:lpstr>
      <vt:lpstr>oknDateSupplied_12</vt:lpstr>
      <vt:lpstr>oknDateSupplied_2</vt:lpstr>
      <vt:lpstr>oknDateSupplied_3</vt:lpstr>
      <vt:lpstr>oknDateSupplied_4</vt:lpstr>
      <vt:lpstr>oknDateSupplied_5</vt:lpstr>
      <vt:lpstr>oknDateSupplied_6</vt:lpstr>
      <vt:lpstr>oknDateSupplied_7</vt:lpstr>
      <vt:lpstr>oknDateSupplied_8</vt:lpstr>
      <vt:lpstr>oknDateSupplied_9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Jamaica Tax Invoice Template</dc:title>
  <dc:subject>"Jamaica Tax Invoice Template" summary: According to Tax Administration Jamaica (TAJ), all Registered Taxpayers must issue a Tax Invoice to all other Registered Taxpayers to whom taxable goods or services are supplied. Here we provide you with a ready-to-use Excel template that could simplify the invoice creations.</dc:subject>
  <dc:creator>https://www.invoicingtemplate.com/</dc:creator>
  <cp:keywords/>
  <dc:description>https://www.invoicingtemplate.com/jamaicatax.html</dc:description>
  <cp:lastModifiedBy>liangjun yu</cp:lastModifiedBy>
  <cp:lastPrinted>2015-04-03T08:14:46Z</cp:lastPrinted>
  <dcterms:created xsi:type="dcterms:W3CDTF">2000-07-27T22:24:14Z</dcterms:created>
  <dcterms:modified xsi:type="dcterms:W3CDTF">2024-03-08T11:27:30Z</dcterms:modified>
  <cp:category>Jamaica Tax Invoice Template, Jamaica Tax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96, Fremont, California</vt:lpwstr>
  </property>
</Properties>
</file>