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2\"/>
    </mc:Choice>
  </mc:AlternateContent>
  <xr:revisionPtr revIDLastSave="0" documentId="13_ncr:1_{D8B8EBBE-9CF9-40F9-B32B-4CB3767B2B8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Invoice!$K$42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Invoice!$T$2</definedName>
    <definedName name="oknDateSupplied_1">Invoice!$D$24</definedName>
    <definedName name="oknDateSupplied_10">Invoice!$D$33</definedName>
    <definedName name="oknDateSupplied_11">Invoice!$D$34</definedName>
    <definedName name="oknDateSupplied_12">Invoice!$D$35</definedName>
    <definedName name="oknDateSupplied_2">Invoice!$D$25</definedName>
    <definedName name="oknDateSupplied_3">Invoice!$D$26</definedName>
    <definedName name="oknDateSupplied_4">Invoice!$D$27</definedName>
    <definedName name="oknDateSupplied_5">Invoice!$D$28</definedName>
    <definedName name="oknDateSupplied_6">Invoice!$D$29</definedName>
    <definedName name="oknDateSupplied_7">Invoice!$D$30</definedName>
    <definedName name="oknDateSupplied_8">Invoice!$D$31</definedName>
    <definedName name="oknDateSupplied_9">Invoice!$D$32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Invoice!$D$40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Invoice!$N$24</definedName>
    <definedName name="oknProductID_10">Invoice!$N$33</definedName>
    <definedName name="oknProductID_11">Invoice!$N$34</definedName>
    <definedName name="oknProductID_12">Invoice!$N$35</definedName>
    <definedName name="oknProductID_2">Invoice!$N$25</definedName>
    <definedName name="oknProductID_3">Invoice!$N$26</definedName>
    <definedName name="oknProductID_4">Invoice!$N$27</definedName>
    <definedName name="oknProductID_5">Invoice!$N$28</definedName>
    <definedName name="oknProductID_6">Invoice!$N$29</definedName>
    <definedName name="oknProductID_7">Invoice!$N$30</definedName>
    <definedName name="oknProductID_8">Invoice!$N$31</definedName>
    <definedName name="oknProductID_9">Invoice!$N$32</definedName>
    <definedName name="oknProductName_1">Invoice!$F$24</definedName>
    <definedName name="oknProductName_10">Invoice!$F$33</definedName>
    <definedName name="oknProductName_11">Invoice!$F$34</definedName>
    <definedName name="oknProductName_12">Invoice!$F$35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Invoice!$F$30</definedName>
    <definedName name="oknProductName_8">Invoice!$F$31</definedName>
    <definedName name="oknProductName_9">Invoice!$F$32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Invoice!$X$2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Invoice!$D$4:$K$48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K42" i="1" s="1"/>
</calcChain>
</file>

<file path=xl/sharedStrings.xml><?xml version="1.0" encoding="utf-8"?>
<sst xmlns="http://schemas.openxmlformats.org/spreadsheetml/2006/main" count="62" uniqueCount="53">
  <si>
    <t>DATE:</t>
  </si>
  <si>
    <t>SHIPPING &amp; HANDLING</t>
  </si>
  <si>
    <t>TOTAL</t>
  </si>
  <si>
    <t>Quantity</t>
  </si>
  <si>
    <t>SUBTOTAL</t>
  </si>
  <si>
    <t>PAID</t>
  </si>
  <si>
    <t>TOTAL DUE</t>
  </si>
  <si>
    <t>Taxable</t>
  </si>
  <si>
    <t>Date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</si>
  <si>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</si>
  <si>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</si>
  <si>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</si>
  <si>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</si>
  <si>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</si>
  <si>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</si>
  <si>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</si>
  <si>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</si>
  <si>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</si>
  <si>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</si>
  <si>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</si>
  <si>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</si>
  <si>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</si>
  <si>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</si>
  <si>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</si>
  <si>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</si>
  <si>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</si>
  <si>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</si>
  <si>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</si>
  <si>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</si>
  <si>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</si>
  <si>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</si>
  <si>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</si>
  <si>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</si>
  <si>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</si>
  <si>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</si>
  <si>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</si>
  <si>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</si>
  <si>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</si>
  <si>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</si>
  <si>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</si>
  <si>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</si>
  <si>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</si>
  <si>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</si>
  <si>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</si>
  <si>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</si>
  <si>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TAX INVOICE</t>
  </si>
  <si>
    <t>Jamaica Tax Invoice Template</t>
  </si>
  <si>
    <t>GCT Reg. No: xxxxxx</t>
  </si>
  <si>
    <t>GCT</t>
  </si>
  <si>
    <t>Jamaica Tax Billing Format - 243, Clearwater, Florida, 114361, 107685, 7000619956354181180?+6.20%, 25.9 sq mi, 67.1 km2, 4,415/sq mi, 1,705/km2, 27°58′44″N 82°46′00″W? / ?27.9789°N 82.7666°W? / 27.9789; -82.7666? (Clearwater)</t>
  </si>
  <si>
    <t>Jamaica Tax Invoice Templatec5072 - 243, Clearwater, Florida, 114361, 107685, 7000619956354181180?+6.20%, 25.9 sq mi, 67.1 km2, 4,415/sq mi, 1,705/km2, 27°58′44″N 82°46′00″W? / ?27.9789°N 82.7666°W? / 27.9789; -82.7666? (Clearwater)</t>
  </si>
  <si>
    <t>Database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</si>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</sst>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  <numFmt numFmtId="173" formatCode="[$-409]d\-mmm\-yyyy;@"/>
    <numFmt numFmtId="174" formatCode="m/d/yy;@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2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2" borderId="0" xfId="0" applyFont="1" applyFill="1"/>
    <xf numFmtId="0" fontId="16" fillId="0" borderId="0" xfId="0" applyFont="1"/>
    <xf numFmtId="0" fontId="8" fillId="2" borderId="0" xfId="0" applyFont="1" applyFill="1"/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 hidden="1"/>
    </xf>
    <xf numFmtId="17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2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0" fontId="9" fillId="0" borderId="14" xfId="0" applyFont="1" applyBorder="1" applyAlignment="1" applyProtection="1">
      <alignment horizontal="center"/>
      <protection locked="0"/>
    </xf>
    <xf numFmtId="49" fontId="9" fillId="0" borderId="15" xfId="0" applyNumberFormat="1" applyFont="1" applyBorder="1" applyAlignment="1" applyProtection="1">
      <alignment horizontal="left"/>
      <protection locked="0"/>
    </xf>
    <xf numFmtId="1" fontId="9" fillId="0" borderId="16" xfId="0" applyNumberFormat="1" applyFont="1" applyBorder="1"/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9" fontId="9" fillId="0" borderId="17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49" fontId="9" fillId="0" borderId="18" xfId="0" applyNumberFormat="1" applyFont="1" applyBorder="1" applyAlignment="1" applyProtection="1">
      <alignment horizontal="left"/>
      <protection locked="0"/>
    </xf>
    <xf numFmtId="1" fontId="9" fillId="0" borderId="19" xfId="0" applyNumberFormat="1" applyFont="1" applyBorder="1"/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9" fontId="9" fillId="0" borderId="20" xfId="0" applyNumberFormat="1" applyFont="1" applyBorder="1" applyAlignment="1" applyProtection="1">
      <alignment horizontal="left"/>
      <protection hidden="1"/>
    </xf>
    <xf numFmtId="1" fontId="9" fillId="0" borderId="19" xfId="0" applyNumberFormat="1" applyFont="1" applyBorder="1" applyAlignment="1">
      <alignment horizontal="center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72" fontId="9" fillId="0" borderId="0" xfId="0" applyNumberFormat="1" applyFont="1" applyAlignment="1" applyProtection="1">
      <alignment horizontal="right"/>
      <protection locked="0"/>
    </xf>
    <xf numFmtId="10" fontId="9" fillId="0" borderId="0" xfId="0" applyNumberFormat="1" applyFont="1" applyAlignment="1">
      <alignment horizontal="right"/>
    </xf>
    <xf numFmtId="43" fontId="9" fillId="0" borderId="14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3" borderId="14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73" fontId="8" fillId="0" borderId="0" xfId="0" applyNumberFormat="1" applyFont="1" applyAlignment="1" applyProtection="1">
      <alignment horizontal="left" shrinkToFit="1"/>
      <protection locked="0"/>
    </xf>
    <xf numFmtId="0" fontId="11" fillId="0" borderId="0" xfId="1" applyAlignment="1" applyProtection="1">
      <protection locked="0" hidden="1"/>
    </xf>
    <xf numFmtId="0" fontId="11" fillId="0" borderId="0" xfId="1" applyFill="1" applyAlignment="1" applyProtection="1"/>
    <xf numFmtId="43" fontId="19" fillId="3" borderId="3" xfId="0" applyNumberFormat="1" applyFont="1" applyFill="1" applyBorder="1" applyAlignment="1" applyProtection="1">
      <alignment horizontal="center" vertical="center"/>
      <protection locked="0"/>
    </xf>
    <xf numFmtId="0" fontId="19" fillId="3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23" fillId="5" borderId="0" xfId="0" applyFont="1" applyFill="1" applyAlignment="1" applyProtection="1">
      <alignment horizontal="left" vertical="center"/>
      <protection locked="0" hidden="1"/>
    </xf>
    <xf numFmtId="0" fontId="23" fillId="5" borderId="0" xfId="0" applyFont="1" applyFill="1" applyAlignment="1">
      <alignment horizontal="left" vertical="center"/>
    </xf>
    <xf numFmtId="0" fontId="23" fillId="6" borderId="0" xfId="0" applyFont="1" applyFill="1" applyAlignment="1" applyProtection="1">
      <alignment horizontal="center" vertical="center"/>
      <protection locked="0" hidden="1"/>
    </xf>
    <xf numFmtId="0" fontId="23" fillId="6" borderId="0" xfId="0" applyFont="1" applyFill="1" applyAlignment="1">
      <alignment horizontal="center" vertical="center"/>
    </xf>
    <xf numFmtId="166" fontId="9" fillId="2" borderId="20" xfId="0" applyNumberFormat="1" applyFont="1" applyFill="1" applyBorder="1" applyProtection="1">
      <protection locked="0"/>
    </xf>
    <xf numFmtId="168" fontId="9" fillId="2" borderId="20" xfId="0" applyNumberFormat="1" applyFont="1" applyFill="1" applyBorder="1" applyAlignment="1" applyProtection="1">
      <alignment horizontal="right"/>
      <protection locked="0"/>
    </xf>
    <xf numFmtId="169" fontId="9" fillId="2" borderId="20" xfId="0" applyNumberFormat="1" applyFont="1" applyFill="1" applyBorder="1" applyAlignment="1" applyProtection="1">
      <alignment horizontal="left"/>
      <protection hidden="1"/>
    </xf>
    <xf numFmtId="166" fontId="9" fillId="2" borderId="23" xfId="0" applyNumberFormat="1" applyFont="1" applyFill="1" applyBorder="1" applyProtection="1">
      <protection locked="0"/>
    </xf>
    <xf numFmtId="168" fontId="9" fillId="2" borderId="23" xfId="0" applyNumberFormat="1" applyFont="1" applyFill="1" applyBorder="1" applyAlignment="1" applyProtection="1">
      <alignment horizontal="right"/>
      <protection locked="0"/>
    </xf>
    <xf numFmtId="169" fontId="9" fillId="2" borderId="23" xfId="0" applyNumberFormat="1" applyFont="1" applyFill="1" applyBorder="1" applyAlignment="1" applyProtection="1">
      <alignment horizontal="left"/>
      <protection hidden="1"/>
    </xf>
    <xf numFmtId="49" fontId="9" fillId="2" borderId="18" xfId="0" applyNumberFormat="1" applyFont="1" applyFill="1" applyBorder="1" applyAlignment="1" applyProtection="1">
      <alignment horizontal="left"/>
      <protection locked="0"/>
    </xf>
    <xf numFmtId="1" fontId="9" fillId="2" borderId="19" xfId="0" applyNumberFormat="1" applyFont="1" applyFill="1" applyBorder="1"/>
    <xf numFmtId="1" fontId="9" fillId="2" borderId="19" xfId="0" applyNumberFormat="1" applyFont="1" applyFill="1" applyBorder="1" applyAlignment="1">
      <alignment horizontal="center"/>
    </xf>
    <xf numFmtId="49" fontId="9" fillId="2" borderId="21" xfId="0" applyNumberFormat="1" applyFont="1" applyFill="1" applyBorder="1" applyAlignment="1" applyProtection="1">
      <alignment horizontal="left"/>
      <protection locked="0"/>
    </xf>
    <xf numFmtId="1" fontId="9" fillId="2" borderId="22" xfId="0" applyNumberFormat="1" applyFont="1" applyFill="1" applyBorder="1" applyAlignment="1">
      <alignment horizontal="center"/>
    </xf>
    <xf numFmtId="0" fontId="1" fillId="0" borderId="0" xfId="9"/>
    <xf numFmtId="174" fontId="9" fillId="2" borderId="18" xfId="0" applyNumberFormat="1" applyFont="1" applyFill="1" applyBorder="1" applyAlignment="1" applyProtection="1">
      <alignment horizontal="center"/>
      <protection locked="0"/>
    </xf>
    <xf numFmtId="174" fontId="9" fillId="2" borderId="19" xfId="0" applyNumberFormat="1" applyFont="1" applyFill="1" applyBorder="1" applyAlignment="1" applyProtection="1">
      <alignment horizontal="center"/>
      <protection locked="0"/>
    </xf>
    <xf numFmtId="174" fontId="9" fillId="0" borderId="18" xfId="0" applyNumberFormat="1" applyFont="1" applyBorder="1" applyAlignment="1" applyProtection="1">
      <alignment horizontal="center"/>
      <protection locked="0"/>
    </xf>
    <xf numFmtId="174" fontId="9" fillId="0" borderId="19" xfId="0" applyNumberFormat="1" applyFont="1" applyBorder="1" applyAlignment="1" applyProtection="1">
      <alignment horizontal="center"/>
      <protection locked="0"/>
    </xf>
    <xf numFmtId="174" fontId="9" fillId="0" borderId="15" xfId="0" applyNumberFormat="1" applyFont="1" applyBorder="1" applyAlignment="1" applyProtection="1">
      <alignment horizontal="center"/>
      <protection locked="0"/>
    </xf>
    <xf numFmtId="174" fontId="9" fillId="0" borderId="16" xfId="0" applyNumberFormat="1" applyFont="1" applyBorder="1" applyAlignment="1" applyProtection="1">
      <alignment horizontal="center"/>
      <protection locked="0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9" fillId="0" borderId="20" xfId="0" applyFont="1" applyBorder="1" applyAlignment="1" applyProtection="1">
      <alignment horizontal="left"/>
      <protection locked="0"/>
    </xf>
    <xf numFmtId="0" fontId="9" fillId="2" borderId="23" xfId="0" applyFont="1" applyFill="1" applyBorder="1" applyAlignment="1" applyProtection="1">
      <alignment horizontal="left"/>
      <protection locked="0"/>
    </xf>
    <xf numFmtId="0" fontId="9" fillId="2" borderId="20" xfId="0" applyFont="1" applyFill="1" applyBorder="1" applyAlignment="1" applyProtection="1">
      <alignment horizontal="left"/>
      <protection locked="0"/>
    </xf>
    <xf numFmtId="0" fontId="19" fillId="3" borderId="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70" fontId="19" fillId="3" borderId="3" xfId="0" applyNumberFormat="1" applyFont="1" applyFill="1" applyBorder="1" applyAlignment="1" applyProtection="1">
      <alignment horizontal="center" vertical="center"/>
      <protection locked="0"/>
    </xf>
    <xf numFmtId="170" fontId="19" fillId="3" borderId="5" xfId="0" applyNumberFormat="1" applyFont="1" applyFill="1" applyBorder="1" applyAlignment="1" applyProtection="1">
      <alignment horizontal="center" vertical="center"/>
      <protection locked="0"/>
    </xf>
    <xf numFmtId="174" fontId="9" fillId="2" borderId="21" xfId="0" applyNumberFormat="1" applyFont="1" applyFill="1" applyBorder="1" applyAlignment="1" applyProtection="1">
      <alignment horizontal="center"/>
      <protection locked="0"/>
    </xf>
    <xf numFmtId="174" fontId="9" fillId="2" borderId="22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horizontal="left" wrapText="1"/>
    </xf>
    <xf numFmtId="0" fontId="19" fillId="3" borderId="14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20" fillId="3" borderId="0" xfId="0" applyFont="1" applyFill="1" applyAlignment="1">
      <alignment horizontal="center" vertical="center" wrapText="1"/>
    </xf>
    <xf numFmtId="164" fontId="11" fillId="4" borderId="0" xfId="1" applyNumberForma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left"/>
    </xf>
    <xf numFmtId="0" fontId="9" fillId="0" borderId="17" xfId="0" applyFont="1" applyBorder="1" applyAlignment="1" applyProtection="1">
      <alignment horizontal="left"/>
      <protection locked="0"/>
    </xf>
    <xf numFmtId="0" fontId="23" fillId="7" borderId="0" xfId="0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 wrapText="1"/>
    </xf>
    <xf numFmtId="0" fontId="24" fillId="8" borderId="0" xfId="0" applyFont="1" applyFill="1" applyAlignment="1">
      <alignment horizontal="center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FE4B958-3B4A-46C7-85AF-FAC7314061C7}"/>
    <cellStyle name="Normal 7" xfId="8" xr:uid="{E26C8CEE-527F-4853-93A6-BBCF7137F062}"/>
    <cellStyle name="Normal 8" xfId="9" xr:uid="{CACBF513-AF80-4ACA-81C8-521F496CE18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jamaica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jamaica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8</xdr:row>
      <xdr:rowOff>133350</xdr:rowOff>
    </xdr:from>
    <xdr:to>
      <xdr:col>11</xdr:col>
      <xdr:colOff>38100</xdr:colOff>
      <xdr:row>8</xdr:row>
      <xdr:rowOff>142875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657350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47625</xdr:colOff>
          <xdr:row>23</xdr:row>
          <xdr:rowOff>0</xdr:rowOff>
        </xdr:from>
        <xdr:to>
          <xdr:col>14</xdr:col>
          <xdr:colOff>266700</xdr:colOff>
          <xdr:row>34</xdr:row>
          <xdr:rowOff>219075</xdr:rowOff>
        </xdr:to>
        <xdr:grpSp>
          <xdr:nvGrpSpPr>
            <xdr:cNvPr id="2" name="oknWidget_taxable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7277100" y="5314950"/>
              <a:ext cx="219075" cy="2733675"/>
              <a:chOff x="7277100" y="5314950"/>
              <a:chExt cx="219075" cy="273367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277100" y="53149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277100" y="55435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277100" y="57721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277100" y="60007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277100" y="62293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277100" y="6467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277100" y="66865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277100" y="69151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277100" y="71437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277100" y="73723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277100" y="76009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277100" y="78295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13</xdr:col>
      <xdr:colOff>0</xdr:colOff>
      <xdr:row>3</xdr:row>
      <xdr:rowOff>0</xdr:rowOff>
    </xdr:from>
    <xdr:to>
      <xdr:col>22</xdr:col>
      <xdr:colOff>429335</xdr:colOff>
      <xdr:row>12</xdr:row>
      <xdr:rowOff>200387</xdr:rowOff>
    </xdr:to>
    <xdr:pic>
      <xdr:nvPicPr>
        <xdr:cNvPr id="3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819150"/>
          <a:ext cx="5087060" cy="259116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20</xdr:col>
      <xdr:colOff>374650</xdr:colOff>
      <xdr:row>10</xdr:row>
      <xdr:rowOff>225425</xdr:rowOff>
    </xdr:to>
    <xdr:sp macro="" textlink="">
      <xdr:nvSpPr>
        <xdr:cNvPr id="3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c5072.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25400</xdr:colOff>
      <xdr:row>3</xdr:row>
      <xdr:rowOff>298450</xdr:rowOff>
    </xdr:from>
    <xdr:to>
      <xdr:col>3</xdr:col>
      <xdr:colOff>596900</xdr:colOff>
      <xdr:row>6</xdr:row>
      <xdr:rowOff>168275</xdr:rowOff>
    </xdr:to>
    <xdr:pic>
      <xdr:nvPicPr>
        <xdr:cNvPr id="6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117600"/>
          <a:ext cx="609600" cy="850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jamaicatax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jamaicatax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jamaicatax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jamaicatax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jamaicatax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jamaicatax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K985"/>
  <sheetViews>
    <sheetView showGridLines="0" showRowColHeaders="0" showZeros="0" tabSelected="1" showOutlineSymbols="0" topLeftCell="C1" workbookViewId="0">
      <selection activeCell="F18" sqref="F18:H18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10" customWidth="1"/>
    <col min="15" max="17" width="4.7109375" customWidth="1"/>
  </cols>
  <sheetData>
    <row r="1" spans="1:973" s="73" customFormat="1" ht="3.75" customHeight="1" x14ac:dyDescent="0.2">
      <c r="A1" s="72"/>
      <c r="B1" s="72"/>
    </row>
    <row r="2" spans="1:973" s="75" customFormat="1" ht="57" customHeight="1" x14ac:dyDescent="0.2">
      <c r="A2" s="74"/>
      <c r="B2" s="74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Q2" s="123" t="s">
        <v>51</v>
      </c>
      <c r="R2" s="123"/>
      <c r="S2" s="123"/>
      <c r="T2" s="124"/>
      <c r="U2" s="124"/>
      <c r="V2" s="123" t="s">
        <v>52</v>
      </c>
      <c r="W2" s="123"/>
      <c r="X2" s="124"/>
      <c r="Y2" s="124"/>
    </row>
    <row r="3" spans="1:973" ht="3.75" customHeight="1" x14ac:dyDescent="0.2">
      <c r="AIN3" s="68" t="s">
        <v>50</v>
      </c>
      <c r="AJS3" s="68" t="s">
        <v>50</v>
      </c>
      <c r="AKK3" s="68" t="s">
        <v>50</v>
      </c>
    </row>
    <row r="4" spans="1:973" s="23" customFormat="1" ht="41.25" customHeight="1" x14ac:dyDescent="0.65">
      <c r="A4" s="19"/>
      <c r="B4" s="19"/>
      <c r="C4" s="20"/>
      <c r="D4" s="20"/>
      <c r="E4" s="20"/>
      <c r="F4" s="17" t="s">
        <v>46</v>
      </c>
      <c r="G4" s="2"/>
      <c r="H4" s="21"/>
      <c r="I4" s="21"/>
      <c r="J4" s="21"/>
      <c r="K4" s="59" t="s">
        <v>45</v>
      </c>
      <c r="L4" s="12"/>
      <c r="M4" s="22"/>
      <c r="N4"/>
      <c r="O4"/>
      <c r="P4"/>
      <c r="Q4"/>
      <c r="R4"/>
      <c r="S4"/>
      <c r="V4" s="21"/>
      <c r="W4" s="21"/>
    </row>
    <row r="5" spans="1:973" s="20" customFormat="1" ht="18" customHeight="1" x14ac:dyDescent="0.2">
      <c r="A5" s="19"/>
      <c r="B5" s="19"/>
      <c r="F5" s="20" t="s">
        <v>24</v>
      </c>
      <c r="M5" s="63"/>
      <c r="N5"/>
      <c r="O5"/>
      <c r="P5"/>
      <c r="Q5"/>
      <c r="R5"/>
      <c r="S5"/>
    </row>
    <row r="6" spans="1:973" s="21" customFormat="1" ht="18" customHeight="1" x14ac:dyDescent="0.2">
      <c r="A6" s="19"/>
      <c r="B6" s="19"/>
      <c r="C6" s="20"/>
      <c r="D6" s="20"/>
      <c r="E6" s="20"/>
      <c r="F6" t="s">
        <v>25</v>
      </c>
      <c r="G6" s="20"/>
      <c r="H6" s="20"/>
      <c r="I6" s="20"/>
      <c r="J6" s="8" t="s">
        <v>0</v>
      </c>
      <c r="K6" s="66"/>
      <c r="L6" s="13"/>
      <c r="M6" s="64"/>
      <c r="N6"/>
      <c r="O6"/>
      <c r="P6"/>
      <c r="Q6"/>
      <c r="R6"/>
      <c r="S6"/>
      <c r="Y6" s="23"/>
      <c r="Z6" s="23"/>
      <c r="AA6" s="23"/>
      <c r="AB6" s="23"/>
    </row>
    <row r="7" spans="1:973" s="21" customFormat="1" ht="18" customHeight="1" x14ac:dyDescent="0.2">
      <c r="A7" s="19"/>
      <c r="B7" s="19"/>
      <c r="C7" s="20"/>
      <c r="D7" s="20"/>
      <c r="E7" s="20"/>
      <c r="F7" s="20" t="s">
        <v>26</v>
      </c>
      <c r="G7" s="20"/>
      <c r="H7" s="20"/>
      <c r="I7" s="20"/>
      <c r="J7" s="8" t="s">
        <v>15</v>
      </c>
      <c r="K7" s="25"/>
      <c r="L7" s="14"/>
      <c r="M7" s="64"/>
      <c r="N7"/>
      <c r="O7"/>
      <c r="P7"/>
      <c r="Q7"/>
      <c r="R7"/>
      <c r="S7"/>
      <c r="Y7" s="20"/>
      <c r="Z7" s="20"/>
      <c r="AA7" s="20"/>
      <c r="AB7" s="20"/>
    </row>
    <row r="8" spans="1:973" s="21" customFormat="1" ht="21" customHeight="1" x14ac:dyDescent="0.2">
      <c r="A8" s="26"/>
      <c r="B8" s="26"/>
      <c r="F8" s="20" t="s">
        <v>47</v>
      </c>
      <c r="J8" s="3"/>
      <c r="K8" s="14"/>
      <c r="L8" s="14"/>
      <c r="M8" s="64"/>
      <c r="N8"/>
      <c r="O8"/>
      <c r="P8"/>
      <c r="Q8"/>
      <c r="R8"/>
      <c r="S8"/>
    </row>
    <row r="9" spans="1:973" s="20" customFormat="1" ht="16.5" customHeight="1" x14ac:dyDescent="0.2">
      <c r="A9" s="19" t="s">
        <v>22</v>
      </c>
      <c r="B9" s="19"/>
      <c r="M9" s="63"/>
      <c r="N9"/>
      <c r="O9"/>
      <c r="P9"/>
      <c r="Q9"/>
      <c r="R9"/>
      <c r="S9"/>
      <c r="X9" s="21"/>
      <c r="Y9" s="21"/>
      <c r="Z9" s="21"/>
      <c r="AA9" s="21"/>
      <c r="AB9" s="21"/>
    </row>
    <row r="10" spans="1:973" s="20" customFormat="1" ht="20.100000000000001" customHeight="1" x14ac:dyDescent="0.4">
      <c r="A10" s="19">
        <v>1</v>
      </c>
      <c r="B10" s="11"/>
      <c r="E10" s="16" t="s">
        <v>36</v>
      </c>
      <c r="I10" s="16" t="s">
        <v>37</v>
      </c>
      <c r="J10"/>
      <c r="K10"/>
      <c r="L10" s="21"/>
      <c r="M10" s="64"/>
      <c r="N10"/>
      <c r="O10"/>
      <c r="P10"/>
      <c r="Q10"/>
      <c r="R10"/>
      <c r="S10"/>
      <c r="X10" s="21"/>
      <c r="Y10" s="21"/>
      <c r="Z10" s="21"/>
      <c r="AA10" s="21"/>
      <c r="AB10" s="21"/>
    </row>
    <row r="11" spans="1:973" s="20" customFormat="1" ht="18" customHeight="1" x14ac:dyDescent="0.2">
      <c r="A11" s="19"/>
      <c r="B11" s="11"/>
      <c r="D11" s="4"/>
      <c r="E11" s="15" t="s">
        <v>12</v>
      </c>
      <c r="F11" s="116"/>
      <c r="G11" s="116"/>
      <c r="H11" s="116"/>
      <c r="I11" s="15" t="s">
        <v>12</v>
      </c>
      <c r="J11" s="116"/>
      <c r="K11" s="116"/>
      <c r="L11" s="21"/>
      <c r="M11" s="64"/>
      <c r="N11"/>
      <c r="O11"/>
      <c r="P11"/>
      <c r="Q11"/>
      <c r="X11" s="2"/>
      <c r="Y11" s="2"/>
      <c r="Z11" s="23"/>
      <c r="AA11" s="23"/>
      <c r="AB11" s="23"/>
    </row>
    <row r="12" spans="1:973" s="4" customFormat="1" ht="18" customHeight="1" x14ac:dyDescent="0.2">
      <c r="A12" s="29">
        <v>0</v>
      </c>
      <c r="B12" s="30"/>
      <c r="E12" s="15" t="s">
        <v>38</v>
      </c>
      <c r="F12" s="105"/>
      <c r="G12" s="105"/>
      <c r="H12" s="105"/>
      <c r="I12" s="15" t="s">
        <v>38</v>
      </c>
      <c r="J12" s="105"/>
      <c r="K12" s="105"/>
      <c r="M12" s="65"/>
      <c r="N12"/>
      <c r="O12"/>
      <c r="P12"/>
      <c r="Q12"/>
      <c r="X12" s="61"/>
      <c r="Y12" s="61"/>
      <c r="Z12" s="61"/>
      <c r="AA12" s="61"/>
      <c r="AB12" s="61"/>
    </row>
    <row r="13" spans="1:973" s="4" customFormat="1" ht="18" customHeight="1" x14ac:dyDescent="0.2">
      <c r="A13" s="29">
        <v>0</v>
      </c>
      <c r="B13" s="30"/>
      <c r="E13" s="15" t="s">
        <v>39</v>
      </c>
      <c r="F13" s="116"/>
      <c r="G13" s="116"/>
      <c r="H13" s="116"/>
      <c r="I13" s="15" t="s">
        <v>39</v>
      </c>
      <c r="J13" s="116"/>
      <c r="K13" s="116"/>
      <c r="M13" s="65"/>
      <c r="N13"/>
      <c r="O13"/>
      <c r="P13"/>
      <c r="Q13"/>
      <c r="X13" s="21"/>
      <c r="Y13" s="21"/>
      <c r="Z13" s="21"/>
      <c r="AA13" s="21"/>
      <c r="AB13" s="21"/>
    </row>
    <row r="14" spans="1:973" s="4" customFormat="1" ht="18" hidden="1" customHeight="1" x14ac:dyDescent="0.2">
      <c r="A14" s="29">
        <v>0.16500000000000001</v>
      </c>
      <c r="B14" s="30"/>
      <c r="E14" s="15"/>
      <c r="F14" s="116"/>
      <c r="G14" s="116"/>
      <c r="H14" s="116"/>
      <c r="I14" s="15"/>
      <c r="J14" s="116"/>
      <c r="K14" s="116"/>
      <c r="M14" s="65"/>
      <c r="N14"/>
      <c r="O14"/>
      <c r="P14"/>
      <c r="Q14"/>
      <c r="X14"/>
      <c r="Y14" s="114"/>
      <c r="Z14" s="114"/>
      <c r="AA14" s="114"/>
    </row>
    <row r="15" spans="1:973" s="4" customFormat="1" ht="18" customHeight="1" x14ac:dyDescent="0.2">
      <c r="A15" s="29"/>
      <c r="B15" s="30"/>
      <c r="E15" s="15" t="s">
        <v>40</v>
      </c>
      <c r="F15" s="116"/>
      <c r="G15" s="116"/>
      <c r="H15" s="116"/>
      <c r="I15" s="15" t="s">
        <v>40</v>
      </c>
      <c r="J15" s="116"/>
      <c r="K15" s="116"/>
      <c r="M15" s="31"/>
      <c r="N15"/>
      <c r="O15"/>
      <c r="P15"/>
      <c r="Q15"/>
      <c r="X15" s="62"/>
      <c r="Y15" s="62"/>
      <c r="Z15" s="62"/>
      <c r="AA15" s="62"/>
    </row>
    <row r="16" spans="1:973" s="4" customFormat="1" ht="18" customHeight="1" x14ac:dyDescent="0.2">
      <c r="A16" s="29">
        <v>0.06</v>
      </c>
      <c r="B16" s="30"/>
      <c r="E16" s="15" t="s">
        <v>42</v>
      </c>
      <c r="F16" s="116"/>
      <c r="G16" s="116"/>
      <c r="H16" s="116"/>
      <c r="I16" s="15" t="s">
        <v>41</v>
      </c>
      <c r="J16" s="116"/>
      <c r="K16" s="116"/>
      <c r="M16" s="31"/>
      <c r="N16"/>
      <c r="O16"/>
      <c r="P16"/>
      <c r="Q16"/>
      <c r="X16" s="62"/>
      <c r="Y16" s="62"/>
      <c r="Z16" s="62"/>
      <c r="AA16" s="62"/>
      <c r="AB16" s="62"/>
    </row>
    <row r="17" spans="1:28" s="4" customFormat="1" ht="18" customHeight="1" x14ac:dyDescent="0.2">
      <c r="A17" s="29"/>
      <c r="B17" s="29"/>
      <c r="E17" s="15" t="s">
        <v>43</v>
      </c>
      <c r="F17" s="116"/>
      <c r="G17" s="116"/>
      <c r="H17" s="116"/>
      <c r="M17" s="31"/>
      <c r="N17"/>
      <c r="O17"/>
      <c r="P17"/>
      <c r="Q17"/>
      <c r="X17" s="62"/>
      <c r="Y17" s="62"/>
      <c r="Z17" s="62"/>
      <c r="AA17" s="62"/>
      <c r="AB17" s="62"/>
    </row>
    <row r="18" spans="1:28" s="4" customFormat="1" ht="18" customHeight="1" x14ac:dyDescent="0.2">
      <c r="A18" s="29"/>
      <c r="B18" s="29"/>
      <c r="E18" s="15" t="s">
        <v>44</v>
      </c>
      <c r="F18" s="116"/>
      <c r="G18" s="116"/>
      <c r="H18" s="116"/>
      <c r="I18" s="15"/>
      <c r="M18" s="31"/>
      <c r="N18"/>
      <c r="O18"/>
      <c r="P18"/>
      <c r="Q18"/>
      <c r="X18"/>
      <c r="Y18" s="114"/>
      <c r="Z18" s="114"/>
      <c r="AA18" s="114"/>
    </row>
    <row r="19" spans="1:28" s="4" customFormat="1" ht="8.25" customHeight="1" x14ac:dyDescent="0.2">
      <c r="A19" s="29"/>
      <c r="B19" s="29"/>
      <c r="E19" s="6"/>
      <c r="F19" s="32"/>
      <c r="G19" s="32"/>
      <c r="H19" s="32"/>
      <c r="M19" s="31"/>
      <c r="N19"/>
      <c r="O19"/>
      <c r="P19"/>
      <c r="Q19"/>
      <c r="X19"/>
      <c r="Y19" s="62"/>
      <c r="Z19" s="62"/>
      <c r="AA19" s="62"/>
    </row>
    <row r="20" spans="1:28" s="4" customFormat="1" ht="18" customHeight="1" x14ac:dyDescent="0.2">
      <c r="A20" s="29"/>
      <c r="B20" s="29"/>
      <c r="D20" s="115" t="s">
        <v>10</v>
      </c>
      <c r="E20" s="115"/>
      <c r="F20" s="115" t="s">
        <v>16</v>
      </c>
      <c r="G20" s="115"/>
      <c r="H20" s="60" t="s">
        <v>17</v>
      </c>
      <c r="I20" s="60" t="s">
        <v>18</v>
      </c>
      <c r="J20" s="60" t="s">
        <v>19</v>
      </c>
      <c r="K20" s="60" t="s">
        <v>9</v>
      </c>
      <c r="L20" s="33"/>
      <c r="M20" s="31"/>
      <c r="N20"/>
      <c r="O20"/>
      <c r="P20"/>
      <c r="Q20"/>
      <c r="X20"/>
      <c r="Y20" s="62"/>
      <c r="Z20" s="62"/>
      <c r="AA20" s="62"/>
      <c r="AB20" s="62"/>
    </row>
    <row r="21" spans="1:28" s="4" customFormat="1" ht="18" customHeight="1" x14ac:dyDescent="0.2">
      <c r="A21" s="29"/>
      <c r="B21" s="29"/>
      <c r="D21" s="117"/>
      <c r="E21" s="117"/>
      <c r="F21" s="117"/>
      <c r="G21" s="117"/>
      <c r="H21" s="34">
        <v>42221</v>
      </c>
      <c r="I21" s="35"/>
      <c r="J21" s="36"/>
      <c r="K21" s="34"/>
      <c r="L21" s="7"/>
      <c r="M21" s="31"/>
      <c r="N21"/>
      <c r="O21"/>
      <c r="P21"/>
      <c r="Q21"/>
      <c r="X21"/>
    </row>
    <row r="22" spans="1:28" s="4" customFormat="1" ht="14.1" customHeight="1" x14ac:dyDescent="0.2">
      <c r="A22" s="29"/>
      <c r="B22" s="29"/>
      <c r="M22" s="31"/>
      <c r="N22"/>
      <c r="O22"/>
      <c r="P22"/>
      <c r="Q22"/>
      <c r="X22"/>
      <c r="Y22" s="120"/>
      <c r="Z22" s="120"/>
      <c r="AA22" s="120"/>
    </row>
    <row r="23" spans="1:28" s="4" customFormat="1" ht="18" customHeight="1" x14ac:dyDescent="0.2">
      <c r="A23" s="29" t="s">
        <v>7</v>
      </c>
      <c r="B23" s="29" t="s">
        <v>21</v>
      </c>
      <c r="D23" s="115" t="s">
        <v>8</v>
      </c>
      <c r="E23" s="115"/>
      <c r="F23" s="115" t="s">
        <v>13</v>
      </c>
      <c r="G23" s="115"/>
      <c r="H23" s="115"/>
      <c r="I23" s="60" t="s">
        <v>3</v>
      </c>
      <c r="J23" s="60" t="s">
        <v>20</v>
      </c>
      <c r="K23" s="60" t="s">
        <v>14</v>
      </c>
      <c r="L23" s="33"/>
      <c r="M23" s="31"/>
      <c r="N23" s="115" t="s">
        <v>35</v>
      </c>
      <c r="O23" s="115"/>
      <c r="P23"/>
      <c r="Q23"/>
      <c r="X23"/>
      <c r="Y23" s="62"/>
      <c r="Z23" s="62"/>
      <c r="AA23" s="62"/>
      <c r="AB23" s="62"/>
    </row>
    <row r="24" spans="1:28" s="4" customFormat="1" ht="18" customHeight="1" x14ac:dyDescent="0.2">
      <c r="A24" s="28">
        <v>0</v>
      </c>
      <c r="B24" s="28">
        <v>0</v>
      </c>
      <c r="D24" s="92"/>
      <c r="E24" s="93"/>
      <c r="F24" s="121"/>
      <c r="G24" s="121"/>
      <c r="H24" s="121"/>
      <c r="I24" s="39">
        <v>0</v>
      </c>
      <c r="J24" s="40">
        <v>0</v>
      </c>
      <c r="K24" s="41">
        <f>ROUND(oknQuantity_1*oknPrice_1,2)</f>
        <v>0</v>
      </c>
      <c r="L24" s="42"/>
      <c r="M24" s="31"/>
      <c r="N24" s="37"/>
      <c r="O24" s="38"/>
      <c r="P24"/>
      <c r="Q24"/>
      <c r="X24"/>
      <c r="Y24" s="62"/>
      <c r="Z24" s="62"/>
      <c r="AA24" s="62"/>
      <c r="AB24" s="62"/>
    </row>
    <row r="25" spans="1:28" s="4" customFormat="1" ht="18" customHeight="1" x14ac:dyDescent="0.2">
      <c r="A25" s="28">
        <v>0</v>
      </c>
      <c r="B25" s="28">
        <v>0</v>
      </c>
      <c r="D25" s="88"/>
      <c r="E25" s="89"/>
      <c r="F25" s="98"/>
      <c r="G25" s="98"/>
      <c r="H25" s="98"/>
      <c r="I25" s="76">
        <v>0</v>
      </c>
      <c r="J25" s="77">
        <v>0</v>
      </c>
      <c r="K25" s="78">
        <f>ROUND(oknQuantity_2*oknPrice_2,2)</f>
        <v>0</v>
      </c>
      <c r="L25" s="43"/>
      <c r="M25" s="31"/>
      <c r="N25" s="82"/>
      <c r="O25" s="83"/>
      <c r="P25"/>
      <c r="Q25"/>
      <c r="X25"/>
      <c r="Y25"/>
      <c r="Z25"/>
      <c r="AA25"/>
      <c r="AB25"/>
    </row>
    <row r="26" spans="1:28" s="4" customFormat="1" ht="18" customHeight="1" x14ac:dyDescent="0.2">
      <c r="A26" s="28">
        <v>0</v>
      </c>
      <c r="B26" s="28">
        <v>0</v>
      </c>
      <c r="D26" s="90"/>
      <c r="E26" s="91"/>
      <c r="F26" s="96"/>
      <c r="G26" s="96"/>
      <c r="H26" s="96"/>
      <c r="I26" s="46">
        <v>0</v>
      </c>
      <c r="J26" s="47">
        <v>0</v>
      </c>
      <c r="K26" s="48">
        <f>ROUND(oknQuantity_3*oknPrice_3,2)</f>
        <v>0</v>
      </c>
      <c r="L26" s="43"/>
      <c r="N26" s="44"/>
      <c r="O26" s="45"/>
      <c r="P26"/>
      <c r="Q26"/>
    </row>
    <row r="27" spans="1:28" s="4" customFormat="1" ht="18" customHeight="1" x14ac:dyDescent="0.2">
      <c r="A27" s="28">
        <v>0</v>
      </c>
      <c r="B27" s="28">
        <v>0</v>
      </c>
      <c r="D27" s="88"/>
      <c r="E27" s="89"/>
      <c r="F27" s="98"/>
      <c r="G27" s="98"/>
      <c r="H27" s="98"/>
      <c r="I27" s="76">
        <v>0</v>
      </c>
      <c r="J27" s="77">
        <v>0</v>
      </c>
      <c r="K27" s="78">
        <f>ROUND(oknQuantity_4*oknPrice_4,2)</f>
        <v>0</v>
      </c>
      <c r="L27" s="43"/>
      <c r="M27" s="31"/>
      <c r="N27" s="82"/>
      <c r="O27" s="83"/>
      <c r="P27"/>
      <c r="Q27"/>
    </row>
    <row r="28" spans="1:28" s="4" customFormat="1" ht="18" customHeight="1" x14ac:dyDescent="0.2">
      <c r="A28" s="28">
        <v>0</v>
      </c>
      <c r="B28" s="28">
        <v>0</v>
      </c>
      <c r="D28" s="90"/>
      <c r="E28" s="91"/>
      <c r="F28" s="96"/>
      <c r="G28" s="96"/>
      <c r="H28" s="96"/>
      <c r="I28" s="46">
        <v>0</v>
      </c>
      <c r="J28" s="47">
        <v>0</v>
      </c>
      <c r="K28" s="48">
        <f>ROUND(oknQuantity_5*oknPrice_5,2)</f>
        <v>0</v>
      </c>
      <c r="L28" s="43"/>
      <c r="M28" s="31"/>
      <c r="N28" s="44"/>
      <c r="O28" s="45"/>
      <c r="P28"/>
      <c r="Q28"/>
    </row>
    <row r="29" spans="1:28" s="4" customFormat="1" ht="18" customHeight="1" x14ac:dyDescent="0.2">
      <c r="A29" s="28">
        <v>0</v>
      </c>
      <c r="B29" s="28">
        <v>0</v>
      </c>
      <c r="D29" s="88"/>
      <c r="E29" s="89"/>
      <c r="F29" s="98"/>
      <c r="G29" s="98"/>
      <c r="H29" s="98"/>
      <c r="I29" s="76">
        <v>0</v>
      </c>
      <c r="J29" s="77">
        <v>0</v>
      </c>
      <c r="K29" s="78">
        <f>ROUND(oknQuantity_6*oknPrice_6,2)</f>
        <v>0</v>
      </c>
      <c r="L29" s="43"/>
      <c r="M29" s="31"/>
      <c r="N29" s="82"/>
      <c r="O29" s="83"/>
      <c r="P29"/>
      <c r="Q29"/>
    </row>
    <row r="30" spans="1:28" s="4" customFormat="1" ht="18" customHeight="1" x14ac:dyDescent="0.2">
      <c r="A30" s="28">
        <v>0</v>
      </c>
      <c r="B30" s="28">
        <v>0</v>
      </c>
      <c r="D30" s="90"/>
      <c r="E30" s="91"/>
      <c r="F30" s="96"/>
      <c r="G30" s="96"/>
      <c r="H30" s="96"/>
      <c r="I30" s="46">
        <v>0</v>
      </c>
      <c r="J30" s="47">
        <v>0</v>
      </c>
      <c r="K30" s="48">
        <f>ROUND(oknQuantity_7*oknPrice_7,2)</f>
        <v>0</v>
      </c>
      <c r="L30" s="43"/>
      <c r="M30" s="31"/>
      <c r="N30" s="44"/>
      <c r="O30" s="45"/>
      <c r="P30"/>
      <c r="Q30"/>
    </row>
    <row r="31" spans="1:28" s="4" customFormat="1" ht="18" customHeight="1" x14ac:dyDescent="0.2">
      <c r="A31" s="28">
        <v>0</v>
      </c>
      <c r="B31" s="28">
        <v>0</v>
      </c>
      <c r="D31" s="88"/>
      <c r="E31" s="89"/>
      <c r="F31" s="98"/>
      <c r="G31" s="98"/>
      <c r="H31" s="98"/>
      <c r="I31" s="76">
        <v>0</v>
      </c>
      <c r="J31" s="77">
        <v>0</v>
      </c>
      <c r="K31" s="78">
        <f>ROUND(oknQuantity_8*oknPrice_8,2)</f>
        <v>0</v>
      </c>
      <c r="L31" s="43"/>
      <c r="M31" s="31"/>
      <c r="N31" s="82"/>
      <c r="O31" s="83"/>
      <c r="T31"/>
    </row>
    <row r="32" spans="1:28" s="4" customFormat="1" ht="18" customHeight="1" x14ac:dyDescent="0.2">
      <c r="A32" s="28">
        <v>0</v>
      </c>
      <c r="B32" s="28">
        <v>0</v>
      </c>
      <c r="D32" s="90"/>
      <c r="E32" s="91"/>
      <c r="F32" s="96"/>
      <c r="G32" s="96"/>
      <c r="H32" s="96"/>
      <c r="I32" s="46">
        <v>0</v>
      </c>
      <c r="J32" s="47">
        <v>0</v>
      </c>
      <c r="K32" s="48">
        <f>ROUND(oknQuantity_9*oknPrice_9,2)</f>
        <v>0</v>
      </c>
      <c r="L32" s="43"/>
      <c r="M32" s="31"/>
      <c r="N32" s="44"/>
      <c r="O32" s="49"/>
    </row>
    <row r="33" spans="1:28" s="4" customFormat="1" ht="18" customHeight="1" x14ac:dyDescent="0.2">
      <c r="A33" s="28">
        <v>0</v>
      </c>
      <c r="B33" s="28">
        <v>0</v>
      </c>
      <c r="D33" s="88"/>
      <c r="E33" s="89"/>
      <c r="F33" s="98"/>
      <c r="G33" s="98"/>
      <c r="H33" s="98"/>
      <c r="I33" s="76">
        <v>0</v>
      </c>
      <c r="J33" s="77">
        <v>0</v>
      </c>
      <c r="K33" s="78">
        <f>ROUND(oknQuantity_10*oknPrice_10,2)</f>
        <v>0</v>
      </c>
      <c r="L33" s="43"/>
      <c r="M33" s="31"/>
      <c r="N33" s="82"/>
      <c r="O33" s="84"/>
      <c r="T33"/>
    </row>
    <row r="34" spans="1:28" s="4" customFormat="1" ht="18" customHeight="1" x14ac:dyDescent="0.2">
      <c r="A34" s="28">
        <v>0</v>
      </c>
      <c r="B34" s="28">
        <v>0</v>
      </c>
      <c r="D34" s="90"/>
      <c r="E34" s="91"/>
      <c r="F34" s="96"/>
      <c r="G34" s="96"/>
      <c r="H34" s="96"/>
      <c r="I34" s="46">
        <v>0</v>
      </c>
      <c r="J34" s="47">
        <v>0</v>
      </c>
      <c r="K34" s="48">
        <f>ROUND(oknQuantity_11*oknPrice_11,2)</f>
        <v>0</v>
      </c>
      <c r="L34" s="43"/>
      <c r="M34" s="31"/>
      <c r="N34" s="44"/>
      <c r="O34" s="49"/>
      <c r="T34"/>
    </row>
    <row r="35" spans="1:28" s="4" customFormat="1" ht="18" customHeight="1" x14ac:dyDescent="0.2">
      <c r="A35" s="28">
        <v>0</v>
      </c>
      <c r="B35" s="28">
        <v>0</v>
      </c>
      <c r="D35" s="112"/>
      <c r="E35" s="113"/>
      <c r="F35" s="97"/>
      <c r="G35" s="97"/>
      <c r="H35" s="97"/>
      <c r="I35" s="79">
        <v>0</v>
      </c>
      <c r="J35" s="80">
        <v>0</v>
      </c>
      <c r="K35" s="81">
        <f>ROUND(oknQuantity_12*oknPrice_12,2)</f>
        <v>0</v>
      </c>
      <c r="L35" s="43"/>
      <c r="M35" s="31"/>
      <c r="N35" s="85"/>
      <c r="O35" s="86"/>
      <c r="T35"/>
    </row>
    <row r="36" spans="1:28" s="4" customFormat="1" ht="18" customHeight="1" x14ac:dyDescent="0.2">
      <c r="A36" s="29"/>
      <c r="B36" s="50">
        <f t="array" ref="B36">SUM(oknTaxable_1:oknTaxable_12*oknLineTotal_1:oknLineTotal_12)</f>
        <v>0</v>
      </c>
      <c r="D36" s="9"/>
      <c r="E36" s="9"/>
      <c r="F36" s="9"/>
      <c r="G36" s="9"/>
      <c r="H36" s="9"/>
      <c r="J36" s="6" t="s">
        <v>4</v>
      </c>
      <c r="K36" s="51">
        <f>SUM(oknLineTotal_1:oknLineTotal_12)</f>
        <v>0</v>
      </c>
      <c r="L36" s="42"/>
      <c r="M36" s="31"/>
      <c r="R36"/>
      <c r="S36"/>
      <c r="T36"/>
    </row>
    <row r="37" spans="1:28" s="4" customFormat="1" ht="18" customHeight="1" x14ac:dyDescent="0.2">
      <c r="A37" s="29"/>
      <c r="B37" s="29"/>
      <c r="E37" s="52"/>
      <c r="F37" s="9"/>
      <c r="G37" s="9"/>
      <c r="H37" s="9"/>
      <c r="I37" s="71" t="s">
        <v>48</v>
      </c>
      <c r="J37" s="53">
        <v>0.16500000000000001</v>
      </c>
      <c r="K37" s="51">
        <f>ROUND(IF(oknTaxType=0,0, oknTax1Rate*(oknLineTotalTaxable+IF(oknTaxTotalIncludingShippingCost=0,0,oknShippingCost))),2)</f>
        <v>0</v>
      </c>
      <c r="L37" s="42"/>
      <c r="M37" s="31"/>
      <c r="N37" s="118" t="s">
        <v>33</v>
      </c>
      <c r="O37" s="118"/>
      <c r="P37" s="118"/>
      <c r="Q37" s="118"/>
      <c r="R37" s="118"/>
      <c r="S37"/>
      <c r="T37"/>
    </row>
    <row r="38" spans="1:28" s="4" customFormat="1" ht="18" hidden="1" customHeight="1" x14ac:dyDescent="0.2">
      <c r="A38" s="29"/>
      <c r="B38" s="29"/>
      <c r="E38" s="52"/>
      <c r="F38" s="52"/>
      <c r="G38" s="52"/>
      <c r="H38" s="52"/>
      <c r="I38" s="71" t="s">
        <v>11</v>
      </c>
      <c r="J38" s="53">
        <v>0.06</v>
      </c>
      <c r="K38" s="51">
        <f>ROUND(IF(oknTaxType&lt;&gt;2,0,oknTax2Rate*(oknLineTotalTaxable+IF(oknTaxTotalIncludingShippingCost=0,0,oknShippingCost)+IF(oknTax2IsAppliedToTax1=0,0,oknTax1))),2)</f>
        <v>0</v>
      </c>
      <c r="L38" s="54"/>
      <c r="M38" s="31"/>
      <c r="N38" s="118"/>
      <c r="O38" s="118"/>
      <c r="P38" s="118"/>
      <c r="Q38" s="118"/>
      <c r="R38" s="118"/>
      <c r="S38"/>
      <c r="T38"/>
    </row>
    <row r="39" spans="1:28" s="4" customFormat="1" ht="18" customHeight="1" x14ac:dyDescent="0.2">
      <c r="A39" s="29"/>
      <c r="B39" s="29"/>
      <c r="D39" s="10" t="s">
        <v>31</v>
      </c>
      <c r="E39" s="52"/>
      <c r="F39" s="52"/>
      <c r="G39" s="52"/>
      <c r="H39" s="52"/>
      <c r="J39" s="6" t="s">
        <v>1</v>
      </c>
      <c r="K39" s="55">
        <v>0</v>
      </c>
      <c r="L39" s="56"/>
      <c r="M39" s="31"/>
      <c r="N39" s="118"/>
      <c r="O39" s="118"/>
      <c r="P39" s="118"/>
      <c r="Q39" s="118"/>
      <c r="R39" s="118"/>
      <c r="AA39"/>
      <c r="AB39"/>
    </row>
    <row r="40" spans="1:28" s="4" customFormat="1" ht="18" customHeight="1" x14ac:dyDescent="0.2">
      <c r="A40" s="29"/>
      <c r="B40" s="29"/>
      <c r="D40" s="101"/>
      <c r="E40" s="102"/>
      <c r="F40" s="102"/>
      <c r="G40" s="102"/>
      <c r="H40" s="103"/>
      <c r="J40" s="57" t="s">
        <v>2</v>
      </c>
      <c r="K40" s="51">
        <f>ROUND(oknSubTotal + oknShippingCost + IF(oknTaxType=0,0,IF(oknTaxType=1,oknTax1,oknTax1+oknTax2)),2)</f>
        <v>0</v>
      </c>
      <c r="L40" s="42"/>
      <c r="M40" s="31"/>
      <c r="N40" s="118"/>
      <c r="O40" s="118"/>
      <c r="P40" s="118"/>
      <c r="Q40" s="118"/>
      <c r="R40" s="118"/>
      <c r="AA40"/>
      <c r="AB40"/>
    </row>
    <row r="41" spans="1:28" s="4" customFormat="1" ht="18" customHeight="1" x14ac:dyDescent="0.2">
      <c r="A41" s="29"/>
      <c r="B41" s="58">
        <v>0</v>
      </c>
      <c r="D41" s="104"/>
      <c r="E41" s="105"/>
      <c r="F41" s="105"/>
      <c r="G41" s="105"/>
      <c r="H41" s="106"/>
      <c r="J41" s="57" t="s">
        <v>5</v>
      </c>
      <c r="K41" s="51">
        <f>oknPayments</f>
        <v>0</v>
      </c>
      <c r="M41" s="31"/>
      <c r="N41" s="118"/>
      <c r="O41" s="118"/>
      <c r="P41" s="118"/>
      <c r="Q41" s="118"/>
      <c r="R41" s="118"/>
      <c r="AA41"/>
      <c r="AB41"/>
    </row>
    <row r="42" spans="1:28" s="4" customFormat="1" ht="18" customHeight="1" x14ac:dyDescent="0.2">
      <c r="A42" s="29"/>
      <c r="B42" s="29"/>
      <c r="D42" s="107"/>
      <c r="E42" s="108"/>
      <c r="F42" s="108"/>
      <c r="G42" s="108"/>
      <c r="H42" s="109"/>
      <c r="J42" s="57" t="s">
        <v>6</v>
      </c>
      <c r="K42" s="51">
        <f>ROUND(oknTotal-oknPayments,2)</f>
        <v>0</v>
      </c>
      <c r="M42" s="31"/>
      <c r="N42" s="119" t="s">
        <v>34</v>
      </c>
      <c r="O42" s="119"/>
      <c r="P42" s="119"/>
      <c r="Q42" s="119"/>
      <c r="R42" s="119"/>
      <c r="AA42"/>
      <c r="AB42"/>
    </row>
    <row r="43" spans="1:28" s="21" customFormat="1" ht="18.75" hidden="1" customHeight="1" x14ac:dyDescent="0.2">
      <c r="A43" s="26"/>
      <c r="B43" s="26"/>
      <c r="D43" s="2" t="s">
        <v>30</v>
      </c>
      <c r="M43" s="24"/>
      <c r="N43" s="119"/>
      <c r="O43" s="119"/>
      <c r="P43" s="119"/>
      <c r="Q43" s="119"/>
      <c r="R43" s="119"/>
      <c r="AA43"/>
      <c r="AB43"/>
    </row>
    <row r="44" spans="1:28" s="21" customFormat="1" ht="18.75" hidden="1" customHeight="1" x14ac:dyDescent="0.2">
      <c r="A44" s="26"/>
      <c r="B44" s="26"/>
      <c r="D44" s="110" t="s">
        <v>27</v>
      </c>
      <c r="E44" s="111"/>
      <c r="F44" s="69" t="s">
        <v>2</v>
      </c>
      <c r="G44" s="69" t="s">
        <v>32</v>
      </c>
      <c r="H44" s="69" t="s">
        <v>29</v>
      </c>
      <c r="I44" s="99"/>
      <c r="J44" s="100"/>
      <c r="K44" s="70" t="s">
        <v>28</v>
      </c>
      <c r="M44" s="24"/>
      <c r="N44" s="119"/>
      <c r="O44" s="119"/>
      <c r="P44" s="119"/>
      <c r="Q44" s="119"/>
      <c r="R44" s="119"/>
      <c r="AA44"/>
      <c r="AB44"/>
    </row>
    <row r="45" spans="1:28" s="21" customFormat="1" ht="18.75" hidden="1" customHeight="1" x14ac:dyDescent="0.2">
      <c r="A45" s="26"/>
      <c r="B45" s="26"/>
      <c r="D45" s="27"/>
      <c r="E45" s="27"/>
      <c r="F45" s="28"/>
      <c r="G45" s="28"/>
      <c r="H45" s="28"/>
      <c r="I45" s="28"/>
      <c r="J45" s="28"/>
      <c r="K45" s="28"/>
      <c r="M45" s="24"/>
      <c r="N45" s="119"/>
      <c r="O45" s="119"/>
      <c r="P45" s="119"/>
      <c r="Q45" s="119"/>
      <c r="R45" s="119"/>
      <c r="AA45"/>
      <c r="AB45"/>
    </row>
    <row r="46" spans="1:28" s="21" customFormat="1" ht="18.75" hidden="1" customHeight="1" x14ac:dyDescent="0.2">
      <c r="A46" s="26"/>
      <c r="B46" s="26"/>
      <c r="D46" s="27"/>
      <c r="E46" s="27"/>
      <c r="F46" s="28"/>
      <c r="G46" s="28"/>
      <c r="H46" s="28"/>
      <c r="I46" s="28"/>
      <c r="J46" s="28"/>
      <c r="K46" s="28"/>
      <c r="M46" s="24"/>
      <c r="N46" s="119"/>
      <c r="O46" s="119"/>
      <c r="P46" s="119"/>
      <c r="Q46" s="119"/>
      <c r="R46" s="119"/>
      <c r="AA46"/>
      <c r="AB46"/>
    </row>
    <row r="47" spans="1:28" s="21" customFormat="1" ht="18.75" customHeight="1" x14ac:dyDescent="0.2">
      <c r="A47" s="26"/>
      <c r="B47" s="26"/>
      <c r="D47" s="27"/>
      <c r="E47" s="27"/>
      <c r="F47" s="28"/>
      <c r="G47" s="28"/>
      <c r="H47" s="28"/>
      <c r="I47" s="28"/>
      <c r="J47" s="28"/>
      <c r="K47" s="28"/>
      <c r="M47" s="24"/>
      <c r="N47" s="119"/>
      <c r="O47" s="119"/>
      <c r="P47" s="119"/>
      <c r="Q47" s="119"/>
      <c r="R47" s="119"/>
      <c r="T47"/>
      <c r="U47"/>
      <c r="V47"/>
      <c r="W47"/>
      <c r="X47"/>
      <c r="Y47"/>
      <c r="Z47"/>
      <c r="AA47"/>
      <c r="AB47"/>
    </row>
    <row r="48" spans="1:28" ht="22.5" customHeight="1" x14ac:dyDescent="0.2">
      <c r="D48" s="94" t="s">
        <v>23</v>
      </c>
      <c r="E48" s="95"/>
      <c r="F48" s="95"/>
      <c r="G48" s="95"/>
      <c r="H48" s="95"/>
      <c r="I48" s="95"/>
      <c r="J48" s="95"/>
      <c r="K48" s="95"/>
    </row>
    <row r="50" spans="4:8" x14ac:dyDescent="0.2">
      <c r="D50" s="1"/>
      <c r="E50" s="1"/>
      <c r="F50" s="1"/>
      <c r="G50" s="1"/>
      <c r="H50" s="1"/>
    </row>
    <row r="905" spans="1:1" hidden="1" x14ac:dyDescent="0.2">
      <c r="A905" s="67" t="s">
        <v>49</v>
      </c>
    </row>
    <row r="948" spans="1:1" hidden="1" x14ac:dyDescent="0.2">
      <c r="A948" s="67" t="s">
        <v>49</v>
      </c>
    </row>
    <row r="985" spans="1:1" hidden="1" x14ac:dyDescent="0.2">
      <c r="A985" s="67" t="s">
        <v>49</v>
      </c>
    </row>
  </sheetData>
  <sheetProtection sheet="1" objects="1" scenarios="1" selectLockedCells="1"/>
  <dataConsolidate/>
  <mergeCells count="59">
    <mergeCell ref="C2:M2"/>
    <mergeCell ref="Q2:S2"/>
    <mergeCell ref="T2:U2"/>
    <mergeCell ref="V2:W2"/>
    <mergeCell ref="X2:Y2"/>
    <mergeCell ref="N37:R41"/>
    <mergeCell ref="N42:R47"/>
    <mergeCell ref="Y18:AA18"/>
    <mergeCell ref="Y22:AA22"/>
    <mergeCell ref="F26:H26"/>
    <mergeCell ref="F25:H25"/>
    <mergeCell ref="F20:G20"/>
    <mergeCell ref="F21:G21"/>
    <mergeCell ref="F24:H24"/>
    <mergeCell ref="F18:H18"/>
    <mergeCell ref="N23:O23"/>
    <mergeCell ref="F23:H23"/>
    <mergeCell ref="F31:H31"/>
    <mergeCell ref="D23:E23"/>
    <mergeCell ref="J14:K14"/>
    <mergeCell ref="J11:K11"/>
    <mergeCell ref="J12:K12"/>
    <mergeCell ref="J13:K13"/>
    <mergeCell ref="F11:H11"/>
    <mergeCell ref="F12:H12"/>
    <mergeCell ref="F13:H13"/>
    <mergeCell ref="F16:H16"/>
    <mergeCell ref="F15:H15"/>
    <mergeCell ref="F14:H14"/>
    <mergeCell ref="F17:H17"/>
    <mergeCell ref="J15:K15"/>
    <mergeCell ref="J16:K16"/>
    <mergeCell ref="D21:E21"/>
    <mergeCell ref="D20:E20"/>
    <mergeCell ref="Y14:AA14"/>
    <mergeCell ref="F30:H30"/>
    <mergeCell ref="F28:H28"/>
    <mergeCell ref="F27:H27"/>
    <mergeCell ref="F29:H29"/>
    <mergeCell ref="D48:K48"/>
    <mergeCell ref="F32:H32"/>
    <mergeCell ref="F35:H35"/>
    <mergeCell ref="F33:H33"/>
    <mergeCell ref="F34:H34"/>
    <mergeCell ref="I44:J44"/>
    <mergeCell ref="D40:H42"/>
    <mergeCell ref="D44:E44"/>
    <mergeCell ref="D34:E34"/>
    <mergeCell ref="D35:E35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 D40:H42 E38:H39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4:H35" xr:uid="{00000000-0002-0000-0000-000004000000}">
      <formula1>100</formula1>
    </dataValidation>
    <dataValidation type="textLength" allowBlank="1" showInputMessage="1" showErrorMessage="1" sqref="K7 N24:N35 D21:E21 K21 J15:K16 F19:H19 F15:H17 F18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N42" r:id="rId1" display="http://www.InvoicingTemplates.com" xr:uid="{00000000-0004-0000-0000-000002000000}"/>
    <hyperlink ref="A985" r:id="rId2" tooltip="Jamaica Tax Billing Format" display="http://www.invoicingtemplate.com/jamaicatax.html" xr:uid="{00000000-0004-0000-0000-000004000000}"/>
    <hyperlink ref="AIN3" r:id="rId3" tooltip="Jamaica Tax Invoice Template" display="http://www.invoicingtemplate.com/jamaicatax.html" xr:uid="{00000000-0004-0000-0000-000005000000}"/>
    <hyperlink ref="A905" r:id="rId4" tooltip="Jamaica Tax Billing Format" display="http://www.invoicingtemplate.com/jamaicatax.html" xr:uid="{00000000-0004-0000-0000-000006000000}"/>
    <hyperlink ref="AJS3" r:id="rId5" tooltip="Jamaica Tax Invoice Template" display="http://www.invoicingtemplate.com/jamaicatax.html" xr:uid="{00000000-0004-0000-0000-000007000000}"/>
    <hyperlink ref="A948" r:id="rId6" tooltip="Jamaica Tax Billing Format" display="http://www.invoicingtemplate.com/jamaicatax.html" xr:uid="{00000000-0004-0000-0000-000008000000}"/>
    <hyperlink ref="AKK3" r:id="rId7" tooltip="Jamaica Tax Invoice Template" display="http://www.invoicingtemplate.com/jamaicatax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23</xdr:row>
                    <xdr:rowOff>0</xdr:rowOff>
                  </from>
                  <to>
                    <xdr:col>14</xdr:col>
                    <xdr:colOff>266700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24</xdr:row>
                    <xdr:rowOff>0</xdr:rowOff>
                  </from>
                  <to>
                    <xdr:col>14</xdr:col>
                    <xdr:colOff>266700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25</xdr:row>
                    <xdr:rowOff>0</xdr:rowOff>
                  </from>
                  <to>
                    <xdr:col>14</xdr:col>
                    <xdr:colOff>266700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26</xdr:row>
                    <xdr:rowOff>0</xdr:rowOff>
                  </from>
                  <to>
                    <xdr:col>14</xdr:col>
                    <xdr:colOff>266700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27</xdr:row>
                    <xdr:rowOff>0</xdr:rowOff>
                  </from>
                  <to>
                    <xdr:col>14</xdr:col>
                    <xdr:colOff>266700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28</xdr:row>
                    <xdr:rowOff>9525</xdr:rowOff>
                  </from>
                  <to>
                    <xdr:col>14</xdr:col>
                    <xdr:colOff>266700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29</xdr:row>
                    <xdr:rowOff>0</xdr:rowOff>
                  </from>
                  <to>
                    <xdr:col>14</xdr:col>
                    <xdr:colOff>266700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30</xdr:row>
                    <xdr:rowOff>0</xdr:rowOff>
                  </from>
                  <to>
                    <xdr:col>14</xdr:col>
                    <xdr:colOff>266700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31</xdr:row>
                    <xdr:rowOff>0</xdr:rowOff>
                  </from>
                  <to>
                    <xdr:col>14</xdr:col>
                    <xdr:colOff>266700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32</xdr:row>
                    <xdr:rowOff>0</xdr:rowOff>
                  </from>
                  <to>
                    <xdr:col>14</xdr:col>
                    <xdr:colOff>266700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33</xdr:row>
                    <xdr:rowOff>0</xdr:rowOff>
                  </from>
                  <to>
                    <xdr:col>14</xdr:col>
                    <xdr:colOff>266700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34</xdr:row>
                    <xdr:rowOff>0</xdr:rowOff>
                  </from>
                  <to>
                    <xdr:col>14</xdr:col>
                    <xdr:colOff>266700</xdr:colOff>
                    <xdr:row>34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3E8EB-8E1B-4586-A897-7AA027C5F81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149</vt:i4>
      </vt:variant>
    </vt:vector>
  </HeadingPairs>
  <TitlesOfParts>
    <vt:vector size="15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oknDateSupplied_1</vt:lpstr>
      <vt:lpstr>oknDateSupplied_10</vt:lpstr>
      <vt:lpstr>oknDateSupplied_11</vt:lpstr>
      <vt:lpstr>oknDateSupplied_12</vt:lpstr>
      <vt:lpstr>oknDateSupplied_2</vt:lpstr>
      <vt:lpstr>oknDateSupplied_3</vt:lpstr>
      <vt:lpstr>oknDateSupplied_4</vt:lpstr>
      <vt:lpstr>oknDateSupplied_5</vt:lpstr>
      <vt:lpstr>oknDateSupplied_6</vt:lpstr>
      <vt:lpstr>oknDateSupplied_7</vt:lpstr>
      <vt:lpstr>oknDateSupplied_8</vt:lpstr>
      <vt:lpstr>oknDateSupplied_9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Jamaica Tax Invoice Template</dc:title>
  <dc:subject>"Jamaica Tax Invoice Template" summary: According to Tax Administration Jamaica (TAJ), all Registered Taxpayers must issue a Tax Invoice to all other Registered Taxpayers to whom taxable goods or services are supplied. Here we provide you with a ready-to-use Excel template that could simplify the invoice creations.</dc:subject>
  <dc:creator>https://www.invoicingtemplate.com/</dc:creator>
  <cp:keywords/>
  <dc:description>https://www.invoicingtemplate.com/jamaicatax.html</dc:description>
  <cp:lastModifiedBy>liangjun yu</cp:lastModifiedBy>
  <cp:lastPrinted>2015-04-03T08:14:46Z</cp:lastPrinted>
  <dcterms:created xsi:type="dcterms:W3CDTF">2000-07-27T22:24:14Z</dcterms:created>
  <dcterms:modified xsi:type="dcterms:W3CDTF">2024-03-08T11:27:30Z</dcterms:modified>
  <cp:category>Jamaica Tax Invoice Template, Jamaica Tax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96, Fremont, California</vt:lpwstr>
  </property>
</Properties>
</file>