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57\"/>
    </mc:Choice>
  </mc:AlternateContent>
  <xr:revisionPtr revIDLastSave="0" documentId="13_ncr:1_{729CD558-EDD3-48FC-B88F-9C294728AE43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Invoice!$L$20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">#REF!</definedName>
    <definedName name="oknPoLineTotal_10">#REF!</definedName>
    <definedName name="oknPoLineTotal_11">#REF!</definedName>
    <definedName name="oknPoLineTotal_12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LineTotalTaxable">#REF!</definedName>
    <definedName name="oknPoNotes">#REF!</definedName>
    <definedName name="oknPoPaymentTerm">#REF!</definedName>
    <definedName name="oknPoPrice_1">#REF!</definedName>
    <definedName name="oknPoPrice_10">#REF!</definedName>
    <definedName name="oknPoPrice_11">#REF!</definedName>
    <definedName name="oknPoPrice_12">#REF!</definedName>
    <definedName name="oknPoPrice_2">#REF!</definedName>
    <definedName name="oknPoPrice_3">#REF!</definedName>
    <definedName name="oknPoPrice_4">#REF!</definedName>
    <definedName name="oknPoPrice_5">#REF!</definedName>
    <definedName name="oknPoPrice_6">#REF!</definedName>
    <definedName name="oknPoPrice_7">#REF!</definedName>
    <definedName name="oknPoPrice_8">#REF!</definedName>
    <definedName name="oknPoPrice_9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Quantity_1">#REF!</definedName>
    <definedName name="oknPoQuantity_10">#REF!</definedName>
    <definedName name="oknPoQuantity_11">#REF!</definedName>
    <definedName name="oknPoQuantity_12">#REF!</definedName>
    <definedName name="oknPoQuantity_2">#REF!</definedName>
    <definedName name="oknPoQuantity_3">#REF!</definedName>
    <definedName name="oknPoQuantity_4">#REF!</definedName>
    <definedName name="oknPoQuantity_5">#REF!</definedName>
    <definedName name="oknPoQuantity_6">#REF!</definedName>
    <definedName name="oknPoQuantity_7">#REF!</definedName>
    <definedName name="oknPoQuantity_8">#REF!</definedName>
    <definedName name="oknPoQuantity_9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pingCost">#REF!</definedName>
    <definedName name="oknPoShipVia">#REF!</definedName>
    <definedName name="oknPoShipZipPostcode">#REF!</definedName>
    <definedName name="oknPoSubTotal">#REF!</definedName>
    <definedName name="oknPoTax1">#REF!</definedName>
    <definedName name="oknPoTax1Name">#REF!</definedName>
    <definedName name="oknPoTax1Rate">#REF!</definedName>
    <definedName name="oknPoTax1RateDefault">#REF!</definedName>
    <definedName name="oknPoTax2">#REF!</definedName>
    <definedName name="oknPoTax2IsAppliedToTax1">#REF!</definedName>
    <definedName name="oknPoTax2Name">#REF!</definedName>
    <definedName name="oknPoTax2Rate">#REF!</definedName>
    <definedName name="oknPoTax2RateDefault">#REF!</definedName>
    <definedName name="oknPoTaxable_1">#REF!</definedName>
    <definedName name="oknPoTaxable_10">#REF!</definedName>
    <definedName name="oknPoTaxable_11">#REF!</definedName>
    <definedName name="oknPoTaxable_12">#REF!</definedName>
    <definedName name="oknPoTaxable_2">#REF!</definedName>
    <definedName name="oknPoTaxable_3">#REF!</definedName>
    <definedName name="oknPoTaxable_4">#REF!</definedName>
    <definedName name="oknPoTaxable_5">#REF!</definedName>
    <definedName name="oknPoTaxable_6">#REF!</definedName>
    <definedName name="oknPoTaxable_7">#REF!</definedName>
    <definedName name="oknPoTaxable_8">#REF!</definedName>
    <definedName name="oknPoTaxable_9">#REF!</definedName>
    <definedName name="oknPoTaxTotalIncludingShippingCost">#REF!</definedName>
    <definedName name="oknPoTaxType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Detail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Invoice!$F$53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Invoice!$D$4:$L$47</definedName>
    <definedName name="_xlnm.Print_Titles" localSheetId="0">Invoice!$4:$22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23" i="1"/>
  <c r="L24" i="1"/>
  <c r="L25" i="1"/>
  <c r="L26" i="1"/>
  <c r="L27" i="1"/>
  <c r="L28" i="1"/>
  <c r="L29" i="1"/>
  <c r="L30" i="1"/>
  <c r="L31" i="1"/>
  <c r="L32" i="1"/>
  <c r="L33" i="1"/>
  <c r="L34" i="1"/>
  <c r="B35" i="1" l="1" a="1"/>
  <c r="B35" i="1" s="1"/>
  <c r="L35" i="1"/>
  <c r="L36" i="1" l="1"/>
  <c r="L37" i="1"/>
  <c r="L39" i="1" l="1"/>
  <c r="L41" i="1" s="1"/>
</calcChain>
</file>

<file path=xl/sharedStrings.xml><?xml version="1.0" encoding="utf-8"?>
<sst xmlns="http://schemas.openxmlformats.org/spreadsheetml/2006/main" count="57" uniqueCount="51">
  <si>
    <t>Current Database</t>
  </si>
  <si>
    <t>Invoice Status</t>
  </si>
  <si>
    <t>Taxable</t>
  </si>
  <si>
    <t>cost</t>
  </si>
  <si>
    <t>TaxSystem</t>
  </si>
  <si>
    <t>DATE</t>
    <phoneticPr fontId="4" type="noConversion"/>
  </si>
  <si>
    <t>NOTES</t>
    <phoneticPr fontId="4" type="noConversion"/>
  </si>
  <si>
    <t>TYPE</t>
    <phoneticPr fontId="4" type="noConversion"/>
  </si>
  <si>
    <t>PAYMENT DETAIL</t>
    <phoneticPr fontId="3" type="noConversion"/>
  </si>
  <si>
    <t>Payments</t>
  </si>
  <si>
    <t>QuoteID</t>
  </si>
  <si>
    <t>Move it inside the Print_Area to make it printable.</t>
  </si>
  <si>
    <t>The following cell is not visible on printed invoices.</t>
  </si>
  <si>
    <t>Pending</t>
  </si>
  <si>
    <t>c5157</t>
  </si>
  <si>
    <t>Il nome della tua azienda</t>
  </si>
  <si>
    <t>fattura</t>
  </si>
  <si>
    <t>Indirizzo</t>
  </si>
  <si>
    <t>DATA:</t>
  </si>
  <si>
    <t>Città, codice postale ST</t>
  </si>
  <si>
    <t>FATTURA #:</t>
  </si>
  <si>
    <t>Numero di telefono, indirizzo Web, ecc.</t>
  </si>
  <si>
    <t>Cliente #:</t>
  </si>
  <si>
    <t>FATTURARE A</t>
  </si>
  <si>
    <t>SPEDIRE A</t>
  </si>
  <si>
    <t>Nome</t>
  </si>
  <si>
    <t>Città stato CAP</t>
  </si>
  <si>
    <t>Nazione</t>
  </si>
  <si>
    <t>Telefono</t>
  </si>
  <si>
    <t>Contatto</t>
  </si>
  <si>
    <t>E-mail</t>
  </si>
  <si>
    <t>Ordinazione d'acquisto#</t>
  </si>
  <si>
    <t>Agente di vendita Nome</t>
  </si>
  <si>
    <t>Data di spedizione</t>
  </si>
  <si>
    <t>metodo di spedizione</t>
  </si>
  <si>
    <t>Termine di pagamento</t>
  </si>
  <si>
    <t>Scadenza</t>
  </si>
  <si>
    <t># / Tassabile</t>
  </si>
  <si>
    <t>Descrizione</t>
  </si>
  <si>
    <t>Quantità</t>
  </si>
  <si>
    <t>Prezzo unitario</t>
  </si>
  <si>
    <t>Linea totale</t>
  </si>
  <si>
    <t>totale parziale</t>
  </si>
  <si>
    <t>Tasse 1</t>
  </si>
  <si>
    <t>Tassa 2</t>
  </si>
  <si>
    <t>Gli appunti:</t>
  </si>
  <si>
    <t>Spese di spedizione</t>
  </si>
  <si>
    <t>Totale</t>
  </si>
  <si>
    <t>Pagato</t>
  </si>
  <si>
    <t>Totale dovuto</t>
  </si>
  <si>
    <t>Grazie per il tuo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</si>
</sst>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08">
    <xf numFmtId="0" fontId="0" fillId="0" borderId="0" xfId="0"/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44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3" fontId="11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1" fillId="7" borderId="0" xfId="0" applyFont="1" applyFill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4" fontId="15" fillId="0" borderId="14" xfId="0" applyNumberFormat="1" applyFont="1" applyBorder="1" applyAlignment="1" applyProtection="1">
      <alignment horizontal="center" vertical="center"/>
      <protection locked="0"/>
    </xf>
    <xf numFmtId="0" fontId="12" fillId="5" borderId="14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left" vertical="center" shrinkToFit="1"/>
    </xf>
    <xf numFmtId="0" fontId="11" fillId="4" borderId="0" xfId="0" applyFont="1" applyFill="1" applyAlignment="1">
      <alignment horizontal="right" vertical="center"/>
    </xf>
    <xf numFmtId="0" fontId="15" fillId="0" borderId="0" xfId="0" applyFont="1" applyAlignment="1" applyProtection="1">
      <alignment horizontal="left" vertical="center"/>
      <protection locked="0"/>
    </xf>
    <xf numFmtId="49" fontId="15" fillId="0" borderId="15" xfId="0" applyNumberFormat="1" applyFont="1" applyBorder="1" applyAlignment="1" applyProtection="1">
      <alignment horizontal="left" vertical="center"/>
      <protection locked="0"/>
    </xf>
    <xf numFmtId="167" fontId="15" fillId="0" borderId="17" xfId="0" applyNumberFormat="1" applyFont="1" applyBorder="1" applyAlignment="1" applyProtection="1">
      <alignment horizontal="right" vertical="center"/>
      <protection locked="0"/>
    </xf>
    <xf numFmtId="49" fontId="15" fillId="2" borderId="18" xfId="0" applyNumberFormat="1" applyFont="1" applyFill="1" applyBorder="1" applyAlignment="1" applyProtection="1">
      <alignment horizontal="left" vertical="center"/>
      <protection locked="0"/>
    </xf>
    <xf numFmtId="167" fontId="15" fillId="2" borderId="20" xfId="0" applyNumberFormat="1" applyFont="1" applyFill="1" applyBorder="1" applyAlignment="1" applyProtection="1">
      <alignment horizontal="right" vertical="center"/>
      <protection locked="0"/>
    </xf>
    <xf numFmtId="49" fontId="15" fillId="0" borderId="18" xfId="0" applyNumberFormat="1" applyFont="1" applyBorder="1" applyAlignment="1" applyProtection="1">
      <alignment horizontal="left" vertical="center"/>
      <protection locked="0"/>
    </xf>
    <xf numFmtId="167" fontId="15" fillId="0" borderId="20" xfId="0" applyNumberFormat="1" applyFont="1" applyBorder="1" applyAlignment="1" applyProtection="1">
      <alignment horizontal="right" vertical="center"/>
      <protection locked="0"/>
    </xf>
    <xf numFmtId="49" fontId="15" fillId="2" borderId="21" xfId="0" applyNumberFormat="1" applyFont="1" applyFill="1" applyBorder="1" applyAlignment="1" applyProtection="1">
      <alignment horizontal="left" vertical="center"/>
      <protection locked="0"/>
    </xf>
    <xf numFmtId="167" fontId="15" fillId="2" borderId="23" xfId="0" applyNumberFormat="1" applyFont="1" applyFill="1" applyBorder="1" applyAlignment="1" applyProtection="1">
      <alignment horizontal="right" vertical="center"/>
      <protection locked="0"/>
    </xf>
    <xf numFmtId="43" fontId="15" fillId="0" borderId="14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right" vertical="center"/>
      <protection locked="0"/>
    </xf>
    <xf numFmtId="171" fontId="11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left" vertical="center"/>
    </xf>
    <xf numFmtId="43" fontId="15" fillId="0" borderId="14" xfId="0" applyNumberFormat="1" applyFont="1" applyBorder="1" applyAlignment="1" applyProtection="1">
      <alignment horizontal="right" vertical="center"/>
      <protection locked="0" hidden="1"/>
    </xf>
    <xf numFmtId="0" fontId="15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right" vertical="center"/>
    </xf>
    <xf numFmtId="0" fontId="6" fillId="5" borderId="0" xfId="0" applyFont="1" applyFill="1" applyAlignment="1" applyProtection="1">
      <alignment horizontal="left" vertical="center"/>
      <protection locked="0" hidden="1"/>
    </xf>
    <xf numFmtId="0" fontId="6" fillId="5" borderId="0" xfId="0" applyFont="1" applyFill="1" applyAlignment="1">
      <alignment horizontal="left" vertical="center"/>
    </xf>
    <xf numFmtId="0" fontId="6" fillId="6" borderId="0" xfId="0" applyFont="1" applyFill="1" applyAlignment="1" applyProtection="1">
      <alignment horizontal="left" vertical="center"/>
      <protection locked="0" hidden="1"/>
    </xf>
    <xf numFmtId="0" fontId="6" fillId="6" borderId="0" xfId="0" applyFont="1" applyFill="1" applyAlignment="1">
      <alignment horizontal="left" vertical="center"/>
    </xf>
    <xf numFmtId="0" fontId="6" fillId="0" borderId="0" xfId="0" applyFont="1" applyAlignment="1" applyProtection="1">
      <alignment horizontal="left" vertical="center"/>
      <protection locked="0" hidden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11" fillId="0" borderId="0" xfId="0" applyFont="1" applyAlignment="1" applyProtection="1">
      <alignment horizontal="left" vertical="center"/>
      <protection locked="0" hidden="1"/>
    </xf>
    <xf numFmtId="0" fontId="11" fillId="2" borderId="0" xfId="0" applyFont="1" applyFill="1" applyAlignment="1">
      <alignment horizontal="left" vertical="center"/>
    </xf>
    <xf numFmtId="1" fontId="15" fillId="0" borderId="16" xfId="0" applyNumberFormat="1" applyFont="1" applyBorder="1" applyAlignment="1">
      <alignment horizontal="left" vertical="center"/>
    </xf>
    <xf numFmtId="1" fontId="15" fillId="2" borderId="19" xfId="0" applyNumberFormat="1" applyFont="1" applyFill="1" applyBorder="1" applyAlignment="1">
      <alignment horizontal="left" vertical="center"/>
    </xf>
    <xf numFmtId="1" fontId="15" fillId="0" borderId="19" xfId="0" applyNumberFormat="1" applyFont="1" applyBorder="1" applyAlignment="1">
      <alignment horizontal="left" vertical="center"/>
    </xf>
    <xf numFmtId="0" fontId="5" fillId="0" borderId="0" xfId="1" applyAlignment="1" applyProtection="1">
      <alignment horizontal="left" vertical="center"/>
    </xf>
    <xf numFmtId="1" fontId="15" fillId="2" borderId="22" xfId="0" applyNumberFormat="1" applyFont="1" applyFill="1" applyBorder="1" applyAlignment="1">
      <alignment horizontal="left" vertical="center"/>
    </xf>
    <xf numFmtId="0" fontId="11" fillId="0" borderId="0" xfId="0" applyFont="1" applyAlignment="1" applyProtection="1">
      <alignment horizontal="left" vertical="center"/>
      <protection hidden="1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 wrapText="1"/>
    </xf>
    <xf numFmtId="10" fontId="11" fillId="0" borderId="0" xfId="0" applyNumberFormat="1" applyFont="1" applyAlignment="1">
      <alignment horizontal="left" vertical="center"/>
    </xf>
    <xf numFmtId="43" fontId="11" fillId="0" borderId="2" xfId="0" applyNumberFormat="1" applyFont="1" applyBorder="1" applyAlignment="1" applyProtection="1">
      <alignment horizontal="left" vertical="center"/>
      <protection locked="0" hidden="1"/>
    </xf>
    <xf numFmtId="43" fontId="12" fillId="3" borderId="3" xfId="0" applyNumberFormat="1" applyFont="1" applyFill="1" applyBorder="1" applyAlignment="1" applyProtection="1">
      <alignment horizontal="left" vertical="center"/>
      <protection locked="0"/>
    </xf>
    <xf numFmtId="43" fontId="12" fillId="3" borderId="4" xfId="0" applyNumberFormat="1" applyFont="1" applyFill="1" applyBorder="1" applyAlignment="1" applyProtection="1">
      <alignment horizontal="left" vertical="center"/>
      <protection locked="0"/>
    </xf>
    <xf numFmtId="0" fontId="12" fillId="3" borderId="1" xfId="0" applyFont="1" applyFill="1" applyBorder="1" applyAlignment="1" applyProtection="1">
      <alignment horizontal="left" vertical="center"/>
      <protection locked="0"/>
    </xf>
    <xf numFmtId="170" fontId="11" fillId="0" borderId="0" xfId="0" applyNumberFormat="1" applyFont="1" applyAlignment="1" applyProtection="1">
      <alignment horizontal="left" vertical="center"/>
      <protection locked="0"/>
    </xf>
    <xf numFmtId="165" fontId="15" fillId="0" borderId="17" xfId="0" applyNumberFormat="1" applyFont="1" applyBorder="1" applyAlignment="1" applyProtection="1">
      <alignment horizontal="right" vertical="center"/>
      <protection locked="0"/>
    </xf>
    <xf numFmtId="168" fontId="15" fillId="0" borderId="17" xfId="0" applyNumberFormat="1" applyFont="1" applyBorder="1" applyAlignment="1" applyProtection="1">
      <alignment horizontal="right" vertical="center"/>
      <protection hidden="1"/>
    </xf>
    <xf numFmtId="165" fontId="15" fillId="2" borderId="20" xfId="0" applyNumberFormat="1" applyFont="1" applyFill="1" applyBorder="1" applyAlignment="1" applyProtection="1">
      <alignment horizontal="right" vertical="center"/>
      <protection locked="0"/>
    </xf>
    <xf numFmtId="168" fontId="15" fillId="2" borderId="20" xfId="0" applyNumberFormat="1" applyFont="1" applyFill="1" applyBorder="1" applyAlignment="1" applyProtection="1">
      <alignment horizontal="right" vertical="center"/>
      <protection hidden="1"/>
    </xf>
    <xf numFmtId="165" fontId="15" fillId="0" borderId="20" xfId="0" applyNumberFormat="1" applyFont="1" applyBorder="1" applyAlignment="1" applyProtection="1">
      <alignment horizontal="right" vertical="center"/>
      <protection locked="0"/>
    </xf>
    <xf numFmtId="168" fontId="15" fillId="0" borderId="20" xfId="0" applyNumberFormat="1" applyFont="1" applyBorder="1" applyAlignment="1" applyProtection="1">
      <alignment horizontal="right" vertical="center"/>
      <protection hidden="1"/>
    </xf>
    <xf numFmtId="165" fontId="15" fillId="2" borderId="23" xfId="0" applyNumberFormat="1" applyFont="1" applyFill="1" applyBorder="1" applyAlignment="1" applyProtection="1">
      <alignment horizontal="right" vertical="center"/>
      <protection locked="0"/>
    </xf>
    <xf numFmtId="168" fontId="15" fillId="2" borderId="23" xfId="0" applyNumberFormat="1" applyFont="1" applyFill="1" applyBorder="1" applyAlignment="1" applyProtection="1">
      <alignment horizontal="right" vertical="center"/>
      <protection hidden="1"/>
    </xf>
    <xf numFmtId="0" fontId="6" fillId="8" borderId="0" xfId="0" applyFont="1" applyFill="1" applyAlignment="1" applyProtection="1">
      <alignment horizontal="center" vertical="center"/>
      <protection locked="0" hidden="1"/>
    </xf>
    <xf numFmtId="0" fontId="6" fillId="8" borderId="0" xfId="0" applyFont="1" applyFill="1" applyAlignment="1">
      <alignment horizontal="center" vertical="center"/>
    </xf>
    <xf numFmtId="0" fontId="10" fillId="8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>
      <alignment horizontal="right" vertical="center"/>
    </xf>
    <xf numFmtId="0" fontId="1" fillId="0" borderId="0" xfId="3"/>
    <xf numFmtId="0" fontId="12" fillId="5" borderId="14" xfId="0" applyFont="1" applyFill="1" applyBorder="1" applyAlignment="1">
      <alignment horizontal="center" vertical="center"/>
    </xf>
    <xf numFmtId="0" fontId="6" fillId="4" borderId="0" xfId="0" applyFont="1" applyFill="1" applyAlignment="1" applyProtection="1">
      <alignment horizontal="center" vertical="center" wrapText="1"/>
      <protection locked="0"/>
    </xf>
    <xf numFmtId="0" fontId="9" fillId="8" borderId="0" xfId="0" applyFont="1" applyFill="1" applyAlignment="1">
      <alignment horizontal="center" vertical="center" wrapText="1"/>
    </xf>
    <xf numFmtId="0" fontId="6" fillId="9" borderId="0" xfId="0" applyFont="1" applyFill="1" applyAlignment="1">
      <alignment horizontal="center" vertical="center"/>
    </xf>
    <xf numFmtId="166" fontId="16" fillId="0" borderId="0" xfId="0" applyNumberFormat="1" applyFont="1" applyAlignment="1" applyProtection="1">
      <alignment horizontal="center" vertical="center" shrinkToFit="1"/>
      <protection locked="0"/>
    </xf>
    <xf numFmtId="49" fontId="16" fillId="0" borderId="0" xfId="0" applyNumberFormat="1" applyFont="1" applyAlignment="1" applyProtection="1">
      <alignment horizontal="center" vertical="center"/>
      <protection locked="0"/>
    </xf>
    <xf numFmtId="0" fontId="15" fillId="2" borderId="18" xfId="0" applyFont="1" applyFill="1" applyBorder="1" applyAlignment="1" applyProtection="1">
      <alignment horizontal="left" vertical="center"/>
      <protection locked="0"/>
    </xf>
    <xf numFmtId="0" fontId="15" fillId="2" borderId="0" xfId="0" applyFont="1" applyFill="1" applyAlignment="1" applyProtection="1">
      <alignment horizontal="left" vertical="center"/>
      <protection locked="0"/>
    </xf>
    <xf numFmtId="0" fontId="15" fillId="2" borderId="19" xfId="0" applyFont="1" applyFill="1" applyBorder="1" applyAlignment="1" applyProtection="1">
      <alignment horizontal="left" vertical="center"/>
      <protection locked="0"/>
    </xf>
    <xf numFmtId="0" fontId="15" fillId="0" borderId="18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19" xfId="0" applyFont="1" applyBorder="1" applyAlignment="1" applyProtection="1">
      <alignment horizontal="left" vertical="center"/>
      <protection locked="0"/>
    </xf>
    <xf numFmtId="0" fontId="1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0" xfId="0" applyFont="1" applyBorder="1" applyAlignment="1" applyProtection="1">
      <alignment horizontal="left" vertical="top" wrapText="1"/>
      <protection locked="0"/>
    </xf>
    <xf numFmtId="0" fontId="15" fillId="0" borderId="11" xfId="0" applyFont="1" applyBorder="1" applyAlignment="1" applyProtection="1">
      <alignment horizontal="left" vertical="top" wrapText="1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169" fontId="12" fillId="3" borderId="3" xfId="0" applyNumberFormat="1" applyFont="1" applyFill="1" applyBorder="1" applyAlignment="1" applyProtection="1">
      <alignment horizontal="left" vertical="center"/>
      <protection locked="0"/>
    </xf>
    <xf numFmtId="169" fontId="12" fillId="3" borderId="5" xfId="0" applyNumberFormat="1" applyFont="1" applyFill="1" applyBorder="1" applyAlignment="1" applyProtection="1">
      <alignment horizontal="left" vertical="center"/>
      <protection locked="0"/>
    </xf>
    <xf numFmtId="0" fontId="15" fillId="2" borderId="21" xfId="0" applyFont="1" applyFill="1" applyBorder="1" applyAlignment="1" applyProtection="1">
      <alignment horizontal="left" vertical="center"/>
      <protection locked="0"/>
    </xf>
    <xf numFmtId="0" fontId="15" fillId="2" borderId="28" xfId="0" applyFont="1" applyFill="1" applyBorder="1" applyAlignment="1" applyProtection="1">
      <alignment horizontal="left" vertical="center"/>
      <protection locked="0"/>
    </xf>
    <xf numFmtId="0" fontId="15" fillId="2" borderId="22" xfId="0" applyFont="1" applyFill="1" applyBorder="1" applyAlignment="1" applyProtection="1">
      <alignment horizontal="left" vertical="center"/>
      <protection locked="0"/>
    </xf>
    <xf numFmtId="0" fontId="15" fillId="0" borderId="15" xfId="0" applyFont="1" applyBorder="1" applyAlignment="1" applyProtection="1">
      <alignment horizontal="left" vertical="center"/>
      <protection locked="0"/>
    </xf>
    <xf numFmtId="0" fontId="15" fillId="0" borderId="27" xfId="0" applyFont="1" applyBorder="1" applyAlignment="1" applyProtection="1">
      <alignment horizontal="left" vertical="center"/>
      <protection locked="0"/>
    </xf>
    <xf numFmtId="0" fontId="15" fillId="0" borderId="16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2" fillId="5" borderId="24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2" xfId="2" xr:uid="{BBD2AFD6-3C02-4DD4-8C6F-431D0A8B0928}"/>
    <cellStyle name="Normal 3" xfId="3" xr:uid="{CD2ED4A8-787A-48CE-BC14-4EBAF37854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talia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italia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14</xdr:col>
      <xdr:colOff>0</xdr:colOff>
      <xdr:row>3</xdr:row>
      <xdr:rowOff>0</xdr:rowOff>
    </xdr:from>
    <xdr:to>
      <xdr:col>20</xdr:col>
      <xdr:colOff>1486611</xdr:colOff>
      <xdr:row>12</xdr:row>
      <xdr:rowOff>105138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00100"/>
          <a:ext cx="5096586" cy="2600688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3</xdr:row>
      <xdr:rowOff>127000</xdr:rowOff>
    </xdr:from>
    <xdr:to>
      <xdr:col>20</xdr:col>
      <xdr:colOff>203200</xdr:colOff>
      <xdr:row>11</xdr:row>
      <xdr:rowOff>34925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39445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c5157.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53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F12" sqref="F12:H12"/>
    </sheetView>
  </sheetViews>
  <sheetFormatPr defaultColWidth="9.140625" defaultRowHeight="13.5" x14ac:dyDescent="0.2"/>
  <cols>
    <col min="1" max="1" width="21.42578125" style="35" hidden="1" customWidth="1"/>
    <col min="2" max="2" width="10.7109375" style="35" hidden="1" customWidth="1"/>
    <col min="3" max="3" width="0.7109375" style="1" customWidth="1"/>
    <col min="4" max="4" width="9.28515625" style="1" customWidth="1"/>
    <col min="5" max="5" width="2.5703125" style="1" customWidth="1"/>
    <col min="6" max="6" width="14.42578125" style="1" customWidth="1"/>
    <col min="7" max="7" width="10" style="1" customWidth="1"/>
    <col min="8" max="9" width="12.28515625" style="1" customWidth="1"/>
    <col min="10" max="10" width="10.28515625" style="1" customWidth="1"/>
    <col min="11" max="11" width="10.140625" style="1" customWidth="1"/>
    <col min="12" max="12" width="12" style="1" customWidth="1"/>
    <col min="13" max="13" width="0.85546875" style="1" customWidth="1"/>
    <col min="14" max="14" width="1" style="38" customWidth="1"/>
    <col min="15" max="15" width="2.85546875" style="1" customWidth="1"/>
    <col min="16" max="19" width="11.85546875" style="1" customWidth="1"/>
    <col min="20" max="20" width="3.85546875" style="1" customWidth="1"/>
    <col min="21" max="21" width="30.28515625" style="1" customWidth="1"/>
    <col min="22" max="22" width="9.140625" style="1"/>
    <col min="23" max="23" width="13.42578125" style="1" customWidth="1"/>
    <col min="24" max="16384" width="9.140625" style="1"/>
  </cols>
  <sheetData>
    <row r="1" spans="1:29" s="32" customFormat="1" ht="3.75" customHeight="1" x14ac:dyDescent="0.2">
      <c r="A1" s="31"/>
      <c r="B1" s="31"/>
    </row>
    <row r="2" spans="1:29" s="66" customFormat="1" ht="57" customHeight="1" x14ac:dyDescent="0.2">
      <c r="A2" s="65"/>
      <c r="B2" s="65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O2" s="72" t="s">
        <v>0</v>
      </c>
      <c r="P2" s="72"/>
      <c r="Q2" s="72"/>
      <c r="R2" s="71" t="s">
        <v>14</v>
      </c>
      <c r="S2" s="71"/>
      <c r="T2" s="72" t="s">
        <v>1</v>
      </c>
      <c r="U2" s="72"/>
      <c r="V2" s="71" t="s">
        <v>13</v>
      </c>
      <c r="W2" s="71"/>
      <c r="X2" s="67"/>
      <c r="Y2" s="67"/>
      <c r="Z2" s="67"/>
    </row>
    <row r="3" spans="1:29" s="34" customFormat="1" ht="2.25" customHeight="1" x14ac:dyDescent="0.2">
      <c r="A3" s="33"/>
      <c r="B3" s="33"/>
    </row>
    <row r="4" spans="1:29" ht="41.25" customHeight="1" x14ac:dyDescent="0.2">
      <c r="F4" s="7" t="s">
        <v>15</v>
      </c>
      <c r="G4" s="36"/>
      <c r="L4" s="68" t="s">
        <v>16</v>
      </c>
      <c r="M4" s="37"/>
      <c r="O4"/>
      <c r="P4"/>
      <c r="Q4"/>
      <c r="R4"/>
      <c r="S4"/>
      <c r="T4"/>
      <c r="U4"/>
      <c r="V4" s="39"/>
      <c r="W4" s="39"/>
    </row>
    <row r="5" spans="1:29" ht="18" customHeight="1" x14ac:dyDescent="0.2">
      <c r="F5" s="1" t="s">
        <v>17</v>
      </c>
      <c r="J5" s="12" t="s">
        <v>18</v>
      </c>
      <c r="K5" s="74"/>
      <c r="L5" s="74"/>
      <c r="O5"/>
      <c r="P5"/>
      <c r="Q5"/>
      <c r="R5"/>
      <c r="S5"/>
      <c r="T5"/>
      <c r="U5"/>
      <c r="V5" s="39"/>
      <c r="W5" s="39"/>
    </row>
    <row r="6" spans="1:29" ht="18" customHeight="1" x14ac:dyDescent="0.2">
      <c r="F6" s="1" t="s">
        <v>19</v>
      </c>
      <c r="J6" s="12" t="s">
        <v>20</v>
      </c>
      <c r="K6" s="75"/>
      <c r="L6" s="75"/>
      <c r="M6" s="13"/>
      <c r="O6"/>
      <c r="P6"/>
      <c r="Q6"/>
      <c r="R6"/>
      <c r="S6"/>
      <c r="T6"/>
      <c r="U6"/>
      <c r="V6" s="39"/>
      <c r="W6" s="39"/>
      <c r="X6" s="39"/>
      <c r="Y6" s="39"/>
      <c r="Z6" s="39"/>
      <c r="AA6" s="39"/>
      <c r="AB6" s="39"/>
      <c r="AC6" s="39"/>
    </row>
    <row r="7" spans="1:29" ht="18" customHeight="1" x14ac:dyDescent="0.2">
      <c r="F7" s="1" t="s">
        <v>21</v>
      </c>
      <c r="J7" s="12" t="s">
        <v>22</v>
      </c>
      <c r="K7" s="75"/>
      <c r="L7" s="75"/>
      <c r="O7"/>
      <c r="P7"/>
      <c r="Q7"/>
      <c r="R7"/>
      <c r="S7"/>
      <c r="T7"/>
      <c r="U7"/>
      <c r="V7" s="39"/>
      <c r="W7" s="39"/>
      <c r="X7" s="39"/>
      <c r="Y7" s="39"/>
      <c r="Z7" s="39"/>
      <c r="AA7" s="39"/>
      <c r="AB7" s="39"/>
      <c r="AC7" s="39"/>
    </row>
    <row r="8" spans="1:29" ht="18" customHeight="1" x14ac:dyDescent="0.2">
      <c r="O8"/>
      <c r="P8"/>
      <c r="Q8"/>
      <c r="R8"/>
      <c r="S8"/>
      <c r="T8"/>
      <c r="U8"/>
      <c r="V8" s="39"/>
      <c r="W8" s="39"/>
      <c r="X8" s="39"/>
      <c r="Y8" s="39"/>
      <c r="Z8" s="39"/>
      <c r="AA8" s="39"/>
      <c r="AB8" s="39"/>
      <c r="AC8" s="39"/>
    </row>
    <row r="9" spans="1:29" ht="16.5" customHeight="1" x14ac:dyDescent="0.2">
      <c r="A9" s="35" t="s">
        <v>4</v>
      </c>
      <c r="O9"/>
      <c r="P9"/>
      <c r="Q9"/>
      <c r="R9"/>
      <c r="S9"/>
      <c r="T9"/>
      <c r="U9"/>
      <c r="V9" s="39"/>
      <c r="W9" s="39"/>
      <c r="X9" s="39"/>
      <c r="Y9" s="39"/>
      <c r="Z9" s="39"/>
      <c r="AA9" s="39"/>
      <c r="AB9" s="39"/>
      <c r="AC9" s="39"/>
    </row>
    <row r="10" spans="1:29" ht="20.100000000000001" customHeight="1" x14ac:dyDescent="0.2">
      <c r="A10" s="35">
        <v>2</v>
      </c>
      <c r="D10" s="70" t="s">
        <v>23</v>
      </c>
      <c r="E10" s="70"/>
      <c r="I10" s="11" t="s">
        <v>24</v>
      </c>
      <c r="O10"/>
      <c r="P10"/>
      <c r="Q10"/>
      <c r="R10"/>
      <c r="S10"/>
      <c r="T10"/>
      <c r="U10"/>
      <c r="V10" s="39"/>
      <c r="W10" s="39"/>
      <c r="X10" s="39"/>
      <c r="Y10" s="39"/>
      <c r="Z10" s="39"/>
      <c r="AA10" s="39"/>
      <c r="AB10" s="39"/>
      <c r="AC10" s="39"/>
    </row>
    <row r="11" spans="1:29" ht="18" customHeight="1" x14ac:dyDescent="0.2">
      <c r="D11" s="40"/>
      <c r="E11" s="14" t="s">
        <v>25</v>
      </c>
      <c r="F11" s="80"/>
      <c r="G11" s="80"/>
      <c r="H11" s="80"/>
      <c r="I11" s="14" t="s">
        <v>25</v>
      </c>
      <c r="J11" s="80"/>
      <c r="K11" s="80"/>
      <c r="L11" s="80"/>
      <c r="O11"/>
      <c r="P11"/>
      <c r="Q11"/>
      <c r="R11"/>
      <c r="S11"/>
      <c r="T11"/>
      <c r="U11"/>
      <c r="V11" s="39"/>
      <c r="W11" s="39"/>
      <c r="X11" s="39"/>
      <c r="Y11" s="39"/>
      <c r="Z11" s="39"/>
      <c r="AA11" s="39"/>
      <c r="AB11" s="39"/>
      <c r="AC11" s="39"/>
    </row>
    <row r="12" spans="1:29" s="5" customFormat="1" ht="29.25" customHeight="1" x14ac:dyDescent="0.2">
      <c r="A12" s="41">
        <v>0</v>
      </c>
      <c r="B12" s="41"/>
      <c r="D12" s="40"/>
      <c r="E12" s="14" t="s">
        <v>17</v>
      </c>
      <c r="F12" s="103"/>
      <c r="G12" s="103"/>
      <c r="H12" s="103"/>
      <c r="I12" s="14" t="s">
        <v>17</v>
      </c>
      <c r="J12" s="103"/>
      <c r="K12" s="103"/>
      <c r="L12" s="103"/>
      <c r="N12" s="42"/>
      <c r="O12"/>
      <c r="P12"/>
      <c r="Q12"/>
      <c r="R12"/>
      <c r="S12"/>
      <c r="T12"/>
      <c r="U12"/>
      <c r="V12" s="39"/>
      <c r="W12" s="39"/>
      <c r="X12" s="39"/>
      <c r="Y12" s="39"/>
      <c r="Z12" s="39"/>
      <c r="AA12" s="39"/>
      <c r="AB12" s="39"/>
      <c r="AC12" s="39"/>
    </row>
    <row r="13" spans="1:29" s="5" customFormat="1" ht="18" customHeight="1" x14ac:dyDescent="0.2">
      <c r="A13" s="41">
        <v>0</v>
      </c>
      <c r="B13" s="41"/>
      <c r="D13" s="40"/>
      <c r="E13" s="14" t="s">
        <v>26</v>
      </c>
      <c r="F13" s="80"/>
      <c r="G13" s="80"/>
      <c r="H13" s="80"/>
      <c r="I13" s="14" t="s">
        <v>26</v>
      </c>
      <c r="J13" s="80"/>
      <c r="K13" s="80"/>
      <c r="L13" s="80"/>
      <c r="N13" s="42"/>
      <c r="O13"/>
      <c r="P13"/>
      <c r="Q13"/>
      <c r="R13"/>
      <c r="S13"/>
      <c r="T13"/>
      <c r="U13"/>
      <c r="V13" s="39"/>
      <c r="W13" s="39"/>
      <c r="X13" s="39"/>
      <c r="Y13" s="39"/>
      <c r="Z13" s="39"/>
      <c r="AA13" s="39"/>
      <c r="AB13" s="39"/>
      <c r="AC13" s="39"/>
    </row>
    <row r="14" spans="1:29" s="5" customFormat="1" ht="18" hidden="1" customHeight="1" x14ac:dyDescent="0.2">
      <c r="A14" s="41">
        <v>0.08</v>
      </c>
      <c r="B14" s="41"/>
      <c r="D14" s="40"/>
      <c r="E14" s="14"/>
      <c r="F14" s="80"/>
      <c r="G14" s="80"/>
      <c r="H14" s="80"/>
      <c r="I14" s="14"/>
      <c r="J14" s="15"/>
      <c r="L14" s="15"/>
      <c r="N14" s="42"/>
      <c r="O14"/>
      <c r="P14"/>
      <c r="Q14"/>
      <c r="R14"/>
      <c r="S14"/>
      <c r="T14"/>
      <c r="U14"/>
      <c r="V14" s="39"/>
      <c r="W14" s="39"/>
      <c r="X14" s="39"/>
      <c r="Y14" s="39"/>
      <c r="Z14" s="39"/>
      <c r="AA14" s="39"/>
      <c r="AB14" s="39"/>
      <c r="AC14" s="39"/>
    </row>
    <row r="15" spans="1:29" s="5" customFormat="1" ht="18" customHeight="1" x14ac:dyDescent="0.2">
      <c r="A15" s="41"/>
      <c r="B15" s="41"/>
      <c r="D15" s="40"/>
      <c r="E15" s="14" t="s">
        <v>27</v>
      </c>
      <c r="F15" s="80"/>
      <c r="G15" s="80"/>
      <c r="H15" s="80"/>
      <c r="I15" s="14" t="s">
        <v>27</v>
      </c>
      <c r="J15" s="80"/>
      <c r="K15" s="80"/>
      <c r="L15" s="80"/>
      <c r="N15" s="42"/>
      <c r="O15"/>
      <c r="P15"/>
      <c r="Q15"/>
      <c r="R15"/>
      <c r="S15"/>
      <c r="T15"/>
      <c r="U15"/>
      <c r="V15" s="39"/>
      <c r="W15" s="39"/>
      <c r="X15" s="39"/>
      <c r="Y15" s="39"/>
      <c r="Z15" s="39"/>
      <c r="AA15" s="39"/>
      <c r="AB15" s="39"/>
      <c r="AC15" s="39"/>
    </row>
    <row r="16" spans="1:29" s="5" customFormat="1" ht="18" customHeight="1" x14ac:dyDescent="0.2">
      <c r="A16" s="41">
        <v>0.06</v>
      </c>
      <c r="B16" s="41"/>
      <c r="D16" s="40"/>
      <c r="E16" s="14" t="s">
        <v>28</v>
      </c>
      <c r="F16" s="80"/>
      <c r="G16" s="80"/>
      <c r="H16" s="80"/>
      <c r="I16" s="14" t="s">
        <v>29</v>
      </c>
      <c r="J16" s="80"/>
      <c r="K16" s="80"/>
      <c r="L16" s="80"/>
      <c r="N16" s="42"/>
      <c r="O16"/>
      <c r="P16"/>
      <c r="Q16"/>
      <c r="R16"/>
      <c r="S16"/>
      <c r="T16"/>
      <c r="U16"/>
      <c r="V16" s="39"/>
      <c r="W16" s="39"/>
      <c r="X16" s="39"/>
      <c r="Y16" s="39"/>
      <c r="Z16" s="39"/>
      <c r="AA16" s="39"/>
      <c r="AB16" s="39"/>
      <c r="AC16" s="39"/>
    </row>
    <row r="17" spans="1:29" s="5" customFormat="1" ht="18" customHeight="1" x14ac:dyDescent="0.2">
      <c r="A17" s="41"/>
      <c r="B17" s="41"/>
      <c r="D17" s="40"/>
      <c r="E17" s="14" t="s">
        <v>30</v>
      </c>
      <c r="F17" s="80"/>
      <c r="G17" s="80"/>
      <c r="H17" s="80"/>
      <c r="I17" s="14"/>
      <c r="N17" s="42"/>
      <c r="O17"/>
      <c r="P17"/>
      <c r="Q17"/>
      <c r="R17"/>
      <c r="S17"/>
      <c r="T17"/>
      <c r="U17"/>
      <c r="V17" s="39"/>
      <c r="W17" s="39"/>
      <c r="X17" s="39"/>
      <c r="Y17" s="39"/>
      <c r="Z17" s="39"/>
      <c r="AA17" s="39"/>
      <c r="AB17" s="39"/>
      <c r="AC17" s="39"/>
    </row>
    <row r="18" spans="1:29" s="5" customFormat="1" ht="2.25" customHeight="1" x14ac:dyDescent="0.2">
      <c r="A18" s="41"/>
      <c r="B18" s="41"/>
      <c r="F18" s="9"/>
      <c r="G18" s="9"/>
      <c r="H18" s="9"/>
      <c r="I18" s="9"/>
      <c r="N18" s="42"/>
      <c r="O18"/>
      <c r="P18"/>
      <c r="Q18"/>
      <c r="R18"/>
      <c r="S18"/>
      <c r="T18"/>
      <c r="U18"/>
      <c r="V18" s="39"/>
      <c r="W18" s="39"/>
      <c r="X18" s="39"/>
      <c r="Y18" s="39"/>
      <c r="Z18" s="39"/>
      <c r="AA18" s="39"/>
      <c r="AB18" s="39"/>
      <c r="AC18" s="39"/>
    </row>
    <row r="19" spans="1:29" s="5" customFormat="1" ht="18" customHeight="1" x14ac:dyDescent="0.2">
      <c r="A19" s="41"/>
      <c r="B19" s="41"/>
      <c r="D19" s="70" t="s">
        <v>31</v>
      </c>
      <c r="E19" s="70"/>
      <c r="F19" s="70" t="s">
        <v>32</v>
      </c>
      <c r="G19" s="70"/>
      <c r="H19" s="11" t="s">
        <v>33</v>
      </c>
      <c r="I19" s="11" t="s">
        <v>34</v>
      </c>
      <c r="J19" s="70" t="s">
        <v>35</v>
      </c>
      <c r="K19" s="70"/>
      <c r="L19" s="11" t="s">
        <v>36</v>
      </c>
      <c r="M19" s="27"/>
      <c r="N19" s="42"/>
      <c r="O19"/>
      <c r="P19"/>
      <c r="Q19"/>
      <c r="R19"/>
      <c r="S19"/>
      <c r="T19"/>
      <c r="U19"/>
      <c r="V19" s="39"/>
      <c r="W19" s="39"/>
      <c r="X19" s="39"/>
      <c r="Y19" s="39"/>
      <c r="Z19" s="39"/>
      <c r="AA19" s="39"/>
      <c r="AB19" s="39"/>
      <c r="AC19" s="39"/>
    </row>
    <row r="20" spans="1:29" s="5" customFormat="1" ht="18" customHeight="1" x14ac:dyDescent="0.2">
      <c r="A20" s="41"/>
      <c r="B20" s="41"/>
      <c r="D20" s="104"/>
      <c r="E20" s="104"/>
      <c r="F20" s="104"/>
      <c r="G20" s="104"/>
      <c r="H20" s="10"/>
      <c r="I20" s="10"/>
      <c r="J20" s="104"/>
      <c r="K20" s="104"/>
      <c r="L20" s="10"/>
      <c r="N20" s="42"/>
      <c r="O20"/>
      <c r="P20"/>
      <c r="Q20"/>
      <c r="R20"/>
      <c r="S20"/>
      <c r="T20"/>
      <c r="U20"/>
      <c r="V20" s="39"/>
      <c r="W20" s="39"/>
      <c r="X20" s="39"/>
      <c r="Y20" s="39"/>
      <c r="Z20" s="39"/>
      <c r="AA20" s="39"/>
      <c r="AB20" s="39"/>
      <c r="AC20" s="39"/>
    </row>
    <row r="21" spans="1:29" s="5" customFormat="1" ht="3.75" customHeight="1" x14ac:dyDescent="0.2">
      <c r="A21" s="41"/>
      <c r="B21" s="41"/>
      <c r="N21" s="42"/>
      <c r="O21"/>
      <c r="P21"/>
      <c r="Q21"/>
      <c r="R21"/>
      <c r="S21"/>
      <c r="T21"/>
      <c r="U21"/>
      <c r="V21" s="39"/>
      <c r="W21" s="39"/>
      <c r="X21" s="39"/>
      <c r="Y21" s="39"/>
      <c r="Z21" s="39"/>
      <c r="AA21" s="39"/>
      <c r="AB21" s="39"/>
      <c r="AC21" s="39"/>
    </row>
    <row r="22" spans="1:29" s="5" customFormat="1" ht="18" customHeight="1" x14ac:dyDescent="0.2">
      <c r="A22" s="41" t="s">
        <v>2</v>
      </c>
      <c r="B22" s="41" t="s">
        <v>3</v>
      </c>
      <c r="D22" s="70" t="s">
        <v>37</v>
      </c>
      <c r="E22" s="70"/>
      <c r="F22" s="105" t="s">
        <v>38</v>
      </c>
      <c r="G22" s="106"/>
      <c r="H22" s="106"/>
      <c r="I22" s="107"/>
      <c r="J22" s="11" t="s">
        <v>39</v>
      </c>
      <c r="K22" s="11" t="s">
        <v>40</v>
      </c>
      <c r="L22" s="11" t="s">
        <v>41</v>
      </c>
      <c r="M22" s="27"/>
      <c r="N22" s="42"/>
      <c r="O22"/>
      <c r="P22"/>
      <c r="Q22"/>
      <c r="R22"/>
      <c r="S22"/>
      <c r="T22"/>
      <c r="U22"/>
      <c r="V22" s="39"/>
      <c r="W22" s="39"/>
      <c r="X22" s="39"/>
      <c r="Y22" s="39"/>
      <c r="Z22" s="39"/>
      <c r="AA22" s="39"/>
      <c r="AB22" s="39"/>
      <c r="AC22" s="39"/>
    </row>
    <row r="23" spans="1:29" s="5" customFormat="1" ht="18" customHeight="1" x14ac:dyDescent="0.2">
      <c r="A23" s="9">
        <v>0</v>
      </c>
      <c r="B23" s="9">
        <v>0</v>
      </c>
      <c r="D23" s="16"/>
      <c r="E23" s="43"/>
      <c r="F23" s="100"/>
      <c r="G23" s="101"/>
      <c r="H23" s="101"/>
      <c r="I23" s="102"/>
      <c r="J23" s="57">
        <v>0</v>
      </c>
      <c r="K23" s="17">
        <v>0</v>
      </c>
      <c r="L23" s="58">
        <f>ROUND(oknQuantity_1*oknPrice_1,2)</f>
        <v>0</v>
      </c>
      <c r="M23" s="3"/>
      <c r="N23" s="42"/>
      <c r="O23"/>
      <c r="P23"/>
      <c r="Q23"/>
      <c r="R23"/>
      <c r="S23"/>
      <c r="T23"/>
      <c r="U23"/>
      <c r="V23" s="39"/>
      <c r="W23" s="39"/>
      <c r="X23" s="39"/>
      <c r="Y23" s="39"/>
      <c r="Z23" s="39"/>
      <c r="AA23" s="39"/>
      <c r="AB23" s="39"/>
      <c r="AC23" s="39"/>
    </row>
    <row r="24" spans="1:29" s="5" customFormat="1" ht="18" customHeight="1" x14ac:dyDescent="0.2">
      <c r="A24" s="9">
        <v>0</v>
      </c>
      <c r="B24" s="9">
        <v>0</v>
      </c>
      <c r="D24" s="18"/>
      <c r="E24" s="44"/>
      <c r="F24" s="76"/>
      <c r="G24" s="77"/>
      <c r="H24" s="77"/>
      <c r="I24" s="78"/>
      <c r="J24" s="59">
        <v>0</v>
      </c>
      <c r="K24" s="19">
        <v>0</v>
      </c>
      <c r="L24" s="60">
        <f>ROUND(oknQuantity_2*oknPrice_2,2)</f>
        <v>0</v>
      </c>
      <c r="M24" s="4"/>
      <c r="N24" s="42"/>
      <c r="O24"/>
      <c r="P24"/>
      <c r="Q24"/>
      <c r="R24"/>
      <c r="S24"/>
      <c r="T24"/>
      <c r="U24"/>
      <c r="V24" s="39"/>
      <c r="W24" s="39"/>
      <c r="X24" s="39"/>
      <c r="Y24" s="39"/>
      <c r="Z24" s="39"/>
      <c r="AA24" s="39"/>
      <c r="AB24" s="39"/>
      <c r="AC24" s="39"/>
    </row>
    <row r="25" spans="1:29" s="5" customFormat="1" ht="18" customHeight="1" x14ac:dyDescent="0.2">
      <c r="A25" s="9">
        <v>0</v>
      </c>
      <c r="B25" s="9">
        <v>0</v>
      </c>
      <c r="D25" s="20"/>
      <c r="E25" s="45"/>
      <c r="F25" s="79"/>
      <c r="G25" s="80"/>
      <c r="H25" s="80"/>
      <c r="I25" s="81"/>
      <c r="J25" s="61">
        <v>0</v>
      </c>
      <c r="K25" s="21">
        <v>0</v>
      </c>
      <c r="L25" s="62">
        <f>ROUND(oknQuantity_3*oknPrice_3,2)</f>
        <v>0</v>
      </c>
      <c r="M25" s="4"/>
      <c r="N25" s="42"/>
      <c r="O25"/>
      <c r="P25"/>
      <c r="Q25"/>
      <c r="R25"/>
      <c r="S25"/>
      <c r="T25"/>
      <c r="U25"/>
      <c r="V25" s="39"/>
      <c r="W25" s="39"/>
      <c r="X25" s="39"/>
      <c r="Y25" s="39"/>
      <c r="Z25" s="39"/>
      <c r="AA25" s="39"/>
      <c r="AB25" s="39"/>
      <c r="AC25" s="39"/>
    </row>
    <row r="26" spans="1:29" s="5" customFormat="1" ht="18" customHeight="1" x14ac:dyDescent="0.2">
      <c r="A26" s="9">
        <v>0</v>
      </c>
      <c r="B26" s="9">
        <v>0</v>
      </c>
      <c r="D26" s="18"/>
      <c r="E26" s="44"/>
      <c r="F26" s="76"/>
      <c r="G26" s="77"/>
      <c r="H26" s="77"/>
      <c r="I26" s="78"/>
      <c r="J26" s="59">
        <v>0</v>
      </c>
      <c r="K26" s="19">
        <v>0</v>
      </c>
      <c r="L26" s="60">
        <f>ROUND(oknQuantity_4*oknPrice_4,2)</f>
        <v>0</v>
      </c>
      <c r="M26" s="4"/>
      <c r="N26" s="42"/>
      <c r="O26"/>
      <c r="P26"/>
      <c r="Q26"/>
      <c r="R26"/>
      <c r="S26"/>
      <c r="T26"/>
      <c r="U26"/>
      <c r="V26" s="39"/>
      <c r="W26" s="39"/>
      <c r="X26" s="39"/>
      <c r="Y26" s="39"/>
      <c r="Z26" s="39"/>
      <c r="AA26" s="39"/>
      <c r="AB26" s="39"/>
      <c r="AC26" s="39"/>
    </row>
    <row r="27" spans="1:29" s="5" customFormat="1" ht="18" customHeight="1" x14ac:dyDescent="0.2">
      <c r="A27" s="9">
        <v>0</v>
      </c>
      <c r="B27" s="9">
        <v>0</v>
      </c>
      <c r="D27" s="20"/>
      <c r="E27" s="45"/>
      <c r="F27" s="79"/>
      <c r="G27" s="80"/>
      <c r="H27" s="80"/>
      <c r="I27" s="81"/>
      <c r="J27" s="61">
        <v>0</v>
      </c>
      <c r="K27" s="21">
        <v>0</v>
      </c>
      <c r="L27" s="62">
        <f>ROUND(oknQuantity_5*oknPrice_5,2)</f>
        <v>0</v>
      </c>
      <c r="M27" s="4"/>
      <c r="N27" s="42"/>
      <c r="O27"/>
      <c r="P27"/>
      <c r="Q27"/>
      <c r="R27"/>
      <c r="S27"/>
      <c r="T27"/>
      <c r="U27"/>
      <c r="V27" s="39"/>
      <c r="W27" s="39"/>
      <c r="X27" s="39"/>
      <c r="Y27" s="39"/>
      <c r="Z27" s="39"/>
      <c r="AA27" s="39"/>
      <c r="AB27" s="39"/>
      <c r="AC27" s="39"/>
    </row>
    <row r="28" spans="1:29" s="5" customFormat="1" ht="18" customHeight="1" x14ac:dyDescent="0.2">
      <c r="A28" s="9">
        <v>0</v>
      </c>
      <c r="B28" s="9">
        <v>0</v>
      </c>
      <c r="D28" s="18"/>
      <c r="E28" s="44"/>
      <c r="F28" s="76"/>
      <c r="G28" s="77"/>
      <c r="H28" s="77"/>
      <c r="I28" s="78"/>
      <c r="J28" s="59">
        <v>0</v>
      </c>
      <c r="K28" s="19">
        <v>0</v>
      </c>
      <c r="L28" s="60">
        <f>ROUND(oknQuantity_6*oknPrice_6,2)</f>
        <v>0</v>
      </c>
      <c r="M28" s="4"/>
      <c r="N28" s="42"/>
      <c r="O28"/>
      <c r="P28"/>
      <c r="Q28"/>
      <c r="R28"/>
      <c r="S28"/>
      <c r="T28"/>
      <c r="U28"/>
      <c r="V28" s="39"/>
      <c r="W28" s="39"/>
      <c r="X28" s="39"/>
      <c r="Y28" s="39"/>
      <c r="Z28" s="39"/>
      <c r="AA28" s="39"/>
      <c r="AB28" s="39"/>
      <c r="AC28" s="39"/>
    </row>
    <row r="29" spans="1:29" s="5" customFormat="1" ht="18" customHeight="1" x14ac:dyDescent="0.2">
      <c r="A29" s="9">
        <v>0</v>
      </c>
      <c r="B29" s="9">
        <v>0</v>
      </c>
      <c r="D29" s="20"/>
      <c r="E29" s="45"/>
      <c r="F29" s="79"/>
      <c r="G29" s="80"/>
      <c r="H29" s="80"/>
      <c r="I29" s="81"/>
      <c r="J29" s="61">
        <v>0</v>
      </c>
      <c r="K29" s="21">
        <v>0</v>
      </c>
      <c r="L29" s="62">
        <f>ROUND(oknQuantity_7*oknPrice_7,2)</f>
        <v>0</v>
      </c>
      <c r="M29" s="4"/>
      <c r="N29" s="42"/>
      <c r="O29"/>
      <c r="P29"/>
      <c r="Q29"/>
      <c r="R29"/>
      <c r="S29"/>
      <c r="T29"/>
      <c r="U29"/>
      <c r="V29" s="39"/>
      <c r="W29" s="39"/>
      <c r="X29" s="39"/>
      <c r="Y29" s="39"/>
      <c r="Z29" s="39"/>
      <c r="AA29" s="39"/>
      <c r="AB29" s="39"/>
      <c r="AC29" s="39"/>
    </row>
    <row r="30" spans="1:29" s="5" customFormat="1" ht="18" customHeight="1" x14ac:dyDescent="0.2">
      <c r="A30" s="9">
        <v>0</v>
      </c>
      <c r="B30" s="9">
        <v>0</v>
      </c>
      <c r="D30" s="18"/>
      <c r="E30" s="44"/>
      <c r="F30" s="76"/>
      <c r="G30" s="77"/>
      <c r="H30" s="77"/>
      <c r="I30" s="78"/>
      <c r="J30" s="59">
        <v>0</v>
      </c>
      <c r="K30" s="19">
        <v>0</v>
      </c>
      <c r="L30" s="60">
        <f>ROUND(oknQuantity_8*oknPrice_8,2)</f>
        <v>0</v>
      </c>
      <c r="M30" s="4"/>
      <c r="N30" s="42"/>
      <c r="O30"/>
      <c r="P30"/>
      <c r="Q30"/>
      <c r="R30"/>
      <c r="S30"/>
      <c r="T30"/>
      <c r="U30"/>
      <c r="V30" s="39"/>
      <c r="W30" s="39"/>
      <c r="X30" s="39"/>
      <c r="Y30" s="39"/>
      <c r="Z30" s="39"/>
      <c r="AA30" s="39"/>
      <c r="AB30" s="39"/>
      <c r="AC30" s="39"/>
    </row>
    <row r="31" spans="1:29" s="5" customFormat="1" ht="18" customHeight="1" x14ac:dyDescent="0.2">
      <c r="A31" s="9">
        <v>0</v>
      </c>
      <c r="B31" s="9">
        <v>0</v>
      </c>
      <c r="D31" s="20"/>
      <c r="E31" s="45"/>
      <c r="F31" s="79"/>
      <c r="G31" s="80"/>
      <c r="H31" s="80"/>
      <c r="I31" s="81"/>
      <c r="J31" s="61">
        <v>0</v>
      </c>
      <c r="K31" s="21">
        <v>0</v>
      </c>
      <c r="L31" s="62">
        <f>ROUND(oknQuantity_9*oknPrice_9,2)</f>
        <v>0</v>
      </c>
      <c r="M31" s="4"/>
      <c r="N31" s="42"/>
      <c r="O31"/>
      <c r="P31"/>
      <c r="Q31"/>
      <c r="R31"/>
      <c r="S31"/>
      <c r="T31"/>
      <c r="U31"/>
      <c r="V31" s="39"/>
      <c r="W31" s="39"/>
      <c r="X31" s="39"/>
      <c r="Y31" s="39"/>
      <c r="Z31" s="39"/>
      <c r="AA31" s="39"/>
      <c r="AB31" s="39"/>
      <c r="AC31" s="39"/>
    </row>
    <row r="32" spans="1:29" s="5" customFormat="1" ht="18" customHeight="1" x14ac:dyDescent="0.2">
      <c r="A32" s="9">
        <v>0</v>
      </c>
      <c r="B32" s="9">
        <v>0</v>
      </c>
      <c r="D32" s="18"/>
      <c r="E32" s="44"/>
      <c r="F32" s="76"/>
      <c r="G32" s="77"/>
      <c r="H32" s="77"/>
      <c r="I32" s="78"/>
      <c r="J32" s="59">
        <v>0</v>
      </c>
      <c r="K32" s="19">
        <v>0</v>
      </c>
      <c r="L32" s="60">
        <f>ROUND(oknQuantity_10*oknPrice_10,2)</f>
        <v>0</v>
      </c>
      <c r="M32" s="4"/>
      <c r="N32" s="42"/>
      <c r="O32"/>
      <c r="P32"/>
      <c r="Q32"/>
      <c r="R32"/>
      <c r="S32"/>
      <c r="T32"/>
      <c r="U32"/>
      <c r="V32" s="39"/>
      <c r="W32" s="39"/>
      <c r="X32" s="39"/>
    </row>
    <row r="33" spans="1:28" s="5" customFormat="1" ht="18" customHeight="1" x14ac:dyDescent="0.2">
      <c r="A33" s="9">
        <v>0</v>
      </c>
      <c r="B33" s="9">
        <v>0</v>
      </c>
      <c r="D33" s="20"/>
      <c r="E33" s="45"/>
      <c r="F33" s="79"/>
      <c r="G33" s="80"/>
      <c r="H33" s="80"/>
      <c r="I33" s="81"/>
      <c r="J33" s="61">
        <v>0</v>
      </c>
      <c r="K33" s="21">
        <v>0</v>
      </c>
      <c r="L33" s="62">
        <f>ROUND(oknQuantity_11*oknPrice_11,2)</f>
        <v>0</v>
      </c>
      <c r="M33" s="4"/>
      <c r="N33" s="42"/>
      <c r="O33"/>
      <c r="P33"/>
      <c r="Q33"/>
      <c r="R33"/>
      <c r="S33"/>
      <c r="T33"/>
      <c r="U33"/>
      <c r="V33" s="39"/>
      <c r="W33" s="39"/>
      <c r="X33" s="39"/>
    </row>
    <row r="34" spans="1:28" s="5" customFormat="1" ht="18" customHeight="1" x14ac:dyDescent="0.2">
      <c r="A34" s="9">
        <v>0</v>
      </c>
      <c r="B34" s="9">
        <v>0</v>
      </c>
      <c r="D34" s="22"/>
      <c r="E34" s="47"/>
      <c r="F34" s="97"/>
      <c r="G34" s="98"/>
      <c r="H34" s="98"/>
      <c r="I34" s="99"/>
      <c r="J34" s="63">
        <v>0</v>
      </c>
      <c r="K34" s="23">
        <v>0</v>
      </c>
      <c r="L34" s="64">
        <f>ROUND(oknQuantity_12*oknPrice_12,2)</f>
        <v>0</v>
      </c>
      <c r="M34" s="4"/>
      <c r="N34" s="42"/>
      <c r="T34" s="39"/>
      <c r="U34" s="39"/>
      <c r="V34" s="39"/>
      <c r="W34" s="39"/>
      <c r="X34" s="39"/>
    </row>
    <row r="35" spans="1:28" s="5" customFormat="1" ht="18" customHeight="1" x14ac:dyDescent="0.2">
      <c r="A35" s="41"/>
      <c r="B35" s="48">
        <f t="array" ref="B35">SUM(oknTaxable_1:oknTaxable_12*oknLineTotal_1:oknLineTotal_12)</f>
        <v>0</v>
      </c>
      <c r="K35" s="2" t="s">
        <v>42</v>
      </c>
      <c r="L35" s="24">
        <f>SUM(oknLineTotal_1:oknLineTotal_12)</f>
        <v>0</v>
      </c>
      <c r="M35" s="3"/>
      <c r="N35" s="42"/>
      <c r="T35" s="39"/>
      <c r="U35" s="39"/>
      <c r="V35" s="39"/>
      <c r="W35" s="39"/>
      <c r="X35" s="39"/>
    </row>
    <row r="36" spans="1:28" s="5" customFormat="1" ht="18" customHeight="1" x14ac:dyDescent="0.2">
      <c r="A36" s="41"/>
      <c r="B36" s="41"/>
      <c r="E36" s="50"/>
      <c r="J36" s="25" t="s">
        <v>43</v>
      </c>
      <c r="K36" s="26">
        <v>0.08</v>
      </c>
      <c r="L36" s="24">
        <f>ROUND(IF(oknTaxType=0,0, oknTax1Rate*(oknLineTotalTaxable+IF(oknTaxTotalIncludingShippingCost=0,0,oknShippingCost))),2)</f>
        <v>0</v>
      </c>
      <c r="M36" s="3"/>
      <c r="N36" s="42"/>
      <c r="T36" s="39"/>
      <c r="U36" s="39"/>
      <c r="V36" s="39"/>
      <c r="W36" s="39"/>
      <c r="X36" s="39"/>
      <c r="AA36" s="1"/>
      <c r="AB36" s="1"/>
    </row>
    <row r="37" spans="1:28" s="5" customFormat="1" ht="18" customHeight="1" x14ac:dyDescent="0.2">
      <c r="A37" s="41"/>
      <c r="B37" s="41"/>
      <c r="E37" s="50"/>
      <c r="F37" s="50"/>
      <c r="G37" s="50"/>
      <c r="H37" s="50"/>
      <c r="I37" s="50"/>
      <c r="J37" s="25" t="s">
        <v>44</v>
      </c>
      <c r="K37" s="26">
        <v>0.06</v>
      </c>
      <c r="L37" s="24">
        <f>ROUND(IF(oknTaxType&lt;&gt;2,0,oknTax2Rate*(oknLineTotalTaxable+IF(oknTaxTotalIncludingShippingCost=0,0,oknShippingCost)+IF(oknTax2IsAppliedToTax1=0,0,oknTax1))),2)</f>
        <v>0</v>
      </c>
      <c r="M37" s="51"/>
      <c r="N37" s="42"/>
      <c r="T37" s="39"/>
      <c r="U37" s="39"/>
      <c r="V37" s="39"/>
      <c r="W37" s="39"/>
      <c r="X37" s="39"/>
      <c r="AA37" s="1"/>
      <c r="AB37" s="1"/>
    </row>
    <row r="38" spans="1:28" s="5" customFormat="1" ht="18" customHeight="1" x14ac:dyDescent="0.2">
      <c r="A38" s="41"/>
      <c r="B38" s="41"/>
      <c r="D38" s="27" t="s">
        <v>45</v>
      </c>
      <c r="E38" s="50"/>
      <c r="F38" s="50"/>
      <c r="G38" s="50"/>
      <c r="H38" s="50"/>
      <c r="I38" s="50"/>
      <c r="K38" s="2" t="s">
        <v>46</v>
      </c>
      <c r="L38" s="28">
        <v>0</v>
      </c>
      <c r="M38" s="6"/>
      <c r="N38" s="42"/>
      <c r="T38" s="39"/>
      <c r="U38" s="39"/>
      <c r="V38" s="39"/>
      <c r="W38" s="39"/>
      <c r="X38" s="39"/>
      <c r="AA38" s="1"/>
      <c r="AB38" s="1"/>
    </row>
    <row r="39" spans="1:28" s="5" customFormat="1" ht="18" customHeight="1" x14ac:dyDescent="0.2">
      <c r="A39" s="41"/>
      <c r="B39" s="41"/>
      <c r="D39" s="86"/>
      <c r="E39" s="87"/>
      <c r="F39" s="87"/>
      <c r="G39" s="87"/>
      <c r="H39" s="88"/>
      <c r="I39" s="29"/>
      <c r="K39" s="30" t="s">
        <v>47</v>
      </c>
      <c r="L39" s="24">
        <f>ROUND(oknSubTotal + oknShippingCost + IF(oknTaxType=0,0,IF(oknTaxType=1,oknTax1,oknTax1+oknTax2)),2)</f>
        <v>0</v>
      </c>
      <c r="M39" s="3"/>
      <c r="N39" s="42"/>
      <c r="T39" s="39"/>
      <c r="U39" s="39"/>
      <c r="V39" s="39"/>
      <c r="W39" s="39"/>
      <c r="X39" s="39"/>
      <c r="AA39" s="1"/>
      <c r="AB39" s="1"/>
    </row>
    <row r="40" spans="1:28" s="5" customFormat="1" ht="18" customHeight="1" x14ac:dyDescent="0.2">
      <c r="A40" s="41"/>
      <c r="B40" s="52">
        <v>571</v>
      </c>
      <c r="D40" s="89"/>
      <c r="E40" s="90"/>
      <c r="F40" s="90"/>
      <c r="G40" s="90"/>
      <c r="H40" s="91"/>
      <c r="I40" s="29"/>
      <c r="K40" s="30" t="s">
        <v>48</v>
      </c>
      <c r="L40" s="24">
        <f>oknPayments</f>
        <v>0</v>
      </c>
      <c r="N40" s="42"/>
      <c r="O40" s="1"/>
      <c r="P40" s="1"/>
      <c r="T40" s="39"/>
      <c r="U40" s="39"/>
      <c r="V40" s="39"/>
      <c r="W40" s="39"/>
      <c r="X40" s="39"/>
      <c r="AA40" s="1"/>
      <c r="AB40" s="1"/>
    </row>
    <row r="41" spans="1:28" s="5" customFormat="1" ht="18" customHeight="1" x14ac:dyDescent="0.2">
      <c r="A41" s="41"/>
      <c r="B41" s="41"/>
      <c r="D41" s="92"/>
      <c r="E41" s="93"/>
      <c r="F41" s="93"/>
      <c r="G41" s="93"/>
      <c r="H41" s="94"/>
      <c r="I41" s="29"/>
      <c r="K41" s="30" t="s">
        <v>49</v>
      </c>
      <c r="L41" s="24">
        <f>ROUND(oknTotal-oknPayments,2)</f>
        <v>0</v>
      </c>
      <c r="N41" s="42"/>
      <c r="O41" s="1"/>
      <c r="P41" s="1"/>
      <c r="T41" s="39"/>
      <c r="U41" s="39"/>
      <c r="V41" s="39"/>
      <c r="W41" s="39"/>
      <c r="X41" s="39"/>
      <c r="AA41" s="1"/>
      <c r="AB41" s="1"/>
    </row>
    <row r="42" spans="1:28" ht="18.75" hidden="1" customHeight="1" x14ac:dyDescent="0.2">
      <c r="D42" s="36" t="s">
        <v>8</v>
      </c>
      <c r="T42" s="39"/>
      <c r="U42" s="39"/>
      <c r="V42" s="39"/>
      <c r="W42" s="39"/>
      <c r="X42" s="39"/>
    </row>
    <row r="43" spans="1:28" ht="18.75" hidden="1" customHeight="1" x14ac:dyDescent="0.2">
      <c r="D43" s="95" t="s">
        <v>5</v>
      </c>
      <c r="E43" s="96"/>
      <c r="F43" s="53" t="s">
        <v>47</v>
      </c>
      <c r="G43" s="53">
        <v>0</v>
      </c>
      <c r="H43" s="53" t="s">
        <v>7</v>
      </c>
      <c r="I43" s="54"/>
      <c r="J43" s="84"/>
      <c r="K43" s="85"/>
      <c r="L43" s="55" t="s">
        <v>6</v>
      </c>
      <c r="T43" s="39"/>
      <c r="U43" s="39"/>
      <c r="V43" s="39"/>
      <c r="W43" s="39"/>
      <c r="X43" s="39"/>
    </row>
    <row r="44" spans="1:28" ht="18.75" hidden="1" customHeight="1" x14ac:dyDescent="0.2">
      <c r="D44" s="56"/>
      <c r="E44" s="56"/>
      <c r="F44" s="9"/>
      <c r="G44" s="9"/>
      <c r="H44" s="9"/>
      <c r="I44" s="9"/>
      <c r="J44" s="9"/>
      <c r="K44" s="9"/>
      <c r="L44" s="9"/>
      <c r="T44" s="39"/>
      <c r="U44" s="39"/>
      <c r="V44" s="39"/>
      <c r="W44" s="39"/>
      <c r="X44" s="39"/>
    </row>
    <row r="45" spans="1:28" ht="18.75" hidden="1" customHeight="1" x14ac:dyDescent="0.2">
      <c r="D45" s="56"/>
      <c r="E45" s="56"/>
      <c r="F45" s="9"/>
      <c r="G45" s="9"/>
      <c r="H45" s="9"/>
      <c r="I45" s="9"/>
      <c r="J45" s="9"/>
      <c r="K45" s="9"/>
      <c r="L45" s="9"/>
      <c r="T45" s="39"/>
      <c r="U45" s="39"/>
      <c r="V45" s="39"/>
      <c r="W45" s="39"/>
      <c r="X45" s="39"/>
    </row>
    <row r="46" spans="1:28" ht="9" customHeight="1" x14ac:dyDescent="0.2">
      <c r="D46" s="56"/>
      <c r="E46" s="56"/>
      <c r="F46" s="9"/>
      <c r="G46" s="9"/>
      <c r="H46" s="9"/>
      <c r="I46" s="9"/>
      <c r="J46" s="9"/>
      <c r="K46" s="9"/>
      <c r="L46" s="9"/>
      <c r="T46" s="39"/>
      <c r="U46" s="39"/>
      <c r="V46" s="39"/>
      <c r="W46" s="39"/>
      <c r="X46" s="39"/>
    </row>
    <row r="47" spans="1:28" ht="22.5" customHeight="1" x14ac:dyDescent="0.2">
      <c r="B47" s="5" t="s">
        <v>9</v>
      </c>
      <c r="D47" s="82" t="s">
        <v>50</v>
      </c>
      <c r="E47" s="83"/>
      <c r="F47" s="83"/>
      <c r="G47" s="83"/>
      <c r="H47" s="83"/>
      <c r="I47" s="83"/>
      <c r="J47" s="83"/>
      <c r="K47" s="83"/>
      <c r="L47" s="83"/>
    </row>
    <row r="48" spans="1:28" x14ac:dyDescent="0.2">
      <c r="B48" s="8">
        <v>0</v>
      </c>
    </row>
    <row r="49" spans="4:9" ht="15" x14ac:dyDescent="0.2">
      <c r="D49" s="36"/>
      <c r="E49" s="36"/>
      <c r="F49" s="36"/>
      <c r="G49" s="36"/>
      <c r="H49" s="36"/>
      <c r="I49" s="36"/>
    </row>
    <row r="50" spans="4:9" hidden="1" x14ac:dyDescent="0.2">
      <c r="E50" s="5" t="s">
        <v>12</v>
      </c>
      <c r="F50" s="5"/>
      <c r="G50" s="5"/>
    </row>
    <row r="51" spans="4:9" hidden="1" x14ac:dyDescent="0.2">
      <c r="E51" s="46" t="s">
        <v>11</v>
      </c>
      <c r="F51" s="5"/>
      <c r="G51" s="5"/>
    </row>
    <row r="52" spans="4:9" hidden="1" x14ac:dyDescent="0.2">
      <c r="E52" s="5"/>
      <c r="F52" s="5" t="s">
        <v>10</v>
      </c>
      <c r="G52" s="5"/>
    </row>
    <row r="53" spans="4:9" hidden="1" x14ac:dyDescent="0.2">
      <c r="E53" s="5"/>
      <c r="F53" s="49"/>
      <c r="G53" s="5"/>
    </row>
  </sheetData>
  <sheetProtection sheet="1" objects="1" scenarios="1" selectLockedCells="1"/>
  <dataConsolidate/>
  <mergeCells count="45"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D10:E10"/>
    <mergeCell ref="R2:S2"/>
    <mergeCell ref="O2:Q2"/>
    <mergeCell ref="C2:M2"/>
    <mergeCell ref="K5:L5"/>
    <mergeCell ref="K6:L6"/>
    <mergeCell ref="K7:L7"/>
  </mergeCells>
  <phoneticPr fontId="3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E51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5D3D1-7F36-412B-AB8C-40C0007EBA4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Office-Kit.com, UniformSoft.com</Manager>
  <Company>Office-Kit.com, UniformSoft.com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subject>Invoice workbook/Template from Office-Kit.com, UniformSoft.com</dc:subject>
  <dc:creator>https://www.InvoicingTemplate.com</dc:creator>
  <cp:lastModifiedBy>liangjun yu</cp:lastModifiedBy>
  <cp:lastPrinted>2018-08-23T09:46:15Z</cp:lastPrinted>
  <dcterms:created xsi:type="dcterms:W3CDTF">2000-07-27T22:24:14Z</dcterms:created>
  <dcterms:modified xsi:type="dcterms:W3CDTF">2024-03-08T11:28:07Z</dcterms:modified>
</cp:coreProperties>
</file>