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131\"/>
    </mc:Choice>
  </mc:AlternateContent>
  <xr:revisionPtr revIDLastSave="0" documentId="13_ncr:1_{43A4C259-7B03-4089-A166-046E7A52E4F3}" xr6:coauthVersionLast="47" xr6:coauthVersionMax="47" xr10:uidLastSave="{00000000-0000-0000-0000-000000000000}"/>
  <bookViews>
    <workbookView xWindow="-120" yWindow="-120" windowWidth="29040" windowHeight="15720" tabRatio="832" xr2:uid="{00000000-000D-0000-FFFF-FFFF00000000}"/>
  </bookViews>
  <sheets>
    <sheet name="Invoice" sheetId="1" r:id="rId1"/>
    <sheet name="UniformSoftware.com" sheetId="16" r:id="rId2"/>
  </sheets>
  <definedNames>
    <definedName name="InvoicingTemplateLinkTarget" hidden="1">#REF!</definedName>
    <definedName name="oknAgBalanceDue">#REF!</definedName>
    <definedName name="oknAgDateFrom">#REF!</definedName>
    <definedName name="oknAgDateTo">#REF!</definedName>
    <definedName name="oknAgDueDate">#REF!</definedName>
    <definedName name="oknAgHdrAccountBalance">#REF!</definedName>
    <definedName name="oknAgHdrAddress">#REF!</definedName>
    <definedName name="oknAgHdrCityStateZip">#REF!</definedName>
    <definedName name="oknAgHdrCountry">#REF!</definedName>
    <definedName name="oknAgHdrCredit">#REF!</definedName>
    <definedName name="oknAgHdrCustomerID">#REF!</definedName>
    <definedName name="oknAgHdrCustomerName">#REF!</definedName>
    <definedName name="oknAgHdrEmail">#REF!</definedName>
    <definedName name="oknAgHdrPhone">#REF!</definedName>
    <definedName name="oknAgHdrWhoEmail">#REF!</definedName>
    <definedName name="oknAgInvoiceDate">#REF!</definedName>
    <definedName name="oknAgInvoiceID">#REF!</definedName>
    <definedName name="oknAgOrderID">#REF!</definedName>
    <definedName name="oknAgPayments">#REF!</definedName>
    <definedName name="oknAgPaymentTerm">#REF!</definedName>
    <definedName name="oknAgSalesRepName">#REF!</definedName>
    <definedName name="oknAgShippingCost">#REF!</definedName>
    <definedName name="oknAgSubtotal">#REF!</definedName>
    <definedName name="oknAgTax1">#REF!</definedName>
    <definedName name="oknAgTax2">#REF!</definedName>
    <definedName name="oknAgTotal">#REF!</definedName>
    <definedName name="oknBalanceDue">Invoice!$N$38</definedName>
    <definedName name="oknCompanyAddress">Invoice!$F$5</definedName>
    <definedName name="oknCompanyCityStateZip">Invoice!$F$6</definedName>
    <definedName name="oknCompanyContact">Invoice!$F$7</definedName>
    <definedName name="oknCompanyName">Invoice!$F$4</definedName>
    <definedName name="oknCost_1">Invoice!$D$20</definedName>
    <definedName name="oknCost_10">Invoice!$D$29</definedName>
    <definedName name="oknCost_11">Invoice!$D$30</definedName>
    <definedName name="oknCost_12">Invoice!$D$31</definedName>
    <definedName name="oknCost_2">Invoice!$D$21</definedName>
    <definedName name="oknCost_3">Invoice!$D$22</definedName>
    <definedName name="oknCost_4">Invoice!$D$23</definedName>
    <definedName name="oknCost_5">Invoice!$D$24</definedName>
    <definedName name="oknCost_6">Invoice!$D$25</definedName>
    <definedName name="oknCost_7">Invoice!$D$26</definedName>
    <definedName name="oknCost_8">Invoice!$D$27</definedName>
    <definedName name="oknCost_9">Invoice!$D$28</definedName>
    <definedName name="oknDatabaseName">Invoice!$A$4</definedName>
    <definedName name="oknDueDate">Invoice!$N$17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Invoice!$M$5</definedName>
    <definedName name="oknInvoiceID">Invoice!$M$6</definedName>
    <definedName name="oknLineTotal_1">Invoice!$N$20</definedName>
    <definedName name="oknLineTotal_10">Invoice!$N$29</definedName>
    <definedName name="oknLineTotal_11">Invoice!$N$30</definedName>
    <definedName name="oknLineTotal_12">Invoice!$N$31</definedName>
    <definedName name="oknLineTotal_2">Invoice!$N$21</definedName>
    <definedName name="oknLineTotal_3">Invoice!$N$22</definedName>
    <definedName name="oknLineTotal_4">Invoice!$N$23</definedName>
    <definedName name="oknLineTotal_5">Invoice!$N$24</definedName>
    <definedName name="oknLineTotal_6">Invoice!$N$25</definedName>
    <definedName name="oknLineTotal_7">Invoice!$N$26</definedName>
    <definedName name="oknLineTotal_8">Invoice!$N$27</definedName>
    <definedName name="oknLineTotal_9">Invoice!$N$28</definedName>
    <definedName name="oknLineTotalTaxable">Invoice!$D$32</definedName>
    <definedName name="oknNotes">Invoice!$K$10</definedName>
    <definedName name="oknOrderID">Invoice!$F$17</definedName>
    <definedName name="oknPayments">Invoice!$N$37</definedName>
    <definedName name="oknPaymentTerm">Invoice!$M$17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Invoice!$M$20</definedName>
    <definedName name="oknPrice_10">Invoice!$M$29</definedName>
    <definedName name="oknPrice_11">Invoice!$M$30</definedName>
    <definedName name="oknPrice_12">Invoice!$M$31</definedName>
    <definedName name="oknPrice_2">Invoice!$M$21</definedName>
    <definedName name="oknPrice_3">Invoice!$M$22</definedName>
    <definedName name="oknPrice_4">Invoice!$M$23</definedName>
    <definedName name="oknPrice_5">Invoice!$M$24</definedName>
    <definedName name="oknPrice_6">Invoice!$M$25</definedName>
    <definedName name="oknPrice_7">Invoice!$M$26</definedName>
    <definedName name="oknPrice_8">Invoice!$M$27</definedName>
    <definedName name="oknPrice_9">Invoice!$M$28</definedName>
    <definedName name="oknPrInvoiceID">#REF!</definedName>
    <definedName name="oknPrNotes">#REF!</definedName>
    <definedName name="oknProductID_1">Invoice!$F$20</definedName>
    <definedName name="oknProductID_10">Invoice!$F$29</definedName>
    <definedName name="oknProductID_11">Invoice!$F$30</definedName>
    <definedName name="oknProductID_12">Invoice!$F$31</definedName>
    <definedName name="oknProductID_2">Invoice!$F$21</definedName>
    <definedName name="oknProductID_3">Invoice!$F$22</definedName>
    <definedName name="oknProductID_4">Invoice!$F$23</definedName>
    <definedName name="oknProductID_5">Invoice!$F$24</definedName>
    <definedName name="oknProductID_6">Invoice!$F$25</definedName>
    <definedName name="oknProductID_7">Invoice!$F$26</definedName>
    <definedName name="oknProductID_8">Invoice!$F$27</definedName>
    <definedName name="oknProductID_9">Invoice!$F$28</definedName>
    <definedName name="oknProductName_1">Invoice!$H$20</definedName>
    <definedName name="oknProductName_10">Invoice!$H$29</definedName>
    <definedName name="oknProductName_11">Invoice!$H$30</definedName>
    <definedName name="oknProductName_12">Invoice!$H$31</definedName>
    <definedName name="oknProductName_2">Invoice!$H$21</definedName>
    <definedName name="oknProductName_3">Invoice!$H$22</definedName>
    <definedName name="oknProductName_4">Invoice!$H$23</definedName>
    <definedName name="oknProductName_5">Invoice!$H$24</definedName>
    <definedName name="oknProductName_6">Invoice!$H$25</definedName>
    <definedName name="oknProductName_7">Invoice!$H$26</definedName>
    <definedName name="oknProductName_8">Invoice!$H$27</definedName>
    <definedName name="oknProductName_9">Invoice!$H$28</definedName>
    <definedName name="oknPrPaymentTerm">#REF!</definedName>
    <definedName name="oknPrWhoID">#REF!</definedName>
    <definedName name="oknPrWhoName">#REF!</definedName>
    <definedName name="oknQuantity_1">Invoice!$K$20</definedName>
    <definedName name="oknQuantity_10">Invoice!$K$29</definedName>
    <definedName name="oknQuantity_11">Invoice!$K$30</definedName>
    <definedName name="oknQuantity_12">Invoice!$K$31</definedName>
    <definedName name="oknQuantity_2">Invoice!$K$21</definedName>
    <definedName name="oknQuantity_3">Invoice!$K$22</definedName>
    <definedName name="oknQuantity_4">Invoice!$K$23</definedName>
    <definedName name="oknQuantity_5">Invoice!$K$24</definedName>
    <definedName name="oknQuantity_6">Invoice!$K$25</definedName>
    <definedName name="oknQuantity_7">Invoice!$K$26</definedName>
    <definedName name="oknQuantity_8">Invoice!$K$27</definedName>
    <definedName name="oknQuantity_9">Invoice!$K$28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pTaxable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YearMonth">#REF!</definedName>
    <definedName name="oknSalesRepName">Invoice!$H$17</definedName>
    <definedName name="oknSavingInvoiceClearWorksheet" hidden="1">#REF!</definedName>
    <definedName name="oknSavingInvoicePromptForPayment" hidden="1">#REF!</definedName>
    <definedName name="oknShipAddress">Invoice!$M$11</definedName>
    <definedName name="oknShipCityStateZip">Invoice!$M$12</definedName>
    <definedName name="oknShipContact">Invoice!$M$14</definedName>
    <definedName name="oknShipCountry">Invoice!$M$13</definedName>
    <definedName name="oknShipDate">Invoice!$J$17</definedName>
    <definedName name="oknShipName">Invoice!$M$10</definedName>
    <definedName name="oknShippingCost">Invoice!$N$35</definedName>
    <definedName name="oknShipVia">Invoice!$K$17</definedName>
    <definedName name="oknStatus">Invoice!$A$6</definedName>
    <definedName name="oknSubTotal">Invoice!$N$32</definedName>
    <definedName name="oknTax1">Invoice!$N$33</definedName>
    <definedName name="oknTax1Name">Invoice!$L$33</definedName>
    <definedName name="oknTax1Rate">Invoice!$M$33</definedName>
    <definedName name="oknTax1RateDefault">Invoice!$C$12</definedName>
    <definedName name="oknTax2">Invoice!$N$34</definedName>
    <definedName name="oknTax2IsAppliedToTax1">Invoice!$C$10</definedName>
    <definedName name="oknTax2Name">Invoice!$L$34</definedName>
    <definedName name="oknTax2Rate">Invoice!$M$34</definedName>
    <definedName name="oknTax2RateDefault">Invoice!$C$13</definedName>
    <definedName name="oknTaxable_1">Invoice!$C$20</definedName>
    <definedName name="oknTaxable_10">Invoice!$C$29</definedName>
    <definedName name="oknTaxable_11">Invoice!$C$30</definedName>
    <definedName name="oknTaxable_12">Invoice!$C$31</definedName>
    <definedName name="oknTaxable_2">Invoice!$C$21</definedName>
    <definedName name="oknTaxable_3">Invoice!$C$22</definedName>
    <definedName name="oknTaxable_4">Invoice!$C$23</definedName>
    <definedName name="oknTaxable_5">Invoice!$C$24</definedName>
    <definedName name="oknTaxable_6">Invoice!$C$25</definedName>
    <definedName name="oknTaxable_7">Invoice!$C$26</definedName>
    <definedName name="oknTaxable_8">Invoice!$C$27</definedName>
    <definedName name="oknTaxable_9">Invoice!$C$28</definedName>
    <definedName name="oknTaxTotalIncludingShippingCost">Invoice!$C$11</definedName>
    <definedName name="oknTaxType">Invoice!$C$9</definedName>
    <definedName name="oknTotal">Invoice!$N$36</definedName>
    <definedName name="oknWhoAddress">Invoice!$F$11</definedName>
    <definedName name="oknWhoCityStateZip">Invoice!$F$12</definedName>
    <definedName name="oknWhoEmail">Invoice!$F$13</definedName>
    <definedName name="oknWhoID">Invoice!$A$8</definedName>
    <definedName name="oknWhoName">Invoice!$F$10</definedName>
    <definedName name="oknWhoPhone">Invoice!$F$14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Invoice!$F$3:$N$41</definedName>
    <definedName name="_xlnm.Print_Titles" localSheetId="0">Invoice!$3:$19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1" i="1" l="1"/>
  <c r="F30" i="1"/>
  <c r="F29" i="1"/>
  <c r="F28" i="1"/>
  <c r="F27" i="1"/>
  <c r="F26" i="1"/>
  <c r="F25" i="1"/>
  <c r="F24" i="1"/>
  <c r="F23" i="1"/>
  <c r="F22" i="1"/>
  <c r="F21" i="1"/>
  <c r="F20" i="1"/>
  <c r="N20" i="1"/>
  <c r="N21" i="1"/>
  <c r="N22" i="1"/>
  <c r="N23" i="1"/>
  <c r="N24" i="1"/>
  <c r="N25" i="1"/>
  <c r="N26" i="1"/>
  <c r="N27" i="1"/>
  <c r="N28" i="1"/>
  <c r="N29" i="1"/>
  <c r="N30" i="1"/>
  <c r="N31" i="1"/>
  <c r="D32" i="1" l="1" a="1"/>
  <c r="D32" i="1" s="1"/>
  <c r="N34" i="1" s="1"/>
  <c r="N32" i="1"/>
  <c r="N33" i="1" l="1"/>
  <c r="N36" i="1" s="1"/>
  <c r="N38" i="1" s="1"/>
</calcChain>
</file>

<file path=xl/sharedStrings.xml><?xml version="1.0" encoding="utf-8"?>
<sst xmlns="http://schemas.openxmlformats.org/spreadsheetml/2006/main" count="59" uniqueCount="57">
  <si>
    <t>DATE:</t>
  </si>
  <si>
    <t>SHIPPING &amp; HANDLING</t>
  </si>
  <si>
    <t>TOTAL</t>
  </si>
  <si>
    <t>Line Total</t>
    <phoneticPr fontId="5" type="noConversion"/>
  </si>
  <si>
    <t>Unit Price</t>
    <phoneticPr fontId="5" type="noConversion"/>
  </si>
  <si>
    <t>Quantity</t>
    <phoneticPr fontId="5" type="noConversion"/>
  </si>
  <si>
    <t>Sales Rep. Name</t>
    <phoneticPr fontId="5" type="noConversion"/>
  </si>
  <si>
    <t>P.O. #</t>
    <phoneticPr fontId="5" type="noConversion"/>
  </si>
  <si>
    <t>Ship Date</t>
    <phoneticPr fontId="5" type="noConversion"/>
  </si>
  <si>
    <t>Ship Via</t>
    <phoneticPr fontId="5" type="noConversion"/>
  </si>
  <si>
    <t>Phone Number,Web Address, etc.</t>
    <phoneticPr fontId="5" type="noConversion"/>
  </si>
  <si>
    <t>SUBTOTAL</t>
    <phoneticPr fontId="5" type="noConversion"/>
  </si>
  <si>
    <t>Due Date</t>
    <phoneticPr fontId="5" type="noConversion"/>
  </si>
  <si>
    <t>Terms</t>
    <phoneticPr fontId="5" type="noConversion"/>
  </si>
  <si>
    <t>Description</t>
    <phoneticPr fontId="5" type="noConversion"/>
  </si>
  <si>
    <t>Taxable</t>
    <phoneticPr fontId="5" type="noConversion"/>
  </si>
  <si>
    <t>TOTAL DUE</t>
    <phoneticPr fontId="5" type="noConversion"/>
  </si>
  <si>
    <t>PAID</t>
    <phoneticPr fontId="5" type="noConversion"/>
  </si>
  <si>
    <t>TaxSystem</t>
    <phoneticPr fontId="5" type="noConversion"/>
  </si>
  <si>
    <t xml:space="preserve">THANK YOU FOR YOUR BUSINESS! </t>
    <phoneticPr fontId="5" type="noConversion"/>
  </si>
  <si>
    <t>Street Address</t>
    <phoneticPr fontId="5" type="noConversion"/>
  </si>
  <si>
    <t>City, ST  ZIP Code</t>
    <phoneticPr fontId="5" type="noConversion"/>
  </si>
  <si>
    <t>Current Database</t>
  </si>
  <si>
    <t>Invoice Status</t>
  </si>
  <si>
    <t>cost</t>
    <phoneticPr fontId="5" type="noConversion"/>
  </si>
  <si>
    <t>Name</t>
  </si>
  <si>
    <t>Pending</t>
  </si>
  <si>
    <t>INVOICE #:</t>
  </si>
  <si>
    <t/>
  </si>
  <si>
    <t>SERVICE INVOICE</t>
  </si>
  <si>
    <t>Your Service Company Name</t>
  </si>
  <si>
    <t>Service Template with Line Number - 208, Visalia, California, 131074, 124442, 7000532939039874000?+5.33%, 37.5 sq mi, 97.1 km2, 3,495/sq mi, 1,349/km2, 36°19′38″N 119°19′44″W? / ?36.3273°N 119.3289°W? / 36.3273; -119.3289? (Visalia)</t>
  </si>
  <si>
    <t>Sample Service Invoice Template: Using Line Number Instead of Item#c5037 - 208, Visalia, California, 131074, 124442, 7000532939039874000?+5.33%, 37.5 sq mi, 97.1 km2, 3,495/sq mi, 1,349/km2, 36°19′38″N 119°19′44″W? / ?36.3273°N 119.3289°W? / 36.3273; -119.3289? (Visalia)</t>
  </si>
  <si>
    <t>To create an invoice (tutorial Movie)</t>
  </si>
  <si>
    <t>Fill products / items, or click the "on-sheet picker" button to pick from existing items.</t>
  </si>
  <si>
    <t>Extract, Email or print the invoice by clicking the corresponding button on the task pane.</t>
  </si>
  <si>
    <t>Federal Tax</t>
  </si>
  <si>
    <t>Service Template with Line Number - 51, Cleveland, Ohio</t>
  </si>
  <si>
    <t>Sample Service Invoice Template: Using Line Number Instead of Item#c5037 - 51, Cleveland, Ohio</t>
  </si>
  <si>
    <t>c5131</t>
  </si>
  <si>
    <r>
      <t xml:space="preserve">Click </t>
    </r>
    <r>
      <rPr>
        <b/>
        <sz val="10"/>
        <rFont val="Eras Light ITC"/>
        <family val="2"/>
      </rPr>
      <t>Clear &amp; New.</t>
    </r>
  </si>
  <si>
    <r>
      <t xml:space="preserve">Fill client information into the </t>
    </r>
    <r>
      <rPr>
        <b/>
        <sz val="10"/>
        <rFont val="Eras Light ITC"/>
        <family val="2"/>
      </rPr>
      <t>BILL To</t>
    </r>
    <r>
      <rPr>
        <sz val="10"/>
        <rFont val="Eras Light ITC"/>
        <family val="2"/>
      </rPr>
      <t xml:space="preserve"> section. Or click the "on-sheet picker" button to pick from existing customers.</t>
    </r>
  </si>
  <si>
    <r>
      <t xml:space="preserve">Click </t>
    </r>
    <r>
      <rPr>
        <b/>
        <sz val="9"/>
        <rFont val="Eras Light ITC"/>
        <family val="2"/>
      </rPr>
      <t>Save Invoice</t>
    </r>
    <r>
      <rPr>
        <sz val="9"/>
        <rFont val="Eras Light ITC"/>
        <family val="2"/>
      </rPr>
      <t xml:space="preserve"> to create a new invoice.</t>
    </r>
  </si>
  <si>
    <r>
      <t xml:space="preserve">Click the </t>
    </r>
    <r>
      <rPr>
        <b/>
        <sz val="9"/>
        <rFont val="Eras Light ITC"/>
        <family val="2"/>
      </rPr>
      <t>Help</t>
    </r>
    <r>
      <rPr>
        <sz val="9"/>
        <rFont val="Eras Light ITC"/>
        <family val="2"/>
      </rPr>
      <t xml:space="preserve"> button on the </t>
    </r>
    <r>
      <rPr>
        <b/>
        <sz val="9"/>
        <rFont val="Eras Light ITC"/>
        <family val="2"/>
      </rPr>
      <t>Invoice</t>
    </r>
    <r>
      <rPr>
        <sz val="9"/>
        <rFont val="Eras Light ITC"/>
        <family val="2"/>
      </rPr>
      <t xml:space="preserve"> ribbon tab to open detailed documents</t>
    </r>
  </si>
  <si>
    <t># / Taxable</t>
  </si>
  <si>
    <t>Client#</t>
  </si>
  <si>
    <t>Bill To</t>
  </si>
  <si>
    <t>Address</t>
  </si>
  <si>
    <t>City, ST ZIP</t>
  </si>
  <si>
    <t>Email</t>
  </si>
  <si>
    <t>Phone</t>
  </si>
  <si>
    <t>Project Summary</t>
  </si>
  <si>
    <t>State Tax</t>
  </si>
  <si>
    <t>Troubleshooting</t>
  </si>
  <si>
    <t>Project management</t>
  </si>
  <si>
    <t>IT Support Billing Template - 99, Boise[22], Idaho</t>
  </si>
  <si>
    <t>IT Support Invoice Samplec5131 - 99, Boise[22], Idaho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</si>
</sst>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(* #,##0.00_);_(* \(#,##0.00\);_(* &quot;&quot;??_);_(@_)"/>
  </numFmts>
  <fonts count="24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u/>
      <sz val="10"/>
      <color indexed="12"/>
      <name val="Arial"/>
      <family val="2"/>
    </font>
    <font>
      <sz val="10"/>
      <name val="Trebuchet MS"/>
      <family val="2"/>
    </font>
    <font>
      <u/>
      <sz val="10"/>
      <color indexed="12"/>
      <name val="Verdana"/>
      <family val="2"/>
    </font>
    <font>
      <sz val="11"/>
      <color theme="1"/>
      <name val="Calibri"/>
      <family val="2"/>
      <scheme val="minor"/>
    </font>
    <font>
      <sz val="10"/>
      <color theme="0"/>
      <name val="Eras Light ITC"/>
      <family val="2"/>
    </font>
    <font>
      <sz val="10"/>
      <name val="Eras Light ITC"/>
      <family val="2"/>
    </font>
    <font>
      <u/>
      <sz val="10"/>
      <color indexed="12"/>
      <name val="Eras Light ITC"/>
      <family val="2"/>
    </font>
    <font>
      <b/>
      <sz val="10"/>
      <color theme="0"/>
      <name val="Eras Light ITC"/>
      <family val="2"/>
    </font>
    <font>
      <b/>
      <sz val="18"/>
      <name val="Eras Light ITC"/>
      <family val="2"/>
    </font>
    <font>
      <b/>
      <sz val="16"/>
      <color theme="3" tint="-0.249977111117893"/>
      <name val="Eras Light ITC"/>
      <family val="2"/>
    </font>
    <font>
      <sz val="28"/>
      <color indexed="42"/>
      <name val="Eras Light ITC"/>
      <family val="2"/>
    </font>
    <font>
      <b/>
      <sz val="14"/>
      <color theme="3" tint="-0.249977111117893"/>
      <name val="Eras Light ITC"/>
      <family val="2"/>
    </font>
    <font>
      <b/>
      <sz val="10"/>
      <name val="Eras Light ITC"/>
      <family val="2"/>
    </font>
    <font>
      <sz val="9"/>
      <color theme="0"/>
      <name val="Eras Light ITC"/>
      <family val="2"/>
    </font>
    <font>
      <sz val="9"/>
      <name val="Eras Light ITC"/>
      <family val="2"/>
    </font>
    <font>
      <b/>
      <sz val="9"/>
      <name val="Eras Light ITC"/>
      <family val="2"/>
    </font>
    <font>
      <i/>
      <sz val="10"/>
      <name val="Eras Light ITC"/>
      <family val="2"/>
    </font>
    <font>
      <u/>
      <sz val="10"/>
      <color theme="0"/>
      <name val="Eras Light ITC"/>
      <family val="2"/>
    </font>
  </fonts>
  <fills count="10">
    <fill>
      <patternFill patternType="none"/>
    </fill>
    <fill>
      <patternFill patternType="gray125"/>
    </fill>
    <fill>
      <patternFill patternType="solid">
        <fgColor theme="3" tint="-0.49998474074526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theme="3" tint="0.59996337778862885"/>
      </top>
      <bottom style="thin">
        <color theme="3" tint="0.59996337778862885"/>
      </bottom>
      <diagonal/>
    </border>
    <border>
      <left/>
      <right/>
      <top style="thin">
        <color theme="3" tint="0.59996337778862885"/>
      </top>
      <bottom style="thin">
        <color theme="3" tint="0.59996337778862885"/>
      </bottom>
      <diagonal/>
    </border>
    <border>
      <left/>
      <right style="thin">
        <color indexed="64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indexed="64"/>
      </left>
      <right/>
      <top style="thin">
        <color theme="3" tint="0.59996337778862885"/>
      </top>
      <bottom style="thin">
        <color indexed="64"/>
      </bottom>
      <diagonal/>
    </border>
    <border>
      <left/>
      <right/>
      <top style="thin">
        <color theme="3" tint="0.59996337778862885"/>
      </top>
      <bottom style="thin">
        <color indexed="64"/>
      </bottom>
      <diagonal/>
    </border>
    <border>
      <left/>
      <right style="thin">
        <color indexed="64"/>
      </right>
      <top style="thin">
        <color theme="3" tint="0.59996337778862885"/>
      </top>
      <bottom style="thin">
        <color indexed="64"/>
      </bottom>
      <diagonal/>
    </border>
    <border>
      <left style="thin">
        <color indexed="64"/>
      </left>
      <right/>
      <top style="thin">
        <color theme="3" tint="0.39994506668294322"/>
      </top>
      <bottom style="thin">
        <color theme="3" tint="0.39994506668294322"/>
      </bottom>
      <diagonal/>
    </border>
    <border>
      <left/>
      <right/>
      <top style="thin">
        <color theme="3" tint="0.39994506668294322"/>
      </top>
      <bottom style="thin">
        <color theme="3" tint="0.39994506668294322"/>
      </bottom>
      <diagonal/>
    </border>
    <border>
      <left style="thin">
        <color indexed="64"/>
      </left>
      <right/>
      <top style="thin">
        <color theme="3" tint="0.39994506668294322"/>
      </top>
      <bottom/>
      <diagonal/>
    </border>
    <border>
      <left/>
      <right/>
      <top style="thin">
        <color theme="3" tint="0.39994506668294322"/>
      </top>
      <bottom/>
      <diagonal/>
    </border>
    <border>
      <left/>
      <right style="thin">
        <color theme="3" tint="0.39994506668294322"/>
      </right>
      <top style="thin">
        <color theme="3" tint="0.39994506668294322"/>
      </top>
      <bottom/>
      <diagonal/>
    </border>
    <border>
      <left style="thin">
        <color theme="3" tint="0.59996337778862885"/>
      </left>
      <right/>
      <top style="thin">
        <color theme="3" tint="0.59996337778862885"/>
      </top>
      <bottom/>
      <diagonal/>
    </border>
    <border>
      <left/>
      <right/>
      <top style="thin">
        <color theme="3" tint="0.59996337778862885"/>
      </top>
      <bottom/>
      <diagonal/>
    </border>
    <border>
      <left/>
      <right style="thin">
        <color theme="3" tint="0.59996337778862885"/>
      </right>
      <top style="thin">
        <color theme="3" tint="0.59996337778862885"/>
      </top>
      <bottom/>
      <diagonal/>
    </border>
    <border>
      <left style="thin">
        <color theme="3" tint="0.59996337778862885"/>
      </left>
      <right/>
      <top/>
      <bottom/>
      <diagonal/>
    </border>
    <border>
      <left/>
      <right style="thin">
        <color theme="3" tint="0.59996337778862885"/>
      </right>
      <top/>
      <bottom/>
      <diagonal/>
    </border>
    <border>
      <left style="thin">
        <color theme="3" tint="0.59996337778862885"/>
      </left>
      <right/>
      <top/>
      <bottom style="thin">
        <color theme="3" tint="0.59996337778862885"/>
      </bottom>
      <diagonal/>
    </border>
    <border>
      <left/>
      <right/>
      <top/>
      <bottom style="thin">
        <color theme="3" tint="0.59996337778862885"/>
      </bottom>
      <diagonal/>
    </border>
    <border>
      <left/>
      <right style="thin">
        <color theme="3" tint="0.59996337778862885"/>
      </right>
      <top/>
      <bottom style="thin">
        <color theme="3" tint="0.59996337778862885"/>
      </bottom>
      <diagonal/>
    </border>
  </borders>
  <cellStyleXfs count="9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9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22">
    <xf numFmtId="0" fontId="0" fillId="0" borderId="0" xfId="0"/>
    <xf numFmtId="0" fontId="10" fillId="6" borderId="0" xfId="0" applyFont="1" applyFill="1" applyAlignment="1">
      <alignment vertical="center"/>
    </xf>
    <xf numFmtId="0" fontId="11" fillId="6" borderId="0" xfId="0" applyFont="1" applyFill="1" applyProtection="1">
      <protection locked="0" hidden="1"/>
    </xf>
    <xf numFmtId="0" fontId="11" fillId="6" borderId="0" xfId="0" applyFont="1" applyFill="1"/>
    <xf numFmtId="0" fontId="12" fillId="6" borderId="0" xfId="1" applyFont="1" applyFill="1" applyAlignment="1" applyProtection="1"/>
    <xf numFmtId="0" fontId="10" fillId="2" borderId="0" xfId="0" applyFont="1" applyFill="1" applyAlignment="1">
      <alignment vertical="center"/>
    </xf>
    <xf numFmtId="0" fontId="11" fillId="0" borderId="0" xfId="0" applyFont="1" applyProtection="1">
      <protection locked="0" hidden="1"/>
    </xf>
    <xf numFmtId="0" fontId="11" fillId="0" borderId="0" xfId="0" applyFont="1"/>
    <xf numFmtId="0" fontId="11" fillId="3" borderId="0" xfId="0" applyFont="1" applyFill="1"/>
    <xf numFmtId="0" fontId="14" fillId="0" borderId="0" xfId="0" applyFont="1"/>
    <xf numFmtId="0" fontId="15" fillId="0" borderId="0" xfId="0" applyFont="1" applyAlignment="1">
      <alignment horizontal="right"/>
    </xf>
    <xf numFmtId="0" fontId="16" fillId="0" borderId="0" xfId="0" applyFont="1" applyAlignment="1">
      <alignment horizontal="right"/>
    </xf>
    <xf numFmtId="0" fontId="17" fillId="0" borderId="0" xfId="0" applyFont="1" applyAlignment="1">
      <alignment horizontal="left"/>
    </xf>
    <xf numFmtId="0" fontId="10" fillId="7" borderId="0" xfId="0" applyFont="1" applyFill="1" applyAlignment="1">
      <alignment horizontal="center" vertical="center"/>
    </xf>
    <xf numFmtId="0" fontId="11" fillId="0" borderId="0" xfId="0" applyFont="1" applyAlignment="1">
      <alignment horizontal="left"/>
    </xf>
    <xf numFmtId="167" fontId="11" fillId="0" borderId="0" xfId="0" applyNumberFormat="1" applyFont="1" applyAlignment="1">
      <alignment horizontal="left" shrinkToFit="1"/>
    </xf>
    <xf numFmtId="0" fontId="18" fillId="0" borderId="0" xfId="0" applyFont="1" applyAlignment="1">
      <alignment horizontal="left"/>
    </xf>
    <xf numFmtId="0" fontId="10" fillId="2" borderId="0" xfId="0" applyFont="1" applyFill="1"/>
    <xf numFmtId="0" fontId="11" fillId="0" borderId="0" xfId="0" applyFont="1" applyAlignment="1" applyProtection="1">
      <alignment horizontal="right"/>
      <protection locked="0" hidden="1"/>
    </xf>
    <xf numFmtId="0" fontId="11" fillId="0" borderId="0" xfId="0" applyFont="1" applyAlignment="1" applyProtection="1">
      <alignment vertical="center"/>
      <protection locked="0" hidden="1"/>
    </xf>
    <xf numFmtId="0" fontId="11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1" fillId="3" borderId="0" xfId="0" applyFont="1" applyFill="1" applyAlignment="1">
      <alignment vertical="center"/>
    </xf>
    <xf numFmtId="14" fontId="11" fillId="0" borderId="1" xfId="0" applyNumberFormat="1" applyFont="1" applyBorder="1" applyAlignment="1" applyProtection="1">
      <alignment horizontal="center" vertical="center"/>
      <protection locked="0"/>
    </xf>
    <xf numFmtId="0" fontId="11" fillId="0" borderId="3" xfId="0" applyFont="1" applyBorder="1" applyAlignment="1" applyProtection="1">
      <alignment horizontal="center" vertical="center"/>
      <protection locked="0"/>
    </xf>
    <xf numFmtId="14" fontId="11" fillId="0" borderId="2" xfId="0" applyNumberFormat="1" applyFont="1" applyBorder="1" applyAlignment="1" applyProtection="1">
      <alignment horizontal="center" vertical="center"/>
      <protection locked="0"/>
    </xf>
    <xf numFmtId="0" fontId="11" fillId="0" borderId="0" xfId="0" applyFont="1" applyAlignment="1">
      <alignment horizontal="center" vertical="center"/>
    </xf>
    <xf numFmtId="0" fontId="13" fillId="2" borderId="0" xfId="0" applyFont="1" applyFill="1" applyAlignment="1">
      <alignment horizontal="right" vertical="center"/>
    </xf>
    <xf numFmtId="0" fontId="11" fillId="0" borderId="0" xfId="0" applyFont="1" applyAlignment="1" applyProtection="1">
      <alignment vertical="center"/>
      <protection locked="0"/>
    </xf>
    <xf numFmtId="1" fontId="11" fillId="0" borderId="7" xfId="0" applyNumberFormat="1" applyFont="1" applyBorder="1" applyAlignment="1">
      <alignment horizontal="center" vertical="center"/>
    </xf>
    <xf numFmtId="1" fontId="11" fillId="0" borderId="4" xfId="0" applyNumberFormat="1" applyFont="1" applyBorder="1" applyAlignment="1">
      <alignment vertical="center"/>
    </xf>
    <xf numFmtId="168" fontId="11" fillId="0" borderId="5" xfId="0" applyNumberFormat="1" applyFont="1" applyBorder="1" applyAlignment="1" applyProtection="1">
      <alignment horizontal="right" vertical="center" indent="1"/>
      <protection locked="0"/>
    </xf>
    <xf numFmtId="169" fontId="11" fillId="0" borderId="5" xfId="0" applyNumberFormat="1" applyFont="1" applyBorder="1" applyAlignment="1" applyProtection="1">
      <alignment horizontal="left" vertical="center"/>
      <protection hidden="1"/>
    </xf>
    <xf numFmtId="44" fontId="11" fillId="0" borderId="0" xfId="0" applyNumberFormat="1" applyFont="1" applyAlignment="1">
      <alignment horizontal="left" vertical="center"/>
    </xf>
    <xf numFmtId="165" fontId="11" fillId="0" borderId="0" xfId="0" applyNumberFormat="1" applyFont="1" applyAlignment="1">
      <alignment horizontal="left" vertical="center"/>
    </xf>
    <xf numFmtId="0" fontId="11" fillId="0" borderId="0" xfId="0" applyFont="1" applyAlignment="1" applyProtection="1">
      <alignment vertical="center"/>
      <protection hidden="1"/>
    </xf>
    <xf numFmtId="0" fontId="11" fillId="0" borderId="0" xfId="0" applyFont="1" applyAlignment="1">
      <alignment horizontal="left" vertical="center"/>
    </xf>
    <xf numFmtId="164" fontId="11" fillId="0" borderId="0" xfId="0" applyNumberFormat="1" applyFont="1" applyAlignment="1">
      <alignment horizontal="right" vertical="center"/>
    </xf>
    <xf numFmtId="43" fontId="11" fillId="0" borderId="6" xfId="0" applyNumberFormat="1" applyFont="1" applyBorder="1" applyAlignment="1" applyProtection="1">
      <alignment horizontal="right" vertical="center"/>
      <protection hidden="1"/>
    </xf>
    <xf numFmtId="0" fontId="11" fillId="0" borderId="0" xfId="0" applyFont="1" applyAlignment="1">
      <alignment vertical="top" wrapText="1"/>
    </xf>
    <xf numFmtId="0" fontId="11" fillId="0" borderId="0" xfId="0" applyFont="1" applyAlignment="1" applyProtection="1">
      <alignment horizontal="right" vertical="center"/>
      <protection locked="0"/>
    </xf>
    <xf numFmtId="10" fontId="11" fillId="0" borderId="0" xfId="0" applyNumberFormat="1" applyFont="1" applyAlignment="1" applyProtection="1">
      <alignment horizontal="right" vertical="center" indent="1"/>
      <protection locked="0"/>
    </xf>
    <xf numFmtId="10" fontId="11" fillId="0" borderId="0" xfId="0" applyNumberFormat="1" applyFont="1" applyAlignment="1">
      <alignment horizontal="right" vertical="center"/>
    </xf>
    <xf numFmtId="0" fontId="18" fillId="0" borderId="0" xfId="0" applyFont="1" applyAlignment="1">
      <alignment horizontal="left" vertical="center"/>
    </xf>
    <xf numFmtId="43" fontId="11" fillId="0" borderId="6" xfId="0" applyNumberFormat="1" applyFont="1" applyBorder="1" applyAlignment="1" applyProtection="1">
      <alignment horizontal="right" vertical="center"/>
      <protection locked="0"/>
    </xf>
    <xf numFmtId="43" fontId="11" fillId="0" borderId="0" xfId="0" applyNumberFormat="1" applyFont="1" applyAlignment="1">
      <alignment horizontal="left" vertical="center"/>
    </xf>
    <xf numFmtId="164" fontId="18" fillId="0" borderId="0" xfId="0" applyNumberFormat="1" applyFont="1" applyAlignment="1">
      <alignment horizontal="right" vertical="center"/>
    </xf>
    <xf numFmtId="43" fontId="11" fillId="0" borderId="3" xfId="0" applyNumberFormat="1" applyFont="1" applyBorder="1" applyAlignment="1" applyProtection="1">
      <alignment horizontal="right" vertical="center"/>
      <protection hidden="1"/>
    </xf>
    <xf numFmtId="43" fontId="11" fillId="0" borderId="3" xfId="0" applyNumberFormat="1" applyFont="1" applyBorder="1" applyAlignment="1" applyProtection="1">
      <alignment horizontal="right"/>
      <protection locked="0"/>
    </xf>
    <xf numFmtId="43" fontId="11" fillId="0" borderId="3" xfId="0" applyNumberFormat="1" applyFont="1" applyBorder="1" applyAlignment="1" applyProtection="1">
      <alignment horizontal="right"/>
      <protection hidden="1"/>
    </xf>
    <xf numFmtId="0" fontId="18" fillId="0" borderId="0" xfId="0" applyFont="1" applyAlignment="1">
      <alignment horizontal="center"/>
    </xf>
    <xf numFmtId="0" fontId="23" fillId="2" borderId="0" xfId="1" applyFont="1" applyFill="1" applyAlignment="1" applyProtection="1">
      <alignment vertical="center"/>
    </xf>
    <xf numFmtId="0" fontId="12" fillId="2" borderId="0" xfId="1" applyFont="1" applyFill="1" applyAlignment="1" applyProtection="1">
      <alignment vertical="center"/>
    </xf>
    <xf numFmtId="0" fontId="18" fillId="4" borderId="1" xfId="0" applyFont="1" applyFill="1" applyBorder="1" applyAlignment="1">
      <alignment horizontal="center" vertical="center"/>
    </xf>
    <xf numFmtId="0" fontId="18" fillId="4" borderId="3" xfId="0" applyFont="1" applyFill="1" applyBorder="1" applyAlignment="1">
      <alignment horizontal="center" vertical="center"/>
    </xf>
    <xf numFmtId="0" fontId="18" fillId="4" borderId="2" xfId="0" applyFont="1" applyFill="1" applyBorder="1" applyAlignment="1">
      <alignment horizontal="center" vertical="center"/>
    </xf>
    <xf numFmtId="1" fontId="11" fillId="0" borderId="10" xfId="0" applyNumberFormat="1" applyFont="1" applyBorder="1" applyAlignment="1">
      <alignment horizontal="center" vertical="center"/>
    </xf>
    <xf numFmtId="1" fontId="11" fillId="0" borderId="11" xfId="0" applyNumberFormat="1" applyFont="1" applyBorder="1" applyAlignment="1">
      <alignment vertical="center"/>
    </xf>
    <xf numFmtId="168" fontId="11" fillId="0" borderId="12" xfId="0" applyNumberFormat="1" applyFont="1" applyBorder="1" applyAlignment="1" applyProtection="1">
      <alignment horizontal="right" vertical="center" indent="1"/>
      <protection locked="0"/>
    </xf>
    <xf numFmtId="169" fontId="11" fillId="0" borderId="12" xfId="0" applyNumberFormat="1" applyFont="1" applyBorder="1" applyAlignment="1" applyProtection="1">
      <alignment horizontal="left" vertical="center"/>
      <protection hidden="1"/>
    </xf>
    <xf numFmtId="1" fontId="11" fillId="0" borderId="11" xfId="0" applyNumberFormat="1" applyFont="1" applyBorder="1" applyAlignment="1">
      <alignment horizontal="center" vertical="center"/>
    </xf>
    <xf numFmtId="1" fontId="11" fillId="0" borderId="13" xfId="0" applyNumberFormat="1" applyFont="1" applyBorder="1" applyAlignment="1">
      <alignment horizontal="center" vertical="center"/>
    </xf>
    <xf numFmtId="1" fontId="11" fillId="0" borderId="14" xfId="0" applyNumberFormat="1" applyFont="1" applyBorder="1" applyAlignment="1">
      <alignment horizontal="center" vertical="center"/>
    </xf>
    <xf numFmtId="168" fontId="11" fillId="0" borderId="15" xfId="0" applyNumberFormat="1" applyFont="1" applyBorder="1" applyAlignment="1" applyProtection="1">
      <alignment horizontal="right" vertical="center" indent="1"/>
      <protection locked="0"/>
    </xf>
    <xf numFmtId="169" fontId="11" fillId="0" borderId="15" xfId="0" applyNumberFormat="1" applyFont="1" applyBorder="1" applyAlignment="1" applyProtection="1">
      <alignment horizontal="left" vertical="center"/>
      <protection hidden="1"/>
    </xf>
    <xf numFmtId="0" fontId="10" fillId="2" borderId="0" xfId="0" applyFont="1" applyFill="1" applyAlignment="1">
      <alignment horizontal="right"/>
    </xf>
    <xf numFmtId="0" fontId="11" fillId="0" borderId="0" xfId="0" applyFont="1" applyAlignment="1" applyProtection="1">
      <alignment vertical="top" wrapText="1"/>
      <protection locked="0"/>
    </xf>
    <xf numFmtId="0" fontId="6" fillId="2" borderId="0" xfId="1" applyFill="1" applyAlignment="1" applyProtection="1">
      <alignment vertical="center"/>
    </xf>
    <xf numFmtId="0" fontId="6" fillId="6" borderId="0" xfId="1" applyFill="1" applyAlignment="1" applyProtection="1"/>
    <xf numFmtId="0" fontId="1" fillId="0" borderId="0" xfId="8"/>
    <xf numFmtId="0" fontId="18" fillId="4" borderId="18" xfId="0" applyFont="1" applyFill="1" applyBorder="1" applyAlignment="1">
      <alignment horizontal="center" vertical="center"/>
    </xf>
    <xf numFmtId="0" fontId="18" fillId="4" borderId="19" xfId="0" applyFont="1" applyFill="1" applyBorder="1" applyAlignment="1">
      <alignment horizontal="center" vertical="center"/>
    </xf>
    <xf numFmtId="0" fontId="18" fillId="4" borderId="20" xfId="0" applyFont="1" applyFill="1" applyBorder="1" applyAlignment="1">
      <alignment horizontal="center" vertical="center"/>
    </xf>
    <xf numFmtId="0" fontId="11" fillId="0" borderId="21" xfId="0" applyFont="1" applyBorder="1" applyAlignment="1" applyProtection="1">
      <alignment vertical="top" wrapText="1"/>
      <protection locked="0"/>
    </xf>
    <xf numFmtId="0" fontId="11" fillId="0" borderId="22" xfId="0" applyFont="1" applyBorder="1" applyAlignment="1" applyProtection="1">
      <alignment vertical="top" wrapText="1"/>
      <protection locked="0"/>
    </xf>
    <xf numFmtId="0" fontId="11" fillId="0" borderId="23" xfId="0" applyFont="1" applyBorder="1" applyAlignment="1" applyProtection="1">
      <alignment vertical="top" wrapText="1"/>
      <protection locked="0"/>
    </xf>
    <xf numFmtId="0" fontId="11" fillId="0" borderId="24" xfId="0" applyFont="1" applyBorder="1" applyAlignment="1" applyProtection="1">
      <alignment vertical="top" wrapText="1"/>
      <protection locked="0"/>
    </xf>
    <xf numFmtId="0" fontId="11" fillId="0" borderId="0" xfId="0" applyFont="1" applyAlignment="1" applyProtection="1">
      <alignment vertical="top" wrapText="1"/>
      <protection locked="0"/>
    </xf>
    <xf numFmtId="0" fontId="11" fillId="0" borderId="25" xfId="0" applyFont="1" applyBorder="1" applyAlignment="1" applyProtection="1">
      <alignment vertical="top" wrapText="1"/>
      <protection locked="0"/>
    </xf>
    <xf numFmtId="0" fontId="11" fillId="0" borderId="26" xfId="0" applyFont="1" applyBorder="1" applyAlignment="1" applyProtection="1">
      <alignment vertical="top" wrapText="1"/>
      <protection locked="0"/>
    </xf>
    <xf numFmtId="0" fontId="11" fillId="0" borderId="27" xfId="0" applyFont="1" applyBorder="1" applyAlignment="1" applyProtection="1">
      <alignment vertical="top" wrapText="1"/>
      <protection locked="0"/>
    </xf>
    <xf numFmtId="0" fontId="11" fillId="0" borderId="28" xfId="0" applyFont="1" applyBorder="1" applyAlignment="1" applyProtection="1">
      <alignment vertical="top" wrapText="1"/>
      <protection locked="0"/>
    </xf>
    <xf numFmtId="0" fontId="18" fillId="4" borderId="1" xfId="0" applyFont="1" applyFill="1" applyBorder="1" applyAlignment="1">
      <alignment horizontal="center" vertical="center"/>
    </xf>
    <xf numFmtId="0" fontId="18" fillId="4" borderId="2" xfId="0" applyFont="1" applyFill="1" applyBorder="1" applyAlignment="1">
      <alignment horizontal="center" vertical="center"/>
    </xf>
    <xf numFmtId="167" fontId="11" fillId="0" borderId="8" xfId="0" applyNumberFormat="1" applyFont="1" applyBorder="1" applyAlignment="1" applyProtection="1">
      <alignment horizontal="center" vertical="center" shrinkToFit="1"/>
      <protection locked="0"/>
    </xf>
    <xf numFmtId="167" fontId="11" fillId="0" borderId="0" xfId="0" applyNumberFormat="1" applyFont="1" applyAlignment="1" applyProtection="1">
      <alignment horizontal="center" vertical="center" shrinkToFit="1"/>
      <protection locked="0"/>
    </xf>
    <xf numFmtId="49" fontId="11" fillId="0" borderId="16" xfId="0" applyNumberFormat="1" applyFont="1" applyBorder="1" applyAlignment="1" applyProtection="1">
      <alignment horizontal="center" vertical="center"/>
      <protection locked="0"/>
    </xf>
    <xf numFmtId="49" fontId="11" fillId="0" borderId="17" xfId="0" applyNumberFormat="1" applyFont="1" applyBorder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center"/>
      <protection locked="0"/>
    </xf>
    <xf numFmtId="0" fontId="11" fillId="0" borderId="11" xfId="0" applyFont="1" applyBorder="1" applyAlignment="1" applyProtection="1">
      <alignment horizontal="center"/>
      <protection locked="0"/>
    </xf>
    <xf numFmtId="0" fontId="13" fillId="2" borderId="0" xfId="0" applyFont="1" applyFill="1" applyAlignment="1">
      <alignment horizontal="center" vertical="center"/>
    </xf>
    <xf numFmtId="0" fontId="10" fillId="3" borderId="0" xfId="0" applyFont="1" applyFill="1" applyAlignment="1" applyProtection="1">
      <alignment horizontal="center" vertical="center"/>
      <protection locked="0"/>
    </xf>
    <xf numFmtId="0" fontId="10" fillId="2" borderId="0" xfId="0" applyFont="1" applyFill="1" applyAlignment="1">
      <alignment horizontal="center" vertical="center"/>
    </xf>
    <xf numFmtId="0" fontId="11" fillId="0" borderId="10" xfId="0" applyFont="1" applyBorder="1" applyAlignment="1" applyProtection="1">
      <alignment horizontal="left" vertical="center"/>
      <protection locked="0"/>
    </xf>
    <xf numFmtId="0" fontId="11" fillId="0" borderId="11" xfId="0" applyFont="1" applyBorder="1" applyAlignment="1" applyProtection="1">
      <alignment horizontal="left" vertical="center"/>
      <protection locked="0"/>
    </xf>
    <xf numFmtId="0" fontId="11" fillId="0" borderId="12" xfId="0" applyFont="1" applyBorder="1" applyAlignment="1" applyProtection="1">
      <alignment horizontal="left" vertical="center"/>
      <protection locked="0"/>
    </xf>
    <xf numFmtId="166" fontId="11" fillId="0" borderId="10" xfId="0" applyNumberFormat="1" applyFont="1" applyBorder="1" applyAlignment="1" applyProtection="1">
      <alignment horizontal="right" vertical="center" indent="1"/>
      <protection locked="0"/>
    </xf>
    <xf numFmtId="166" fontId="11" fillId="0" borderId="12" xfId="0" applyNumberFormat="1" applyFont="1" applyBorder="1" applyAlignment="1" applyProtection="1">
      <alignment horizontal="right" vertical="center" indent="1"/>
      <protection locked="0"/>
    </xf>
    <xf numFmtId="166" fontId="11" fillId="0" borderId="13" xfId="0" applyNumberFormat="1" applyFont="1" applyBorder="1" applyAlignment="1" applyProtection="1">
      <alignment horizontal="right" vertical="center" indent="1"/>
      <protection locked="0"/>
    </xf>
    <xf numFmtId="166" fontId="11" fillId="0" borderId="15" xfId="0" applyNumberFormat="1" applyFont="1" applyBorder="1" applyAlignment="1" applyProtection="1">
      <alignment horizontal="right" vertical="center" indent="1"/>
      <protection locked="0"/>
    </xf>
    <xf numFmtId="0" fontId="11" fillId="0" borderId="13" xfId="0" applyFont="1" applyBorder="1" applyAlignment="1" applyProtection="1">
      <alignment horizontal="left" vertical="center"/>
      <protection locked="0"/>
    </xf>
    <xf numFmtId="0" fontId="11" fillId="0" borderId="14" xfId="0" applyFont="1" applyBorder="1" applyAlignment="1" applyProtection="1">
      <alignment horizontal="left" vertical="center"/>
      <protection locked="0"/>
    </xf>
    <xf numFmtId="0" fontId="11" fillId="0" borderId="15" xfId="0" applyFont="1" applyBorder="1" applyAlignment="1" applyProtection="1">
      <alignment horizontal="left" vertical="center"/>
      <protection locked="0"/>
    </xf>
    <xf numFmtId="14" fontId="11" fillId="0" borderId="1" xfId="0" applyNumberFormat="1" applyFont="1" applyBorder="1" applyAlignment="1" applyProtection="1">
      <alignment horizontal="center" vertical="center"/>
      <protection locked="0"/>
    </xf>
    <xf numFmtId="14" fontId="11" fillId="0" borderId="2" xfId="0" applyNumberFormat="1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 applyProtection="1">
      <alignment horizontal="center" vertical="center"/>
      <protection locked="0"/>
    </xf>
    <xf numFmtId="0" fontId="11" fillId="0" borderId="2" xfId="0" applyFont="1" applyBorder="1" applyAlignment="1" applyProtection="1">
      <alignment horizontal="center" vertical="center"/>
      <protection locked="0"/>
    </xf>
    <xf numFmtId="0" fontId="18" fillId="4" borderId="9" xfId="0" applyFont="1" applyFill="1" applyBorder="1" applyAlignment="1">
      <alignment horizontal="center" vertical="center"/>
    </xf>
    <xf numFmtId="0" fontId="11" fillId="0" borderId="7" xfId="0" applyFont="1" applyBorder="1" applyAlignment="1" applyProtection="1">
      <alignment horizontal="left" vertical="center"/>
      <protection locked="0"/>
    </xf>
    <xf numFmtId="0" fontId="11" fillId="0" borderId="4" xfId="0" applyFont="1" applyBorder="1" applyAlignment="1" applyProtection="1">
      <alignment horizontal="left" vertical="center"/>
      <protection locked="0"/>
    </xf>
    <xf numFmtId="0" fontId="11" fillId="0" borderId="5" xfId="0" applyFont="1" applyBorder="1" applyAlignment="1" applyProtection="1">
      <alignment horizontal="left" vertical="center"/>
      <protection locked="0"/>
    </xf>
    <xf numFmtId="166" fontId="11" fillId="0" borderId="7" xfId="0" applyNumberFormat="1" applyFont="1" applyBorder="1" applyAlignment="1" applyProtection="1">
      <alignment horizontal="right" vertical="center" indent="1"/>
      <protection locked="0"/>
    </xf>
    <xf numFmtId="166" fontId="11" fillId="0" borderId="5" xfId="0" applyNumberFormat="1" applyFont="1" applyBorder="1" applyAlignment="1" applyProtection="1">
      <alignment horizontal="right" vertical="center" indent="1"/>
      <protection locked="0"/>
    </xf>
    <xf numFmtId="0" fontId="22" fillId="5" borderId="0" xfId="0" applyFont="1" applyFill="1" applyAlignment="1">
      <alignment horizontal="center" vertical="center"/>
    </xf>
    <xf numFmtId="0" fontId="12" fillId="9" borderId="0" xfId="1" applyFont="1" applyFill="1" applyAlignment="1" applyProtection="1">
      <alignment horizontal="center" vertical="center" wrapText="1"/>
      <protection locked="0"/>
    </xf>
    <xf numFmtId="0" fontId="11" fillId="8" borderId="0" xfId="0" applyFont="1" applyFill="1" applyAlignment="1">
      <alignment vertical="center"/>
    </xf>
    <xf numFmtId="0" fontId="10" fillId="7" borderId="0" xfId="0" applyFont="1" applyFill="1" applyAlignment="1">
      <alignment horizontal="center" vertical="center"/>
    </xf>
    <xf numFmtId="0" fontId="11" fillId="8" borderId="0" xfId="0" applyFont="1" applyFill="1" applyAlignment="1">
      <alignment vertical="center" wrapText="1"/>
    </xf>
    <xf numFmtId="0" fontId="19" fillId="7" borderId="0" xfId="0" applyFont="1" applyFill="1" applyAlignment="1">
      <alignment horizontal="center" vertical="center"/>
    </xf>
    <xf numFmtId="0" fontId="20" fillId="8" borderId="0" xfId="0" applyFont="1" applyFill="1" applyAlignment="1">
      <alignment vertical="center" wrapText="1"/>
    </xf>
    <xf numFmtId="0" fontId="11" fillId="4" borderId="1" xfId="0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horizontal="center" vertical="center"/>
    </xf>
  </cellXfs>
  <cellStyles count="9">
    <cellStyle name="Hyperlink" xfId="1" builtinId="8"/>
    <cellStyle name="Hyperlink 2" xfId="2" xr:uid="{00000000-0005-0000-0000-000001000000}"/>
    <cellStyle name="Normal" xfId="0" builtinId="0"/>
    <cellStyle name="Normal 2" xfId="3" xr:uid="{00000000-0005-0000-0000-000003000000}"/>
    <cellStyle name="Normal 3" xfId="4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43AA5959-F0AD-43BF-A9F2-5F49EC7D0A98}"/>
    <cellStyle name="Normal 7" xfId="8" xr:uid="{F7C1E7C9-4FFE-4304-9CF1-43F73B8A082E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checked="Checked" fmlaLink="oknTaxable_1" lockText="1" noThreeD="1"/>
</file>

<file path=xl/ctrlProps/ctrlProp2.xml><?xml version="1.0" encoding="utf-8"?>
<formControlPr xmlns="http://schemas.microsoft.com/office/spreadsheetml/2009/9/main" objectType="CheckBox" checked="Checked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https://uniformsoftware.com/template/it-support.html" TargetMode="External"/><Relationship Id="rId1" Type="http://schemas.openxmlformats.org/officeDocument/2006/relationships/hyperlink" Target="https://www.boostexcel.com/template/it-support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19050</xdr:colOff>
      <xdr:row>7</xdr:row>
      <xdr:rowOff>104775</xdr:rowOff>
    </xdr:from>
    <xdr:to>
      <xdr:col>13</xdr:col>
      <xdr:colOff>1047750</xdr:colOff>
      <xdr:row>7</xdr:row>
      <xdr:rowOff>114300</xdr:rowOff>
    </xdr:to>
    <xdr:sp macro="" textlink="">
      <xdr:nvSpPr>
        <xdr:cNvPr id="1223" name="oknWidget_1">
          <a:extLst>
            <a:ext uri="{FF2B5EF4-FFF2-40B4-BE49-F238E27FC236}">
              <a16:creationId xmlns:a16="http://schemas.microsoft.com/office/drawing/2014/main" id="{00000000-0008-0000-0000-0000C7040000}"/>
            </a:ext>
          </a:extLst>
        </xdr:cNvPr>
        <xdr:cNvSpPr>
          <a:spLocks noChangeShapeType="1"/>
        </xdr:cNvSpPr>
      </xdr:nvSpPr>
      <xdr:spPr bwMode="auto">
        <a:xfrm>
          <a:off x="1323975" y="2333625"/>
          <a:ext cx="6057900" cy="9525"/>
        </a:xfrm>
        <a:prstGeom prst="line">
          <a:avLst/>
        </a:prstGeom>
        <a:noFill/>
        <a:ln w="76200" cmpd="tri">
          <a:solidFill>
            <a:schemeClr val="tx2">
              <a:lumMod val="40000"/>
              <a:lumOff val="6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552450</xdr:colOff>
          <xdr:row>19</xdr:row>
          <xdr:rowOff>38100</xdr:rowOff>
        </xdr:from>
        <xdr:to>
          <xdr:col>6</xdr:col>
          <xdr:colOff>142875</xdr:colOff>
          <xdr:row>20</xdr:row>
          <xdr:rowOff>19050</xdr:rowOff>
        </xdr:to>
        <xdr:sp macro="" textlink="">
          <xdr:nvSpPr>
            <xdr:cNvPr id="1131" name="oknWidget_taxable1" hidden="1">
              <a:extLst>
                <a:ext uri="{63B3BB69-23CF-44E3-9099-C40C66FF867C}">
                  <a14:compatExt spid="_x0000_s1131"/>
                </a:ext>
                <a:ext uri="{FF2B5EF4-FFF2-40B4-BE49-F238E27FC236}">
                  <a16:creationId xmlns:a16="http://schemas.microsoft.com/office/drawing/2014/main" id="{00000000-0008-0000-0000-00006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552450</xdr:colOff>
          <xdr:row>20</xdr:row>
          <xdr:rowOff>38100</xdr:rowOff>
        </xdr:from>
        <xdr:to>
          <xdr:col>6</xdr:col>
          <xdr:colOff>142875</xdr:colOff>
          <xdr:row>21</xdr:row>
          <xdr:rowOff>19050</xdr:rowOff>
        </xdr:to>
        <xdr:sp macro="" textlink="">
          <xdr:nvSpPr>
            <xdr:cNvPr id="1132" name="oknWidget_taxable2" hidden="1">
              <a:extLst>
                <a:ext uri="{63B3BB69-23CF-44E3-9099-C40C66FF867C}">
                  <a14:compatExt spid="_x0000_s1132"/>
                </a:ext>
                <a:ext uri="{FF2B5EF4-FFF2-40B4-BE49-F238E27FC236}">
                  <a16:creationId xmlns:a16="http://schemas.microsoft.com/office/drawing/2014/main" id="{00000000-0008-0000-0000-00006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552450</xdr:colOff>
          <xdr:row>21</xdr:row>
          <xdr:rowOff>38100</xdr:rowOff>
        </xdr:from>
        <xdr:to>
          <xdr:col>6</xdr:col>
          <xdr:colOff>142875</xdr:colOff>
          <xdr:row>22</xdr:row>
          <xdr:rowOff>19050</xdr:rowOff>
        </xdr:to>
        <xdr:sp macro="" textlink="">
          <xdr:nvSpPr>
            <xdr:cNvPr id="1133" name="oknWidget_taxable3" hidden="1">
              <a:extLst>
                <a:ext uri="{63B3BB69-23CF-44E3-9099-C40C66FF867C}">
                  <a14:compatExt spid="_x0000_s1133"/>
                </a:ext>
                <a:ext uri="{FF2B5EF4-FFF2-40B4-BE49-F238E27FC236}">
                  <a16:creationId xmlns:a16="http://schemas.microsoft.com/office/drawing/2014/main" id="{00000000-0008-0000-0000-00006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552450</xdr:colOff>
          <xdr:row>22</xdr:row>
          <xdr:rowOff>38100</xdr:rowOff>
        </xdr:from>
        <xdr:to>
          <xdr:col>6</xdr:col>
          <xdr:colOff>142875</xdr:colOff>
          <xdr:row>23</xdr:row>
          <xdr:rowOff>19050</xdr:rowOff>
        </xdr:to>
        <xdr:sp macro="" textlink="">
          <xdr:nvSpPr>
            <xdr:cNvPr id="1134" name="oknWidget_taxable4" hidden="1">
              <a:extLst>
                <a:ext uri="{63B3BB69-23CF-44E3-9099-C40C66FF867C}">
                  <a14:compatExt spid="_x0000_s1134"/>
                </a:ext>
                <a:ext uri="{FF2B5EF4-FFF2-40B4-BE49-F238E27FC236}">
                  <a16:creationId xmlns:a16="http://schemas.microsoft.com/office/drawing/2014/main" id="{00000000-0008-0000-0000-00006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552450</xdr:colOff>
          <xdr:row>23</xdr:row>
          <xdr:rowOff>38100</xdr:rowOff>
        </xdr:from>
        <xdr:to>
          <xdr:col>6</xdr:col>
          <xdr:colOff>142875</xdr:colOff>
          <xdr:row>24</xdr:row>
          <xdr:rowOff>19050</xdr:rowOff>
        </xdr:to>
        <xdr:sp macro="" textlink="">
          <xdr:nvSpPr>
            <xdr:cNvPr id="1135" name="oknWidget_taxable5" hidden="1">
              <a:extLst>
                <a:ext uri="{63B3BB69-23CF-44E3-9099-C40C66FF867C}">
                  <a14:compatExt spid="_x0000_s1135"/>
                </a:ext>
                <a:ext uri="{FF2B5EF4-FFF2-40B4-BE49-F238E27FC236}">
                  <a16:creationId xmlns:a16="http://schemas.microsoft.com/office/drawing/2014/main" id="{00000000-0008-0000-0000-00006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552450</xdr:colOff>
          <xdr:row>24</xdr:row>
          <xdr:rowOff>38100</xdr:rowOff>
        </xdr:from>
        <xdr:to>
          <xdr:col>6</xdr:col>
          <xdr:colOff>142875</xdr:colOff>
          <xdr:row>25</xdr:row>
          <xdr:rowOff>19050</xdr:rowOff>
        </xdr:to>
        <xdr:sp macro="" textlink="">
          <xdr:nvSpPr>
            <xdr:cNvPr id="1136" name="oknWidget_taxable6" hidden="1">
              <a:extLst>
                <a:ext uri="{63B3BB69-23CF-44E3-9099-C40C66FF867C}">
                  <a14:compatExt spid="_x0000_s1136"/>
                </a:ext>
                <a:ext uri="{FF2B5EF4-FFF2-40B4-BE49-F238E27FC236}">
                  <a16:creationId xmlns:a16="http://schemas.microsoft.com/office/drawing/2014/main" id="{00000000-0008-0000-0000-00007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552450</xdr:colOff>
          <xdr:row>25</xdr:row>
          <xdr:rowOff>38100</xdr:rowOff>
        </xdr:from>
        <xdr:to>
          <xdr:col>6</xdr:col>
          <xdr:colOff>142875</xdr:colOff>
          <xdr:row>26</xdr:row>
          <xdr:rowOff>19050</xdr:rowOff>
        </xdr:to>
        <xdr:sp macro="" textlink="">
          <xdr:nvSpPr>
            <xdr:cNvPr id="1137" name="oknWidget_taxable7" hidden="1">
              <a:extLst>
                <a:ext uri="{63B3BB69-23CF-44E3-9099-C40C66FF867C}">
                  <a14:compatExt spid="_x0000_s1137"/>
                </a:ext>
                <a:ext uri="{FF2B5EF4-FFF2-40B4-BE49-F238E27FC236}">
                  <a16:creationId xmlns:a16="http://schemas.microsoft.com/office/drawing/2014/main" id="{00000000-0008-0000-0000-00007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552450</xdr:colOff>
          <xdr:row>26</xdr:row>
          <xdr:rowOff>38100</xdr:rowOff>
        </xdr:from>
        <xdr:to>
          <xdr:col>6</xdr:col>
          <xdr:colOff>142875</xdr:colOff>
          <xdr:row>27</xdr:row>
          <xdr:rowOff>19050</xdr:rowOff>
        </xdr:to>
        <xdr:sp macro="" textlink="">
          <xdr:nvSpPr>
            <xdr:cNvPr id="1138" name="oknWidget_taxable8" hidden="1">
              <a:extLst>
                <a:ext uri="{63B3BB69-23CF-44E3-9099-C40C66FF867C}">
                  <a14:compatExt spid="_x0000_s1138"/>
                </a:ext>
                <a:ext uri="{FF2B5EF4-FFF2-40B4-BE49-F238E27FC236}">
                  <a16:creationId xmlns:a16="http://schemas.microsoft.com/office/drawing/2014/main" id="{00000000-0008-0000-0000-00007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552450</xdr:colOff>
          <xdr:row>27</xdr:row>
          <xdr:rowOff>28575</xdr:rowOff>
        </xdr:from>
        <xdr:to>
          <xdr:col>6</xdr:col>
          <xdr:colOff>142875</xdr:colOff>
          <xdr:row>28</xdr:row>
          <xdr:rowOff>9525</xdr:rowOff>
        </xdr:to>
        <xdr:sp macro="" textlink="">
          <xdr:nvSpPr>
            <xdr:cNvPr id="1139" name="oknWidget_taxable9" hidden="1">
              <a:extLst>
                <a:ext uri="{63B3BB69-23CF-44E3-9099-C40C66FF867C}">
                  <a14:compatExt spid="_x0000_s1139"/>
                </a:ext>
                <a:ext uri="{FF2B5EF4-FFF2-40B4-BE49-F238E27FC236}">
                  <a16:creationId xmlns:a16="http://schemas.microsoft.com/office/drawing/2014/main" id="{00000000-0008-0000-0000-00007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552450</xdr:colOff>
          <xdr:row>28</xdr:row>
          <xdr:rowOff>38100</xdr:rowOff>
        </xdr:from>
        <xdr:to>
          <xdr:col>6</xdr:col>
          <xdr:colOff>142875</xdr:colOff>
          <xdr:row>29</xdr:row>
          <xdr:rowOff>19050</xdr:rowOff>
        </xdr:to>
        <xdr:sp macro="" textlink="">
          <xdr:nvSpPr>
            <xdr:cNvPr id="1140" name="oknWidget_taxable10" hidden="1">
              <a:extLst>
                <a:ext uri="{63B3BB69-23CF-44E3-9099-C40C66FF867C}">
                  <a14:compatExt spid="_x0000_s1140"/>
                </a:ext>
                <a:ext uri="{FF2B5EF4-FFF2-40B4-BE49-F238E27FC236}">
                  <a16:creationId xmlns:a16="http://schemas.microsoft.com/office/drawing/2014/main" id="{00000000-0008-0000-0000-00007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552450</xdr:colOff>
          <xdr:row>29</xdr:row>
          <xdr:rowOff>47625</xdr:rowOff>
        </xdr:from>
        <xdr:to>
          <xdr:col>6</xdr:col>
          <xdr:colOff>142875</xdr:colOff>
          <xdr:row>30</xdr:row>
          <xdr:rowOff>28575</xdr:rowOff>
        </xdr:to>
        <xdr:sp macro="" textlink="">
          <xdr:nvSpPr>
            <xdr:cNvPr id="1141" name="oknWidget_taxable11" hidden="1">
              <a:extLst>
                <a:ext uri="{63B3BB69-23CF-44E3-9099-C40C66FF867C}">
                  <a14:compatExt spid="_x0000_s1141"/>
                </a:ext>
                <a:ext uri="{FF2B5EF4-FFF2-40B4-BE49-F238E27FC236}">
                  <a16:creationId xmlns:a16="http://schemas.microsoft.com/office/drawing/2014/main" id="{00000000-0008-0000-0000-00007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552450</xdr:colOff>
          <xdr:row>30</xdr:row>
          <xdr:rowOff>38100</xdr:rowOff>
        </xdr:from>
        <xdr:to>
          <xdr:col>6</xdr:col>
          <xdr:colOff>142875</xdr:colOff>
          <xdr:row>31</xdr:row>
          <xdr:rowOff>19050</xdr:rowOff>
        </xdr:to>
        <xdr:sp macro="" textlink="">
          <xdr:nvSpPr>
            <xdr:cNvPr id="1142" name="oknWidget_taxable12" hidden="1">
              <a:extLst>
                <a:ext uri="{63B3BB69-23CF-44E3-9099-C40C66FF867C}">
                  <a14:compatExt spid="_x0000_s1142"/>
                </a:ext>
                <a:ext uri="{FF2B5EF4-FFF2-40B4-BE49-F238E27FC236}">
                  <a16:creationId xmlns:a16="http://schemas.microsoft.com/office/drawing/2014/main" id="{00000000-0008-0000-0000-00007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16</xdr:col>
      <xdr:colOff>3175</xdr:colOff>
      <xdr:row>2</xdr:row>
      <xdr:rowOff>127000</xdr:rowOff>
    </xdr:from>
    <xdr:to>
      <xdr:col>20</xdr:col>
      <xdr:colOff>336550</xdr:colOff>
      <xdr:row>10</xdr:row>
      <xdr:rowOff>101600</xdr:rowOff>
    </xdr:to>
    <xdr:sp macro="" textlink="">
      <xdr:nvSpPr>
        <xdr:cNvPr id="17" name="oknLiteNo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7537450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c5131.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4</xdr:col>
      <xdr:colOff>28575</xdr:colOff>
      <xdr:row>2</xdr:row>
      <xdr:rowOff>41275</xdr:rowOff>
    </xdr:from>
    <xdr:to>
      <xdr:col>9</xdr:col>
      <xdr:colOff>168275</xdr:colOff>
      <xdr:row>3</xdr:row>
      <xdr:rowOff>88900</xdr:rowOff>
    </xdr:to>
    <xdr:pic>
      <xdr:nvPicPr>
        <xdr:cNvPr id="3" name="oknWidget_log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0" y="812800"/>
          <a:ext cx="2387600" cy="4953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it-support.html" TargetMode="External"/><Relationship Id="rId13" Type="http://schemas.openxmlformats.org/officeDocument/2006/relationships/vmlDrawing" Target="../drawings/vmlDrawing2.vml"/><Relationship Id="rId18" Type="http://schemas.openxmlformats.org/officeDocument/2006/relationships/ctrlProp" Target="../ctrlProps/ctrlProp5.xml"/><Relationship Id="rId3" Type="http://schemas.openxmlformats.org/officeDocument/2006/relationships/hyperlink" Target="http://www.invoicingtemplate.com/sample-service-line-number.html" TargetMode="External"/><Relationship Id="rId21" Type="http://schemas.openxmlformats.org/officeDocument/2006/relationships/ctrlProp" Target="../ctrlProps/ctrlProp8.xml"/><Relationship Id="rId7" Type="http://schemas.openxmlformats.org/officeDocument/2006/relationships/hyperlink" Target="http://www.invoicingtemplate.com/sample-service-line-number.html" TargetMode="External"/><Relationship Id="rId12" Type="http://schemas.openxmlformats.org/officeDocument/2006/relationships/vmlDrawing" Target="../drawings/vmlDrawing1.vml"/><Relationship Id="rId17" Type="http://schemas.openxmlformats.org/officeDocument/2006/relationships/ctrlProp" Target="../ctrlProps/ctrlProp4.xml"/><Relationship Id="rId25" Type="http://schemas.openxmlformats.org/officeDocument/2006/relationships/ctrlProp" Target="../ctrlProps/ctrlProp12.xml"/><Relationship Id="rId2" Type="http://schemas.openxmlformats.org/officeDocument/2006/relationships/hyperlink" Target="http://www.invoicingtemplate.com/sample-service-line-number.html" TargetMode="External"/><Relationship Id="rId16" Type="http://schemas.openxmlformats.org/officeDocument/2006/relationships/ctrlProp" Target="../ctrlProps/ctrlProp3.xml"/><Relationship Id="rId20" Type="http://schemas.openxmlformats.org/officeDocument/2006/relationships/ctrlProp" Target="../ctrlProps/ctrlProp7.xml"/><Relationship Id="rId1" Type="http://schemas.openxmlformats.org/officeDocument/2006/relationships/hyperlink" Target="http://www.invoicingtemplate.com/sample-service-line-number.html" TargetMode="External"/><Relationship Id="rId6" Type="http://schemas.openxmlformats.org/officeDocument/2006/relationships/hyperlink" Target="http://www.invoicingtemplate.com/sample-service-line-number.html" TargetMode="External"/><Relationship Id="rId11" Type="http://schemas.openxmlformats.org/officeDocument/2006/relationships/drawing" Target="../drawings/drawing1.xml"/><Relationship Id="rId24" Type="http://schemas.openxmlformats.org/officeDocument/2006/relationships/ctrlProp" Target="../ctrlProps/ctrlProp11.xml"/><Relationship Id="rId5" Type="http://schemas.openxmlformats.org/officeDocument/2006/relationships/hyperlink" Target="https://www.invoicingtemplate.com/" TargetMode="External"/><Relationship Id="rId15" Type="http://schemas.openxmlformats.org/officeDocument/2006/relationships/ctrlProp" Target="../ctrlProps/ctrlProp2.xml"/><Relationship Id="rId23" Type="http://schemas.openxmlformats.org/officeDocument/2006/relationships/ctrlProp" Target="../ctrlProps/ctrlProp10.xml"/><Relationship Id="rId10" Type="http://schemas.openxmlformats.org/officeDocument/2006/relationships/printerSettings" Target="../printerSettings/printerSettings1.bin"/><Relationship Id="rId19" Type="http://schemas.openxmlformats.org/officeDocument/2006/relationships/ctrlProp" Target="../ctrlProps/ctrlProp6.xml"/><Relationship Id="rId4" Type="http://schemas.openxmlformats.org/officeDocument/2006/relationships/hyperlink" Target="http://www.invoicingtemplate.com/sample-service-line-number.html" TargetMode="External"/><Relationship Id="rId9" Type="http://schemas.openxmlformats.org/officeDocument/2006/relationships/hyperlink" Target="http://www.invoicingtemplate.com/it-support.html" TargetMode="External"/><Relationship Id="rId14" Type="http://schemas.openxmlformats.org/officeDocument/2006/relationships/ctrlProp" Target="../ctrlProps/ctrlProp1.xml"/><Relationship Id="rId22" Type="http://schemas.openxmlformats.org/officeDocument/2006/relationships/ctrlProp" Target="../ctrlProps/ctrlProp9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JW992"/>
  <sheetViews>
    <sheetView showGridLines="0" showRowColHeaders="0" showZeros="0" tabSelected="1" showOutlineSymbols="0" zoomScaleNormal="100" workbookViewId="0">
      <pane xSplit="2" ySplit="1" topLeftCell="C5" activePane="bottomRight" state="frozen"/>
      <selection pane="topRight" activeCell="D1" sqref="D1"/>
      <selection pane="bottomLeft" activeCell="A2" sqref="A2"/>
      <selection pane="bottomRight" activeCell="F10" sqref="F10:J10"/>
    </sheetView>
  </sheetViews>
  <sheetFormatPr defaultRowHeight="13.5" x14ac:dyDescent="0.25"/>
  <cols>
    <col min="1" max="1" width="9.28515625" style="5" customWidth="1"/>
    <col min="2" max="2" width="9.7109375" style="5" customWidth="1"/>
    <col min="3" max="3" width="10.28515625" style="6" hidden="1" customWidth="1"/>
    <col min="4" max="4" width="16" style="6" hidden="1" customWidth="1"/>
    <col min="5" max="5" width="0.5703125" style="7" customWidth="1"/>
    <col min="6" max="6" width="8.85546875" style="7" customWidth="1"/>
    <col min="7" max="7" width="2.5703125" style="7" customWidth="1"/>
    <col min="8" max="8" width="11.28515625" style="7" customWidth="1"/>
    <col min="9" max="9" width="10.42578125" style="7" customWidth="1"/>
    <col min="10" max="10" width="16.42578125" style="7" customWidth="1"/>
    <col min="11" max="11" width="2.85546875" style="7" customWidth="1"/>
    <col min="12" max="12" width="9.140625" style="7"/>
    <col min="13" max="13" width="13.85546875" style="7" customWidth="1"/>
    <col min="14" max="14" width="16.140625" style="7" customWidth="1"/>
    <col min="15" max="15" width="0.85546875" style="7" customWidth="1"/>
    <col min="16" max="16" width="1" style="8" customWidth="1"/>
    <col min="17" max="17" width="5" style="7" customWidth="1"/>
    <col min="18" max="21" width="15.7109375" style="7" customWidth="1"/>
    <col min="22" max="16384" width="9.140625" style="7"/>
  </cols>
  <sheetData>
    <row r="1" spans="1:959" s="3" customFormat="1" ht="57" customHeight="1" x14ac:dyDescent="0.25">
      <c r="A1" s="1"/>
      <c r="B1" s="1"/>
      <c r="C1" s="2"/>
      <c r="D1" s="2"/>
      <c r="IT1" s="4" t="s">
        <v>32</v>
      </c>
      <c r="AHR1" s="68" t="s">
        <v>56</v>
      </c>
      <c r="AJW1" s="4" t="s">
        <v>38</v>
      </c>
    </row>
    <row r="2" spans="1:959" ht="3.75" customHeight="1" x14ac:dyDescent="0.25">
      <c r="Q2" s="114" t="s">
        <v>33</v>
      </c>
      <c r="R2" s="114"/>
      <c r="S2" s="114"/>
      <c r="T2" s="114"/>
      <c r="U2" s="114"/>
    </row>
    <row r="3" spans="1:959" ht="35.25" x14ac:dyDescent="0.5">
      <c r="A3" s="90" t="s">
        <v>22</v>
      </c>
      <c r="B3" s="90"/>
      <c r="I3" s="9"/>
      <c r="N3" s="10" t="s">
        <v>29</v>
      </c>
      <c r="O3" s="11"/>
      <c r="Q3" s="114"/>
      <c r="R3" s="114"/>
      <c r="S3" s="114"/>
      <c r="T3" s="114"/>
      <c r="U3" s="114"/>
    </row>
    <row r="4" spans="1:959" ht="32.25" customHeight="1" x14ac:dyDescent="0.3">
      <c r="A4" s="91" t="s">
        <v>39</v>
      </c>
      <c r="B4" s="91"/>
      <c r="F4" s="12" t="s">
        <v>30</v>
      </c>
      <c r="Q4" s="13">
        <v>1</v>
      </c>
      <c r="R4" s="115" t="s">
        <v>40</v>
      </c>
      <c r="S4" s="115"/>
      <c r="T4" s="115"/>
      <c r="U4" s="115"/>
    </row>
    <row r="5" spans="1:959" ht="15.95" customHeight="1" x14ac:dyDescent="0.25">
      <c r="A5" s="90" t="s">
        <v>23</v>
      </c>
      <c r="B5" s="90"/>
      <c r="F5" s="14" t="s">
        <v>20</v>
      </c>
      <c r="K5" s="82" t="s">
        <v>0</v>
      </c>
      <c r="L5" s="83"/>
      <c r="M5" s="84"/>
      <c r="N5" s="85"/>
      <c r="O5" s="15"/>
      <c r="Q5" s="116">
        <v>2</v>
      </c>
      <c r="R5" s="117" t="s">
        <v>41</v>
      </c>
      <c r="S5" s="117"/>
      <c r="T5" s="117"/>
      <c r="U5" s="117"/>
    </row>
    <row r="6" spans="1:959" ht="15.95" customHeight="1" x14ac:dyDescent="0.25">
      <c r="A6" s="91" t="s">
        <v>26</v>
      </c>
      <c r="B6" s="91"/>
      <c r="F6" s="14" t="s">
        <v>21</v>
      </c>
      <c r="K6" s="82" t="s">
        <v>27</v>
      </c>
      <c r="L6" s="83"/>
      <c r="M6" s="86" t="s">
        <v>28</v>
      </c>
      <c r="N6" s="87"/>
      <c r="O6" s="14"/>
      <c r="Q6" s="116"/>
      <c r="R6" s="117"/>
      <c r="S6" s="117"/>
      <c r="T6" s="117"/>
      <c r="U6" s="117"/>
    </row>
    <row r="7" spans="1:959" ht="15.95" customHeight="1" x14ac:dyDescent="0.25">
      <c r="A7" s="92" t="s">
        <v>45</v>
      </c>
      <c r="B7" s="92"/>
      <c r="F7" s="14" t="s">
        <v>10</v>
      </c>
      <c r="M7" s="16"/>
      <c r="N7" s="14"/>
      <c r="O7" s="14"/>
      <c r="Q7" s="116">
        <v>3</v>
      </c>
      <c r="R7" s="117" t="s">
        <v>34</v>
      </c>
      <c r="S7" s="117"/>
      <c r="T7" s="117"/>
      <c r="U7" s="117"/>
    </row>
    <row r="8" spans="1:959" ht="15.95" customHeight="1" x14ac:dyDescent="0.25">
      <c r="A8" s="91"/>
      <c r="B8" s="91"/>
      <c r="C8" s="6" t="s">
        <v>18</v>
      </c>
      <c r="Q8" s="116"/>
      <c r="R8" s="117"/>
      <c r="S8" s="117"/>
      <c r="T8" s="117"/>
      <c r="U8" s="117"/>
    </row>
    <row r="9" spans="1:959" ht="15.95" customHeight="1" x14ac:dyDescent="0.25">
      <c r="A9" s="17"/>
      <c r="B9" s="17"/>
      <c r="C9" s="6">
        <v>2</v>
      </c>
      <c r="D9" s="18"/>
      <c r="F9" s="82" t="s">
        <v>46</v>
      </c>
      <c r="G9" s="83"/>
      <c r="K9" s="70" t="s">
        <v>51</v>
      </c>
      <c r="L9" s="71"/>
      <c r="M9" s="72"/>
      <c r="Q9" s="118">
        <v>4</v>
      </c>
      <c r="R9" s="119" t="s">
        <v>42</v>
      </c>
      <c r="S9" s="119"/>
      <c r="T9" s="119"/>
      <c r="U9" s="119"/>
    </row>
    <row r="10" spans="1:959" ht="15.95" customHeight="1" x14ac:dyDescent="0.25">
      <c r="A10" s="17"/>
      <c r="B10" s="65" t="s">
        <v>25</v>
      </c>
      <c r="C10" s="6">
        <v>0</v>
      </c>
      <c r="D10" s="18"/>
      <c r="F10" s="88"/>
      <c r="G10" s="88"/>
      <c r="H10" s="88"/>
      <c r="I10" s="88"/>
      <c r="J10" s="88"/>
      <c r="K10" s="73"/>
      <c r="L10" s="74"/>
      <c r="M10" s="74"/>
      <c r="N10" s="75"/>
      <c r="Q10" s="118"/>
      <c r="R10" s="119"/>
      <c r="S10" s="119"/>
      <c r="T10" s="119"/>
      <c r="U10" s="119"/>
    </row>
    <row r="11" spans="1:959" ht="15.95" customHeight="1" x14ac:dyDescent="0.25">
      <c r="A11" s="17"/>
      <c r="B11" s="65" t="s">
        <v>47</v>
      </c>
      <c r="C11" s="6">
        <v>0</v>
      </c>
      <c r="D11" s="18"/>
      <c r="F11" s="89"/>
      <c r="G11" s="89"/>
      <c r="H11" s="89"/>
      <c r="I11" s="89"/>
      <c r="J11" s="89"/>
      <c r="K11" s="76"/>
      <c r="L11" s="77"/>
      <c r="M11" s="77"/>
      <c r="N11" s="78"/>
      <c r="Q11" s="118">
        <v>5</v>
      </c>
      <c r="R11" s="119" t="s">
        <v>35</v>
      </c>
      <c r="S11" s="119"/>
      <c r="T11" s="119"/>
      <c r="U11" s="119"/>
    </row>
    <row r="12" spans="1:959" ht="15.95" customHeight="1" x14ac:dyDescent="0.25">
      <c r="A12" s="17"/>
      <c r="B12" s="65" t="s">
        <v>48</v>
      </c>
      <c r="C12" s="6">
        <v>6.5000000000000002E-2</v>
      </c>
      <c r="D12" s="18"/>
      <c r="F12" s="89"/>
      <c r="G12" s="89"/>
      <c r="H12" s="89"/>
      <c r="I12" s="89"/>
      <c r="J12" s="89"/>
      <c r="K12" s="76"/>
      <c r="L12" s="77"/>
      <c r="M12" s="77"/>
      <c r="N12" s="78"/>
      <c r="Q12" s="118"/>
      <c r="R12" s="119"/>
      <c r="S12" s="119"/>
      <c r="T12" s="119"/>
      <c r="U12" s="119"/>
    </row>
    <row r="13" spans="1:959" ht="15.95" customHeight="1" x14ac:dyDescent="0.25">
      <c r="A13" s="17"/>
      <c r="B13" s="65" t="s">
        <v>49</v>
      </c>
      <c r="C13" s="6">
        <v>3.2000000000000001E-2</v>
      </c>
      <c r="D13" s="18"/>
      <c r="F13" s="89"/>
      <c r="G13" s="89"/>
      <c r="H13" s="89"/>
      <c r="I13" s="89"/>
      <c r="J13" s="89"/>
      <c r="K13" s="76"/>
      <c r="L13" s="77"/>
      <c r="M13" s="77"/>
      <c r="N13" s="78"/>
      <c r="Q13" s="118"/>
      <c r="R13" s="119"/>
      <c r="S13" s="119"/>
      <c r="T13" s="119"/>
      <c r="U13" s="119"/>
    </row>
    <row r="14" spans="1:959" ht="15.95" customHeight="1" x14ac:dyDescent="0.25">
      <c r="A14" s="17"/>
      <c r="B14" s="65" t="s">
        <v>50</v>
      </c>
      <c r="F14" s="89"/>
      <c r="G14" s="89"/>
      <c r="H14" s="89"/>
      <c r="I14" s="89"/>
      <c r="J14" s="89"/>
      <c r="K14" s="79"/>
      <c r="L14" s="80"/>
      <c r="M14" s="80"/>
      <c r="N14" s="81"/>
      <c r="Q14" s="116">
        <v>6</v>
      </c>
      <c r="R14" s="119" t="s">
        <v>43</v>
      </c>
      <c r="S14" s="119"/>
      <c r="T14" s="119"/>
      <c r="U14" s="119"/>
    </row>
    <row r="15" spans="1:959" ht="21.75" customHeight="1" x14ac:dyDescent="0.25">
      <c r="A15" s="17"/>
      <c r="B15" s="17"/>
      <c r="Q15" s="116"/>
      <c r="R15" s="119"/>
      <c r="S15" s="119"/>
      <c r="T15" s="119"/>
      <c r="U15" s="119"/>
    </row>
    <row r="16" spans="1:959" s="20" customFormat="1" ht="15.95" customHeight="1" x14ac:dyDescent="0.25">
      <c r="A16" s="17"/>
      <c r="B16" s="17"/>
      <c r="C16" s="19"/>
      <c r="D16" s="19"/>
      <c r="F16" s="82" t="s">
        <v>7</v>
      </c>
      <c r="G16" s="83"/>
      <c r="H16" s="82" t="s">
        <v>6</v>
      </c>
      <c r="I16" s="83"/>
      <c r="J16" s="53" t="s">
        <v>8</v>
      </c>
      <c r="K16" s="82" t="s">
        <v>9</v>
      </c>
      <c r="L16" s="83"/>
      <c r="M16" s="54" t="s">
        <v>13</v>
      </c>
      <c r="N16" s="54" t="s">
        <v>12</v>
      </c>
      <c r="O16" s="21"/>
      <c r="P16" s="22"/>
      <c r="Q16" s="116"/>
      <c r="R16" s="119"/>
      <c r="S16" s="119"/>
      <c r="T16" s="119"/>
      <c r="U16" s="119"/>
      <c r="V16" s="7"/>
      <c r="W16" s="7"/>
      <c r="X16" s="7"/>
      <c r="Y16" s="7"/>
      <c r="Z16" s="7"/>
      <c r="AA16" s="7"/>
    </row>
    <row r="17" spans="1:27" s="20" customFormat="1" ht="15.95" customHeight="1" x14ac:dyDescent="0.25">
      <c r="A17" s="17"/>
      <c r="B17" s="17"/>
      <c r="C17" s="19"/>
      <c r="D17" s="19"/>
      <c r="F17" s="105"/>
      <c r="G17" s="106"/>
      <c r="H17" s="105"/>
      <c r="I17" s="106"/>
      <c r="J17" s="23"/>
      <c r="K17" s="103"/>
      <c r="L17" s="104"/>
      <c r="M17" s="24"/>
      <c r="N17" s="25"/>
      <c r="O17" s="26"/>
      <c r="P17" s="22"/>
      <c r="Q17" s="116"/>
      <c r="R17" s="119"/>
      <c r="S17" s="119"/>
      <c r="T17" s="119"/>
      <c r="U17" s="119"/>
      <c r="V17" s="7"/>
      <c r="W17" s="7"/>
      <c r="X17" s="7"/>
      <c r="Y17" s="7"/>
      <c r="Z17" s="7"/>
      <c r="AA17" s="7"/>
    </row>
    <row r="18" spans="1:27" ht="6" customHeight="1" x14ac:dyDescent="0.25">
      <c r="A18" s="17"/>
      <c r="B18" s="17"/>
    </row>
    <row r="19" spans="1:27" s="20" customFormat="1" ht="15.95" customHeight="1" x14ac:dyDescent="0.25">
      <c r="A19" s="5"/>
      <c r="B19" s="27"/>
      <c r="C19" s="19" t="s">
        <v>15</v>
      </c>
      <c r="D19" s="19" t="s">
        <v>24</v>
      </c>
      <c r="F19" s="120" t="s">
        <v>44</v>
      </c>
      <c r="G19" s="121"/>
      <c r="H19" s="82" t="s">
        <v>14</v>
      </c>
      <c r="I19" s="107"/>
      <c r="J19" s="83"/>
      <c r="K19" s="82" t="s">
        <v>5</v>
      </c>
      <c r="L19" s="83"/>
      <c r="M19" s="55" t="s">
        <v>4</v>
      </c>
      <c r="N19" s="55" t="s">
        <v>3</v>
      </c>
      <c r="O19" s="21"/>
      <c r="P19" s="22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</row>
    <row r="20" spans="1:27" s="20" customFormat="1" ht="15.95" customHeight="1" x14ac:dyDescent="0.25">
      <c r="A20" s="5"/>
      <c r="B20" s="5"/>
      <c r="C20" s="28" t="b">
        <v>1</v>
      </c>
      <c r="D20" s="28">
        <v>0</v>
      </c>
      <c r="F20" s="29">
        <f>IF(oknProductName_1="","",1)</f>
        <v>1</v>
      </c>
      <c r="G20" s="30"/>
      <c r="H20" s="108" t="s">
        <v>53</v>
      </c>
      <c r="I20" s="109"/>
      <c r="J20" s="110"/>
      <c r="K20" s="111">
        <v>1</v>
      </c>
      <c r="L20" s="112"/>
      <c r="M20" s="31">
        <v>200</v>
      </c>
      <c r="N20" s="32">
        <f>ROUND(oknQuantity_1*oknPrice_1,2)</f>
        <v>200</v>
      </c>
      <c r="O20" s="33"/>
      <c r="P20" s="22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</row>
    <row r="21" spans="1:27" s="20" customFormat="1" ht="15.95" customHeight="1" x14ac:dyDescent="0.25">
      <c r="A21" s="5"/>
      <c r="B21" s="5"/>
      <c r="C21" s="28" t="b">
        <v>1</v>
      </c>
      <c r="D21" s="28">
        <v>0</v>
      </c>
      <c r="F21" s="56">
        <f>IF(oknProductName_2="","",2)</f>
        <v>2</v>
      </c>
      <c r="G21" s="57"/>
      <c r="H21" s="93" t="s">
        <v>54</v>
      </c>
      <c r="I21" s="94"/>
      <c r="J21" s="95"/>
      <c r="K21" s="96">
        <v>1</v>
      </c>
      <c r="L21" s="97"/>
      <c r="M21" s="58">
        <v>300</v>
      </c>
      <c r="N21" s="59">
        <f>ROUND(oknQuantity_2*oknPrice_2,2)</f>
        <v>300</v>
      </c>
      <c r="O21" s="34"/>
      <c r="P21" s="22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</row>
    <row r="22" spans="1:27" s="20" customFormat="1" ht="15.95" customHeight="1" x14ac:dyDescent="0.25">
      <c r="A22" s="5"/>
      <c r="B22" s="5"/>
      <c r="C22" s="28">
        <v>0</v>
      </c>
      <c r="D22" s="28">
        <v>0</v>
      </c>
      <c r="F22" s="56" t="str">
        <f>IF(oknProductName_3="","",3)</f>
        <v/>
      </c>
      <c r="G22" s="57"/>
      <c r="H22" s="93"/>
      <c r="I22" s="94"/>
      <c r="J22" s="95"/>
      <c r="K22" s="96">
        <v>0</v>
      </c>
      <c r="L22" s="97"/>
      <c r="M22" s="58">
        <v>0</v>
      </c>
      <c r="N22" s="59">
        <f>ROUND(oknQuantity_3*oknPrice_3,2)</f>
        <v>0</v>
      </c>
      <c r="O22" s="34"/>
      <c r="P22" s="22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</row>
    <row r="23" spans="1:27" s="20" customFormat="1" ht="15.95" customHeight="1" x14ac:dyDescent="0.25">
      <c r="A23" s="5"/>
      <c r="B23" s="5"/>
      <c r="C23" s="28">
        <v>0</v>
      </c>
      <c r="D23" s="28">
        <v>0</v>
      </c>
      <c r="F23" s="56" t="str">
        <f>IF(oknProductName_4="","",4)</f>
        <v/>
      </c>
      <c r="G23" s="57"/>
      <c r="H23" s="93"/>
      <c r="I23" s="94"/>
      <c r="J23" s="95"/>
      <c r="K23" s="96">
        <v>0</v>
      </c>
      <c r="L23" s="97"/>
      <c r="M23" s="58">
        <v>0</v>
      </c>
      <c r="N23" s="59">
        <f>ROUND(oknQuantity_4*oknPrice_4,2)</f>
        <v>0</v>
      </c>
      <c r="O23" s="34"/>
      <c r="P23" s="22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</row>
    <row r="24" spans="1:27" s="20" customFormat="1" ht="15.95" customHeight="1" x14ac:dyDescent="0.25">
      <c r="A24" s="5"/>
      <c r="B24" s="5"/>
      <c r="C24" s="28">
        <v>0</v>
      </c>
      <c r="D24" s="28">
        <v>0</v>
      </c>
      <c r="F24" s="56" t="str">
        <f>IF(oknProductName_5="","",5)</f>
        <v/>
      </c>
      <c r="G24" s="57"/>
      <c r="H24" s="93"/>
      <c r="I24" s="94"/>
      <c r="J24" s="95"/>
      <c r="K24" s="96">
        <v>0</v>
      </c>
      <c r="L24" s="97"/>
      <c r="M24" s="58">
        <v>0</v>
      </c>
      <c r="N24" s="59">
        <f>ROUND(oknQuantity_5*oknPrice_5,2)</f>
        <v>0</v>
      </c>
      <c r="O24" s="34"/>
      <c r="P24" s="22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</row>
    <row r="25" spans="1:27" s="20" customFormat="1" ht="15.95" customHeight="1" x14ac:dyDescent="0.2">
      <c r="A25" s="5"/>
      <c r="B25" s="5"/>
      <c r="C25" s="28">
        <v>0</v>
      </c>
      <c r="D25" s="28">
        <v>0</v>
      </c>
      <c r="F25" s="56" t="str">
        <f>IF(oknProductName_6="","",6)</f>
        <v/>
      </c>
      <c r="G25" s="57"/>
      <c r="H25" s="93"/>
      <c r="I25" s="94"/>
      <c r="J25" s="95"/>
      <c r="K25" s="96">
        <v>0</v>
      </c>
      <c r="L25" s="97"/>
      <c r="M25" s="58">
        <v>0</v>
      </c>
      <c r="N25" s="59">
        <f>ROUND(oknQuantity_6*oknPrice_6,2)</f>
        <v>0</v>
      </c>
      <c r="O25" s="34"/>
      <c r="P25" s="22"/>
    </row>
    <row r="26" spans="1:27" s="20" customFormat="1" ht="15.95" customHeight="1" x14ac:dyDescent="0.2">
      <c r="A26" s="5"/>
      <c r="B26" s="5"/>
      <c r="C26" s="28">
        <v>0</v>
      </c>
      <c r="D26" s="28">
        <v>0</v>
      </c>
      <c r="F26" s="56" t="str">
        <f>IF(oknProductName_7="","",7)</f>
        <v/>
      </c>
      <c r="G26" s="57"/>
      <c r="H26" s="93"/>
      <c r="I26" s="94"/>
      <c r="J26" s="95"/>
      <c r="K26" s="96">
        <v>0</v>
      </c>
      <c r="L26" s="97"/>
      <c r="M26" s="58">
        <v>0</v>
      </c>
      <c r="N26" s="59">
        <f>ROUND(oknQuantity_7*oknPrice_7,2)</f>
        <v>0</v>
      </c>
      <c r="O26" s="34"/>
      <c r="P26" s="22"/>
    </row>
    <row r="27" spans="1:27" s="20" customFormat="1" ht="15.95" customHeight="1" x14ac:dyDescent="0.2">
      <c r="A27" s="5"/>
      <c r="B27" s="5"/>
      <c r="C27" s="28">
        <v>0</v>
      </c>
      <c r="D27" s="28">
        <v>0</v>
      </c>
      <c r="F27" s="56" t="str">
        <f>IF(oknProductName_8="","",8)</f>
        <v/>
      </c>
      <c r="G27" s="57"/>
      <c r="H27" s="93"/>
      <c r="I27" s="94"/>
      <c r="J27" s="95"/>
      <c r="K27" s="96">
        <v>0</v>
      </c>
      <c r="L27" s="97"/>
      <c r="M27" s="58">
        <v>0</v>
      </c>
      <c r="N27" s="59">
        <f>ROUND(oknQuantity_8*oknPrice_8,2)</f>
        <v>0</v>
      </c>
      <c r="O27" s="34"/>
      <c r="P27" s="22"/>
    </row>
    <row r="28" spans="1:27" s="20" customFormat="1" ht="15.95" customHeight="1" x14ac:dyDescent="0.2">
      <c r="A28" s="5"/>
      <c r="B28" s="5"/>
      <c r="C28" s="28">
        <v>0</v>
      </c>
      <c r="D28" s="28">
        <v>0</v>
      </c>
      <c r="F28" s="56" t="str">
        <f>IF(oknProductName_9="","",9)</f>
        <v/>
      </c>
      <c r="G28" s="60"/>
      <c r="H28" s="93"/>
      <c r="I28" s="94"/>
      <c r="J28" s="95"/>
      <c r="K28" s="96">
        <v>0</v>
      </c>
      <c r="L28" s="97"/>
      <c r="M28" s="58">
        <v>0</v>
      </c>
      <c r="N28" s="59">
        <f>ROUND(oknQuantity_9*oknPrice_9,2)</f>
        <v>0</v>
      </c>
      <c r="O28" s="34"/>
      <c r="P28" s="22"/>
    </row>
    <row r="29" spans="1:27" s="20" customFormat="1" ht="15.95" customHeight="1" x14ac:dyDescent="0.2">
      <c r="A29" s="5"/>
      <c r="B29" s="5"/>
      <c r="C29" s="28">
        <v>0</v>
      </c>
      <c r="D29" s="28">
        <v>0</v>
      </c>
      <c r="F29" s="56" t="str">
        <f>IF(oknProductName_10="","",10)</f>
        <v/>
      </c>
      <c r="G29" s="60"/>
      <c r="H29" s="93"/>
      <c r="I29" s="94"/>
      <c r="J29" s="95"/>
      <c r="K29" s="96">
        <v>0</v>
      </c>
      <c r="L29" s="97"/>
      <c r="M29" s="58">
        <v>0</v>
      </c>
      <c r="N29" s="59">
        <f>ROUND(oknQuantity_10*oknPrice_10,2)</f>
        <v>0</v>
      </c>
      <c r="O29" s="34"/>
      <c r="P29" s="22"/>
    </row>
    <row r="30" spans="1:27" s="20" customFormat="1" ht="15.95" customHeight="1" x14ac:dyDescent="0.2">
      <c r="A30" s="5"/>
      <c r="B30" s="5"/>
      <c r="C30" s="28">
        <v>0</v>
      </c>
      <c r="D30" s="28">
        <v>0</v>
      </c>
      <c r="F30" s="56" t="str">
        <f>IF(oknProductName_11="","",11)</f>
        <v/>
      </c>
      <c r="G30" s="60"/>
      <c r="H30" s="93"/>
      <c r="I30" s="94"/>
      <c r="J30" s="95"/>
      <c r="K30" s="96">
        <v>0</v>
      </c>
      <c r="L30" s="97"/>
      <c r="M30" s="58">
        <v>0</v>
      </c>
      <c r="N30" s="59">
        <f>ROUND(oknQuantity_11*oknPrice_11,2)</f>
        <v>0</v>
      </c>
      <c r="O30" s="34"/>
      <c r="P30" s="22"/>
    </row>
    <row r="31" spans="1:27" s="20" customFormat="1" ht="15.95" customHeight="1" x14ac:dyDescent="0.2">
      <c r="A31" s="5"/>
      <c r="B31" s="5"/>
      <c r="C31" s="28">
        <v>0</v>
      </c>
      <c r="D31" s="28">
        <v>0</v>
      </c>
      <c r="F31" s="61" t="str">
        <f>IF(oknProductName_12="","",12)</f>
        <v/>
      </c>
      <c r="G31" s="62"/>
      <c r="H31" s="100"/>
      <c r="I31" s="101"/>
      <c r="J31" s="102"/>
      <c r="K31" s="98">
        <v>0</v>
      </c>
      <c r="L31" s="99"/>
      <c r="M31" s="63">
        <v>0</v>
      </c>
      <c r="N31" s="64">
        <f>ROUND(oknQuantity_12*oknPrice_12,2)</f>
        <v>0</v>
      </c>
      <c r="O31" s="34"/>
      <c r="P31" s="22"/>
    </row>
    <row r="32" spans="1:27" s="20" customFormat="1" ht="20.100000000000001" customHeight="1" x14ac:dyDescent="0.2">
      <c r="A32" s="92"/>
      <c r="B32" s="92"/>
      <c r="C32" s="19"/>
      <c r="D32" s="35">
        <f t="array" ref="D32">SUM(oknTaxable_1:oknTaxable_12*oknLineTotal_1:oknLineTotal_12)</f>
        <v>500</v>
      </c>
      <c r="F32" s="36"/>
      <c r="G32" s="36"/>
      <c r="H32" s="36"/>
      <c r="I32" s="36"/>
      <c r="J32" s="36"/>
      <c r="K32" s="36"/>
      <c r="M32" s="37" t="s">
        <v>11</v>
      </c>
      <c r="N32" s="38">
        <f>SUM(oknLineTotal_1:oknLineTotal_12)</f>
        <v>500</v>
      </c>
      <c r="O32" s="33"/>
      <c r="P32" s="22"/>
    </row>
    <row r="33" spans="1:16" s="20" customFormat="1" ht="20.100000000000001" customHeight="1" x14ac:dyDescent="0.2">
      <c r="A33" s="92"/>
      <c r="B33" s="92"/>
      <c r="C33" s="19"/>
      <c r="D33" s="19"/>
      <c r="G33" s="39"/>
      <c r="H33" s="36"/>
      <c r="I33" s="36"/>
      <c r="J33" s="36"/>
      <c r="K33" s="36"/>
      <c r="L33" s="40" t="s">
        <v>36</v>
      </c>
      <c r="M33" s="41">
        <v>6.5000000000000002E-2</v>
      </c>
      <c r="N33" s="38">
        <f>ROUND(IF(oknTaxType=0,0, oknTax1Rate*(oknLineTotalTaxable+IF(oknTaxTotalIncludingShippingCost=0,0,oknShippingCost))),2)</f>
        <v>32.5</v>
      </c>
      <c r="O33" s="33"/>
      <c r="P33" s="22"/>
    </row>
    <row r="34" spans="1:16" s="20" customFormat="1" ht="20.100000000000001" customHeight="1" x14ac:dyDescent="0.2">
      <c r="A34" s="92"/>
      <c r="B34" s="92"/>
      <c r="C34" s="19"/>
      <c r="D34" s="19"/>
      <c r="G34" s="39"/>
      <c r="H34" s="39"/>
      <c r="I34" s="39"/>
      <c r="J34" s="39"/>
      <c r="K34" s="36"/>
      <c r="L34" s="40" t="s">
        <v>52</v>
      </c>
      <c r="M34" s="41">
        <v>3.2000000000000001E-2</v>
      </c>
      <c r="N34" s="38">
        <f>ROUND(IF(oknTaxType&lt;&gt;2,0,oknTax2Rate*(oknLineTotalTaxable+IF(oknTaxTotalIncludingShippingCost=0,0,oknShippingCost)+IF(oknTax2IsAppliedToTax1=0,0,oknTax1))),2)</f>
        <v>16</v>
      </c>
      <c r="O34" s="42"/>
      <c r="P34" s="22"/>
    </row>
    <row r="35" spans="1:16" s="20" customFormat="1" ht="20.100000000000001" customHeight="1" x14ac:dyDescent="0.2">
      <c r="A35" s="92"/>
      <c r="B35" s="92"/>
      <c r="C35" s="19"/>
      <c r="D35" s="19"/>
      <c r="F35" s="43"/>
      <c r="G35" s="39"/>
      <c r="H35" s="39"/>
      <c r="I35" s="39"/>
      <c r="J35" s="39"/>
      <c r="K35" s="36"/>
      <c r="M35" s="37" t="s">
        <v>1</v>
      </c>
      <c r="N35" s="44">
        <v>0</v>
      </c>
      <c r="O35" s="45"/>
      <c r="P35" s="22"/>
    </row>
    <row r="36" spans="1:16" s="20" customFormat="1" ht="18.75" customHeight="1" x14ac:dyDescent="0.2">
      <c r="A36" s="5"/>
      <c r="B36" s="5"/>
      <c r="C36" s="19"/>
      <c r="D36" s="19"/>
      <c r="G36" s="66"/>
      <c r="H36" s="66"/>
      <c r="I36" s="66"/>
      <c r="J36" s="66"/>
      <c r="K36" s="66"/>
      <c r="M36" s="46" t="s">
        <v>2</v>
      </c>
      <c r="N36" s="47">
        <f>ROUND(oknSubTotal + oknShippingCost + IF(oknTaxType=0,0,IF(oknTaxType=1,oknTax1,oknTax1+oknTax2)),2)</f>
        <v>548.5</v>
      </c>
      <c r="O36" s="33"/>
      <c r="P36" s="22"/>
    </row>
    <row r="37" spans="1:16" ht="18.75" customHeight="1" x14ac:dyDescent="0.25">
      <c r="F37" s="66"/>
      <c r="G37" s="66"/>
      <c r="H37" s="66"/>
      <c r="I37" s="66"/>
      <c r="J37" s="66"/>
      <c r="K37" s="66"/>
      <c r="M37" s="46" t="s">
        <v>17</v>
      </c>
      <c r="N37" s="48">
        <v>0</v>
      </c>
    </row>
    <row r="38" spans="1:16" ht="18.75" customHeight="1" x14ac:dyDescent="0.25">
      <c r="F38" s="66"/>
      <c r="G38" s="66"/>
      <c r="H38" s="66"/>
      <c r="I38" s="66"/>
      <c r="J38" s="66"/>
      <c r="K38" s="66"/>
      <c r="M38" s="46" t="s">
        <v>16</v>
      </c>
      <c r="N38" s="49">
        <f>ROUND(oknTotal-oknPayments,2)</f>
        <v>548.5</v>
      </c>
    </row>
    <row r="40" spans="1:16" ht="15.75" customHeight="1" x14ac:dyDescent="0.25">
      <c r="F40" s="113" t="s">
        <v>19</v>
      </c>
      <c r="G40" s="113"/>
      <c r="H40" s="113"/>
      <c r="I40" s="113"/>
      <c r="J40" s="113"/>
      <c r="K40" s="113"/>
      <c r="L40" s="113"/>
      <c r="M40" s="113"/>
      <c r="N40" s="113"/>
    </row>
    <row r="41" spans="1:16" x14ac:dyDescent="0.25">
      <c r="F41" s="113"/>
      <c r="G41" s="113"/>
      <c r="H41" s="113"/>
      <c r="I41" s="113"/>
      <c r="J41" s="113"/>
      <c r="K41" s="113"/>
      <c r="L41" s="113"/>
      <c r="M41" s="113"/>
      <c r="N41" s="113"/>
    </row>
    <row r="43" spans="1:16" x14ac:dyDescent="0.25">
      <c r="F43" s="50"/>
      <c r="G43" s="50"/>
      <c r="H43" s="50"/>
      <c r="I43" s="50"/>
      <c r="J43" s="50"/>
      <c r="K43" s="50"/>
    </row>
    <row r="919" spans="1:1" hidden="1" x14ac:dyDescent="0.25">
      <c r="A919" s="51" t="s">
        <v>31</v>
      </c>
    </row>
    <row r="920" spans="1:1" hidden="1" x14ac:dyDescent="0.25">
      <c r="A920" s="51" t="s">
        <v>31</v>
      </c>
    </row>
    <row r="958" spans="1:1" hidden="1" x14ac:dyDescent="0.25">
      <c r="A958" s="67" t="s">
        <v>55</v>
      </c>
    </row>
    <row r="960" spans="1:1" hidden="1" x14ac:dyDescent="0.25">
      <c r="A960" s="52" t="s">
        <v>37</v>
      </c>
    </row>
    <row r="992" spans="1:1" hidden="1" x14ac:dyDescent="0.25">
      <c r="A992" s="51" t="s">
        <v>31</v>
      </c>
    </row>
  </sheetData>
  <sheetProtection sheet="1" objects="1" scenarios="1" selectLockedCells="1"/>
  <mergeCells count="65">
    <mergeCell ref="A32:B35"/>
    <mergeCell ref="F40:N41"/>
    <mergeCell ref="Q2:U3"/>
    <mergeCell ref="R4:U4"/>
    <mergeCell ref="Q5:Q6"/>
    <mergeCell ref="R5:U6"/>
    <mergeCell ref="Q7:Q8"/>
    <mergeCell ref="R7:U8"/>
    <mergeCell ref="Q9:Q10"/>
    <mergeCell ref="R9:U10"/>
    <mergeCell ref="Q11:Q13"/>
    <mergeCell ref="R11:U13"/>
    <mergeCell ref="Q14:Q17"/>
    <mergeCell ref="R14:U17"/>
    <mergeCell ref="K23:L23"/>
    <mergeCell ref="F19:G19"/>
    <mergeCell ref="F16:G16"/>
    <mergeCell ref="K17:L17"/>
    <mergeCell ref="F17:G17"/>
    <mergeCell ref="H16:I16"/>
    <mergeCell ref="H22:J22"/>
    <mergeCell ref="H19:J19"/>
    <mergeCell ref="H20:J20"/>
    <mergeCell ref="H17:I17"/>
    <mergeCell ref="K16:L16"/>
    <mergeCell ref="K19:L19"/>
    <mergeCell ref="K20:L20"/>
    <mergeCell ref="K29:L29"/>
    <mergeCell ref="K30:L30"/>
    <mergeCell ref="K31:L31"/>
    <mergeCell ref="H31:J31"/>
    <mergeCell ref="H29:J29"/>
    <mergeCell ref="H30:J30"/>
    <mergeCell ref="A8:B8"/>
    <mergeCell ref="F9:G9"/>
    <mergeCell ref="H28:J28"/>
    <mergeCell ref="H27:J27"/>
    <mergeCell ref="K27:L27"/>
    <mergeCell ref="K28:L28"/>
    <mergeCell ref="K26:L26"/>
    <mergeCell ref="H26:J26"/>
    <mergeCell ref="K25:L25"/>
    <mergeCell ref="H23:J23"/>
    <mergeCell ref="H21:J21"/>
    <mergeCell ref="H24:J24"/>
    <mergeCell ref="K21:L21"/>
    <mergeCell ref="K22:L22"/>
    <mergeCell ref="H25:J25"/>
    <mergeCell ref="K24:L24"/>
    <mergeCell ref="A3:B3"/>
    <mergeCell ref="A4:B4"/>
    <mergeCell ref="A5:B5"/>
    <mergeCell ref="A6:B6"/>
    <mergeCell ref="A7:B7"/>
    <mergeCell ref="F10:J10"/>
    <mergeCell ref="F11:J11"/>
    <mergeCell ref="F12:J12"/>
    <mergeCell ref="F13:J13"/>
    <mergeCell ref="F14:J14"/>
    <mergeCell ref="K9:M9"/>
    <mergeCell ref="K10:N14"/>
    <mergeCell ref="K5:L5"/>
    <mergeCell ref="K6:L6"/>
    <mergeCell ref="M5:N5"/>
    <mergeCell ref="M6:N6"/>
  </mergeCells>
  <phoneticPr fontId="5" type="noConversion"/>
  <dataValidations count="10">
    <dataValidation type="date" allowBlank="1" showErrorMessage="1" errorTitle="Invalid Input" error="Please enter a valid date." sqref="M5 J17" xr:uid="{00000000-0002-0000-0000-000000000000}">
      <formula1>36526</formula1>
      <formula2>402132</formula2>
    </dataValidation>
    <dataValidation type="textLength" allowBlank="1" showInputMessage="1" showErrorMessage="1" errorTitle="Invalid Input" error="Max characters allowed: 10" sqref="M6 A8" xr:uid="{00000000-0002-0000-0000-000001000000}">
      <formula1>0</formula1>
      <formula2>10</formula2>
    </dataValidation>
    <dataValidation type="textLength" allowBlank="1" showInputMessage="1" showErrorMessage="1" errorTitle="Invalid Input" error="Max characters allowed: 60" sqref="F10:F12" xr:uid="{00000000-0002-0000-0000-000002000000}">
      <formula1>0</formula1>
      <formula2>60</formula2>
    </dataValidation>
    <dataValidation type="textLength" allowBlank="1" showInputMessage="1" showErrorMessage="1" errorTitle="Invalid Input" error="Max characters allowed: 20" sqref="F13:F14" xr:uid="{00000000-0002-0000-0000-000003000000}">
      <formula1>0</formula1>
      <formula2>20</formula2>
    </dataValidation>
    <dataValidation type="textLength" operator="lessThan" allowBlank="1" showInputMessage="1" showErrorMessage="1" errorTitle="Invalid Input" error="Max characters allowed: 15" sqref="F17:G17 M17" xr:uid="{00000000-0002-0000-0000-000004000000}">
      <formula1>15</formula1>
    </dataValidation>
    <dataValidation type="textLength" operator="lessThanOrEqual" allowBlank="1" showInputMessage="1" showErrorMessage="1" errorTitle="Invalid Input" error="Max characters allowed: 30" sqref="H17:I17 K17:L17" xr:uid="{00000000-0002-0000-0000-000005000000}">
      <formula1>30</formula1>
    </dataValidation>
    <dataValidation type="textLength" operator="lessThanOrEqual" allowBlank="1" showInputMessage="1" showErrorMessage="1" errorTitle="Invalid Input" error="Max characters allowed: 20" sqref="N17" xr:uid="{00000000-0002-0000-0000-000006000000}">
      <formula1>20</formula1>
    </dataValidation>
    <dataValidation type="textLength" operator="lessThanOrEqual" allowBlank="1" showInputMessage="1" showErrorMessage="1" errorTitle="Invalid Input" error="Max characters allowed: 100" sqref="H20:J31" xr:uid="{00000000-0002-0000-0000-000007000000}">
      <formula1>100</formula1>
    </dataValidation>
    <dataValidation type="decimal" operator="lessThanOrEqual" allowBlank="1" showInputMessage="1" showErrorMessage="1" errorTitle="Invalid Input" error="Please enter a valid numeric_x000a_value." sqref="N37 N35 M33:M34 K20:M31" xr:uid="{00000000-0002-0000-0000-000008000000}">
      <formula1>999999999.99</formula1>
    </dataValidation>
    <dataValidation type="textLength" allowBlank="1" showInputMessage="1" showErrorMessage="1" sqref="G33 G34:J35 K10 F37:K38 G36:K36" xr:uid="{00000000-0002-0000-0000-000009000000}">
      <formula1>1</formula1>
      <formula2>255</formula2>
    </dataValidation>
  </dataValidations>
  <hyperlinks>
    <hyperlink ref="A920" r:id="rId1" tooltip="Service Template with Line Number" display="http://www.invoicingtemplate.com/sample-service-line-number.html" xr:uid="{00000000-0004-0000-0000-000000000000}"/>
    <hyperlink ref="A992" r:id="rId2" tooltip="Service Template with Line Number" display="http://www.invoicingtemplate.com/sample-service-line-number.html" xr:uid="{00000000-0004-0000-0000-000001000000}"/>
    <hyperlink ref="IT1" r:id="rId3" tooltip="Sample Service Invoice Template: Using Line Number Instead of Item#" display="http://www.invoicingtemplate.com/sample-service-line-number.html" xr:uid="{00000000-0004-0000-0000-000002000000}"/>
    <hyperlink ref="A919" r:id="rId4" tooltip="Service Template with Line Number" display="http://www.invoicingtemplate.com/sample-service-line-number.html" xr:uid="{00000000-0004-0000-0000-000003000000}"/>
    <hyperlink ref="Q2:U3" r:id="rId5" location="create-invoice" display="To create an invoice (tutorial Movie)" xr:uid="{00000000-0004-0000-0000-000004000000}"/>
    <hyperlink ref="A960" r:id="rId6" tooltip="Service Template with Line Number" display="http://www.invoicingtemplate.com/sample-service-line-number.html" xr:uid="{00000000-0004-0000-0000-000005000000}"/>
    <hyperlink ref="AJW1" r:id="rId7" tooltip="Sample Service Invoice Template: Using Line Number Instead of Item#" display="http://www.invoicingtemplate.com/sample-service-line-number.html" xr:uid="{00000000-0004-0000-0000-000006000000}"/>
    <hyperlink ref="A958" r:id="rId8" tooltip="IT Support Billing Template" display="http://www.invoicingtemplate.com/it-support.html" xr:uid="{00000000-0004-0000-0000-000007000000}"/>
    <hyperlink ref="AHR1" r:id="rId9" tooltip="IT Support Invoice Sample" display="http://www.invoicingtemplate.com/it-support.html" xr:uid="{00000000-0004-0000-0000-000008000000}"/>
  </hyperlinks>
  <printOptions horizontalCentered="1" verticalCentered="1"/>
  <pageMargins left="0.31496062992126" right="0.31496062992126" top="0.31496062992126" bottom="0.31496062992126" header="0.31496062992126" footer="0.31496062992126"/>
  <pageSetup paperSize="9" orientation="portrait" horizontalDpi="300" verticalDpi="300" r:id="rId10"/>
  <headerFooter alignWithMargins="0">
    <oddFooter>&amp;L&amp;G</oddFooter>
  </headerFooter>
  <drawing r:id="rId11"/>
  <legacyDrawing r:id="rId12"/>
  <legacyDrawingHF r:id="rId1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31" r:id="rId14" name="oknWidget_taxable1">
              <controlPr defaultSize="0" autoFill="0" autoLine="0" autoPict="0" altText="">
                <anchor moveWithCells="1">
                  <from>
                    <xdr:col>5</xdr:col>
                    <xdr:colOff>552450</xdr:colOff>
                    <xdr:row>19</xdr:row>
                    <xdr:rowOff>38100</xdr:rowOff>
                  </from>
                  <to>
                    <xdr:col>6</xdr:col>
                    <xdr:colOff>142875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2" r:id="rId15" name="oknWidget_taxable2">
              <controlPr defaultSize="0" autoFill="0" autoLine="0" autoPict="0" altText="">
                <anchor moveWithCells="1">
                  <from>
                    <xdr:col>5</xdr:col>
                    <xdr:colOff>552450</xdr:colOff>
                    <xdr:row>20</xdr:row>
                    <xdr:rowOff>38100</xdr:rowOff>
                  </from>
                  <to>
                    <xdr:col>6</xdr:col>
                    <xdr:colOff>142875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3" r:id="rId16" name="oknWidget_taxable3">
              <controlPr defaultSize="0" autoFill="0" autoLine="0" autoPict="0" altText="">
                <anchor moveWithCells="1">
                  <from>
                    <xdr:col>5</xdr:col>
                    <xdr:colOff>552450</xdr:colOff>
                    <xdr:row>21</xdr:row>
                    <xdr:rowOff>38100</xdr:rowOff>
                  </from>
                  <to>
                    <xdr:col>6</xdr:col>
                    <xdr:colOff>142875</xdr:colOff>
                    <xdr:row>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4" r:id="rId17" name="oknWidget_taxable4">
              <controlPr defaultSize="0" autoFill="0" autoLine="0" autoPict="0" altText="">
                <anchor moveWithCells="1">
                  <from>
                    <xdr:col>5</xdr:col>
                    <xdr:colOff>552450</xdr:colOff>
                    <xdr:row>22</xdr:row>
                    <xdr:rowOff>38100</xdr:rowOff>
                  </from>
                  <to>
                    <xdr:col>6</xdr:col>
                    <xdr:colOff>142875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5" r:id="rId18" name="oknWidget_taxable5">
              <controlPr defaultSize="0" autoFill="0" autoLine="0" autoPict="0" altText="">
                <anchor moveWithCells="1">
                  <from>
                    <xdr:col>5</xdr:col>
                    <xdr:colOff>552450</xdr:colOff>
                    <xdr:row>23</xdr:row>
                    <xdr:rowOff>38100</xdr:rowOff>
                  </from>
                  <to>
                    <xdr:col>6</xdr:col>
                    <xdr:colOff>142875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6" r:id="rId19" name="oknWidget_taxable6">
              <controlPr defaultSize="0" autoFill="0" autoLine="0" autoPict="0" altText="">
                <anchor moveWithCells="1">
                  <from>
                    <xdr:col>5</xdr:col>
                    <xdr:colOff>552450</xdr:colOff>
                    <xdr:row>24</xdr:row>
                    <xdr:rowOff>38100</xdr:rowOff>
                  </from>
                  <to>
                    <xdr:col>6</xdr:col>
                    <xdr:colOff>142875</xdr:colOff>
                    <xdr:row>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7" r:id="rId20" name="oknWidget_taxable7">
              <controlPr defaultSize="0" autoFill="0" autoLine="0" autoPict="0" altText="">
                <anchor moveWithCells="1">
                  <from>
                    <xdr:col>5</xdr:col>
                    <xdr:colOff>552450</xdr:colOff>
                    <xdr:row>25</xdr:row>
                    <xdr:rowOff>38100</xdr:rowOff>
                  </from>
                  <to>
                    <xdr:col>6</xdr:col>
                    <xdr:colOff>142875</xdr:colOff>
                    <xdr:row>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8" r:id="rId21" name="oknWidget_taxable8">
              <controlPr defaultSize="0" autoFill="0" autoLine="0" autoPict="0" altText="">
                <anchor moveWithCells="1">
                  <from>
                    <xdr:col>5</xdr:col>
                    <xdr:colOff>552450</xdr:colOff>
                    <xdr:row>26</xdr:row>
                    <xdr:rowOff>38100</xdr:rowOff>
                  </from>
                  <to>
                    <xdr:col>6</xdr:col>
                    <xdr:colOff>142875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9" r:id="rId22" name="oknWidget_taxable9">
              <controlPr defaultSize="0" autoFill="0" autoLine="0" autoPict="0" altText="">
                <anchor moveWithCells="1">
                  <from>
                    <xdr:col>5</xdr:col>
                    <xdr:colOff>552450</xdr:colOff>
                    <xdr:row>27</xdr:row>
                    <xdr:rowOff>28575</xdr:rowOff>
                  </from>
                  <to>
                    <xdr:col>6</xdr:col>
                    <xdr:colOff>142875</xdr:colOff>
                    <xdr:row>28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0" r:id="rId23" name="oknWidget_taxable10">
              <controlPr defaultSize="0" autoFill="0" autoLine="0" autoPict="0" altText="">
                <anchor moveWithCells="1">
                  <from>
                    <xdr:col>5</xdr:col>
                    <xdr:colOff>552450</xdr:colOff>
                    <xdr:row>28</xdr:row>
                    <xdr:rowOff>38100</xdr:rowOff>
                  </from>
                  <to>
                    <xdr:col>6</xdr:col>
                    <xdr:colOff>142875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1" r:id="rId24" name="oknWidget_taxable11">
              <controlPr defaultSize="0" autoFill="0" autoLine="0" autoPict="0" altText="">
                <anchor moveWithCells="1">
                  <from>
                    <xdr:col>5</xdr:col>
                    <xdr:colOff>552450</xdr:colOff>
                    <xdr:row>29</xdr:row>
                    <xdr:rowOff>47625</xdr:rowOff>
                  </from>
                  <to>
                    <xdr:col>6</xdr:col>
                    <xdr:colOff>142875</xdr:colOff>
                    <xdr:row>30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2" r:id="rId25" name="oknWidget_taxable12">
              <controlPr defaultSize="0" autoFill="0" autoLine="0" autoPict="0" altText="">
                <anchor moveWithCells="1">
                  <from>
                    <xdr:col>5</xdr:col>
                    <xdr:colOff>552450</xdr:colOff>
                    <xdr:row>30</xdr:row>
                    <xdr:rowOff>38100</xdr:rowOff>
                  </from>
                  <to>
                    <xdr:col>6</xdr:col>
                    <xdr:colOff>142875</xdr:colOff>
                    <xdr:row>31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507004-7F81-4337-BA9C-65DA2EFFA69F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69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129</vt:i4>
      </vt:variant>
    </vt:vector>
  </HeadingPairs>
  <TitlesOfParts>
    <vt:vector size="131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oknPayments</vt:lpstr>
      <vt:lpstr>oknPaymentTerm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oknWhoEmail</vt:lpstr>
      <vt:lpstr>oknWhoID</vt:lpstr>
      <vt:lpstr>oknWhoName</vt:lpstr>
      <vt:lpstr>oknWhoPhone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IT Support Invoice Sample</dc:title>
  <dc:subject>"IT Support Invoice Sample" summary: If you are a technician freelancer or are running a supporting business in the information technology industry, this it support invoice template makes it easy for you to create professional service invoices.</dc:subject>
  <dc:creator>https://www.invoicingtemplate.com/</dc:creator>
  <cp:keywords/>
  <dc:description>https://www.invoicingtemplate.com/it-support.html</dc:description>
  <cp:lastModifiedBy>liangjun yu</cp:lastModifiedBy>
  <cp:lastPrinted>2018-01-16T19:21:29Z</cp:lastPrinted>
  <dcterms:created xsi:type="dcterms:W3CDTF">2000-07-27T22:24:14Z</dcterms:created>
  <dcterms:modified xsi:type="dcterms:W3CDTF">2024-03-08T11:27:55Z</dcterms:modified>
  <cp:category>IT Support Invoice Sample, IT Support Billing Template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99, Boise[22], Idaho</vt:lpwstr>
  </property>
</Properties>
</file>