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4\"/>
    </mc:Choice>
  </mc:AlternateContent>
  <xr:revisionPtr revIDLastSave="0" documentId="13_ncr:1_{DF752AA8-E613-4679-965A-90768B6ADCDC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©" sheetId="15" r:id="rId2"/>
    <sheet name="Sales Report" sheetId="16" r:id="rId3"/>
    <sheet name="Customer Report" sheetId="17" r:id="rId4"/>
    <sheet name="Product Report" sheetId="18" r:id="rId5"/>
    <sheet name="Customer Statement" sheetId="19" r:id="rId6"/>
    <sheet name="Sales Rep. Report" sheetId="20" r:id="rId7"/>
    <sheet name="UniformSoftware.com" sheetId="21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Invoice!$W$37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Invoice!$R$5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ItemDiscount_1">Invoice!$L$20</definedName>
    <definedName name="oknItemDiscount_10">Invoice!$L$29</definedName>
    <definedName name="oknItemDiscount_11">Invoice!$L$30</definedName>
    <definedName name="oknItemDiscount_12">Invoice!$L$31</definedName>
    <definedName name="oknItemDiscount_13">Invoice!$L$32</definedName>
    <definedName name="oknItemDiscount_14">Invoice!$L$33</definedName>
    <definedName name="oknItemDiscount_15">Invoice!$L$34</definedName>
    <definedName name="oknItemDiscount_16">Invoice!$L$35</definedName>
    <definedName name="oknItemDiscount_17">Invoice!$L$36</definedName>
    <definedName name="oknItemDiscount_18">Invoice!$L$37</definedName>
    <definedName name="oknItemDiscount_2">Invoice!$L$21</definedName>
    <definedName name="oknItemDiscount_3">Invoice!$L$22</definedName>
    <definedName name="oknItemDiscount_4">Invoice!$L$23</definedName>
    <definedName name="oknItemDiscount_5">Invoice!$L$24</definedName>
    <definedName name="oknItemDiscount_6">Invoice!$L$25</definedName>
    <definedName name="oknItemDiscount_7">Invoice!$L$26</definedName>
    <definedName name="oknItemDiscount_8">Invoice!$L$27</definedName>
    <definedName name="oknItemDiscount_9">Invoice!$L$28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Invoice!$D$38</definedName>
    <definedName name="oknOrderID">Invoice!$F$17</definedName>
    <definedName name="oknPayments">Invoice!$W$36</definedName>
    <definedName name="oknPaymentTerm">Invoice!$M$17</definedName>
    <definedName name="oknPrice_1">Invoice!$J$20</definedName>
    <definedName name="oknPrice_10">Invoice!$J$29</definedName>
    <definedName name="oknPrice_11">Invoice!$J$30</definedName>
    <definedName name="oknPrice_12">Invoice!$J$31</definedName>
    <definedName name="oknPrice_13">Invoice!$J$32</definedName>
    <definedName name="oknPrice_14">Invoice!$J$33</definedName>
    <definedName name="oknPrice_15">Invoice!$J$34</definedName>
    <definedName name="oknPrice_16">Invoice!$J$35</definedName>
    <definedName name="oknPrice_17">Invoice!$J$36</definedName>
    <definedName name="oknPrice_18">Invoice!$J$37</definedName>
    <definedName name="oknPrice_2">Invoice!$J$21</definedName>
    <definedName name="oknPrice_3">Invoice!$J$22</definedName>
    <definedName name="oknPrice_4">Invoice!$J$23</definedName>
    <definedName name="oknPrice_5">Invoice!$J$24</definedName>
    <definedName name="oknPrice_6">Invoice!$J$25</definedName>
    <definedName name="oknPrice_7">Invoice!$J$26</definedName>
    <definedName name="oknPrice_8">Invoice!$J$27</definedName>
    <definedName name="oknPrice_9">Invoice!$J$28</definedName>
    <definedName name="oknProductID_1">Invoice!$S$20</definedName>
    <definedName name="oknProductID_10">Invoice!$S$29</definedName>
    <definedName name="oknProductID_11">Invoice!$S$30</definedName>
    <definedName name="oknProductID_12">Invoice!$S$31</definedName>
    <definedName name="oknProductID_13">Invoice!$S$32</definedName>
    <definedName name="oknProductID_14">Invoice!$S$33</definedName>
    <definedName name="oknProductID_15">Invoice!$S$34</definedName>
    <definedName name="oknProductID_16">Invoice!$S$35</definedName>
    <definedName name="oknProductID_17">Invoice!$S$36</definedName>
    <definedName name="oknProductID_18">Invoice!$S$37</definedName>
    <definedName name="oknProductID_2">Invoice!$S$21</definedName>
    <definedName name="oknProductID_3">Invoice!$S$22</definedName>
    <definedName name="oknProductID_4">Invoice!$S$23</definedName>
    <definedName name="oknProductID_5">Invoice!$S$24</definedName>
    <definedName name="oknProductID_6">Invoice!$S$25</definedName>
    <definedName name="oknProductID_7">Invoice!$S$26</definedName>
    <definedName name="oknProductID_8">Invoice!$S$27</definedName>
    <definedName name="oknProductID_9">Invoice!$S$28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13">Invoice!$F$32</definedName>
    <definedName name="oknProductName_14">Invoice!$F$33</definedName>
    <definedName name="oknProductName_15">Invoice!$F$34</definedName>
    <definedName name="oknProductName_16">Invoice!$F$35</definedName>
    <definedName name="oknProductName_17">Invoice!$F$36</definedName>
    <definedName name="oknProductName_18">Invoice!$F$37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13">Invoice!$K$32</definedName>
    <definedName name="oknQuantity_14">Invoice!$K$33</definedName>
    <definedName name="oknQuantity_15">Invoice!$K$34</definedName>
    <definedName name="oknQuantity_16">Invoice!$K$35</definedName>
    <definedName name="oknQuantity_17">Invoice!$K$36</definedName>
    <definedName name="oknQuantity_18">Invoice!$K$37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Invoice!$O$39</definedName>
    <definedName name="oknShipVia">Invoice!$K$17</definedName>
    <definedName name="oknStatus">Invoice!$R$7</definedName>
    <definedName name="oknSubTotal">Invoice!$O$38</definedName>
    <definedName name="oknTax1">Invoice!$O$41</definedName>
    <definedName name="oknTax1Name">Invoice!$D$41</definedName>
    <definedName name="oknTax1Rate">Invoice!$E$41</definedName>
    <definedName name="oknTax1RateDefault">Invoice!$C$12</definedName>
    <definedName name="oknTax2">Invoice!$O$40</definedName>
    <definedName name="oknTax2IsAppliedToTax1">Invoice!$C$10</definedName>
    <definedName name="oknTax2Name">Invoice!$M$40</definedName>
    <definedName name="oknTax2Rate">Invoice!$N$40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Invoice!$O$42</definedName>
    <definedName name="oknTotalNet_1">Invoice!$N$20</definedName>
    <definedName name="oknTotalNet_10">Invoice!$N$29</definedName>
    <definedName name="oknTotalNet_11">Invoice!$N$30</definedName>
    <definedName name="oknTotalNet_12">Invoice!$N$31</definedName>
    <definedName name="oknTotalNet_13">Invoice!$N$32</definedName>
    <definedName name="oknTotalNet_14">Invoice!$N$33</definedName>
    <definedName name="oknTotalNet_15">Invoice!$N$34</definedName>
    <definedName name="oknTotalNet_16">Invoice!$N$35</definedName>
    <definedName name="oknTotalNet_17">Invoice!$N$36</definedName>
    <definedName name="oknTotalNet_18">Invoice!$N$37</definedName>
    <definedName name="oknTotalNet_2">Invoice!$N$21</definedName>
    <definedName name="oknTotalNet_3">Invoice!$N$22</definedName>
    <definedName name="oknTotalNet_4">Invoice!$N$23</definedName>
    <definedName name="oknTotalNet_5">Invoice!$N$24</definedName>
    <definedName name="oknTotalNet_6">Invoice!$N$25</definedName>
    <definedName name="oknTotalNet_7">Invoice!$N$26</definedName>
    <definedName name="oknTotalNet_8">Invoice!$N$27</definedName>
    <definedName name="oknTotalNet_9">Invoice!$N$28</definedName>
    <definedName name="oknVATID">Invoice!$H$15</definedName>
    <definedName name="oknVATRate_1">Invoice!$M$20</definedName>
    <definedName name="oknVATRate_10">Invoice!$M$29</definedName>
    <definedName name="oknVATRate_11">Invoice!$M$30</definedName>
    <definedName name="oknVATRate_12">Invoice!$M$31</definedName>
    <definedName name="oknVATRate_13">Invoice!$M$32</definedName>
    <definedName name="oknVATRate_14">Invoice!$M$33</definedName>
    <definedName name="oknVATRate_15">Invoice!$M$34</definedName>
    <definedName name="oknVATRate_16">Invoice!$M$35</definedName>
    <definedName name="oknVATRate_17">Invoice!$M$36</definedName>
    <definedName name="oknVATRate_18">Invoice!$M$37</definedName>
    <definedName name="oknVATRate_2">Invoice!$M$21</definedName>
    <definedName name="oknVATRate_3">Invoice!$M$22</definedName>
    <definedName name="oknVATRate_4">Invoice!$M$23</definedName>
    <definedName name="oknVATRate_5">Invoice!$M$24</definedName>
    <definedName name="oknVATRate_6">Invoice!$M$25</definedName>
    <definedName name="oknVATRate_7">Invoice!$M$26</definedName>
    <definedName name="oknVATRate_8">Invoice!$M$27</definedName>
    <definedName name="oknVATRate_9">Invoice!$M$28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Invoice!$E$3:$O$50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Invoice!$3:$19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20" l="1"/>
  <c r="G14" i="20"/>
  <c r="B7" i="20"/>
  <c r="B6" i="20"/>
  <c r="B5" i="20"/>
  <c r="B4" i="20"/>
  <c r="B7" i="19"/>
  <c r="B6" i="19"/>
  <c r="B5" i="19"/>
  <c r="B4" i="19"/>
  <c r="B7" i="18"/>
  <c r="B6" i="18"/>
  <c r="B5" i="18"/>
  <c r="B4" i="18"/>
  <c r="H12" i="17"/>
  <c r="G12" i="17"/>
  <c r="B7" i="17"/>
  <c r="B6" i="17"/>
  <c r="B5" i="17"/>
  <c r="B4" i="17"/>
  <c r="K13" i="16"/>
  <c r="J13" i="16"/>
  <c r="B7" i="16"/>
  <c r="B6" i="16"/>
  <c r="B5" i="16"/>
  <c r="B4" i="16"/>
  <c r="N21" i="1" l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20" i="1"/>
  <c r="O38" i="1" s="1"/>
  <c r="O20" i="1" l="1"/>
  <c r="O42" i="1" s="1"/>
  <c r="O41" i="1" l="1"/>
  <c r="P41" i="1"/>
  <c r="O40" i="1"/>
  <c r="W37" i="1" l="1"/>
  <c r="D38" i="1" a="1"/>
  <c r="D38" i="1" s="1"/>
</calcChain>
</file>

<file path=xl/sharedStrings.xml><?xml version="1.0" encoding="utf-8"?>
<sst xmlns="http://schemas.openxmlformats.org/spreadsheetml/2006/main" count="191" uniqueCount="147">
  <si>
    <t>DATE:</t>
  </si>
  <si>
    <t>Bill To:</t>
  </si>
  <si>
    <t>Ship To:</t>
  </si>
  <si>
    <t>TOTAL</t>
  </si>
  <si>
    <t>Due Date</t>
    <phoneticPr fontId="6" type="noConversion"/>
  </si>
  <si>
    <t>Terms</t>
    <phoneticPr fontId="6" type="noConversion"/>
  </si>
  <si>
    <t>SoftID</t>
    <phoneticPr fontId="10" type="noConversion"/>
  </si>
  <si>
    <t>DbPath</t>
    <phoneticPr fontId="10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</si>
  <si>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</si>
  <si>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</si>
  <si>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</si>
  <si>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</si>
  <si>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</si>
  <si>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</si>
  <si>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</si>
  <si>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</si>
  <si>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</si>
  <si>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</si>
  <si>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</si>
  <si>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</si>
  <si>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</si>
  <si>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</si>
  <si>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</si>
  <si>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</si>
  <si>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</si>
  <si>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</si>
  <si>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</si>
  <si>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</si>
  <si>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</si>
  <si>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Current Database</t>
  </si>
  <si>
    <t>Invoice Status</t>
  </si>
  <si>
    <t>cost</t>
    <phoneticPr fontId="6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</si>
  <si>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</si>
  <si>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</si>
  <si>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</si>
  <si>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</si>
  <si>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</si>
  <si>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</si>
  <si>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</si>
  <si>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</si>
  <si>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</si>
  <si>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</si>
  <si>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</si>
  <si>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</si>
  <si>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</si>
  <si>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</si>
  <si>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</si>
  <si>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</si>
  <si>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</si>
  <si>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</si>
  <si>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</si>
  <si>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</si>
  <si>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</si>
  <si>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</si>
  <si>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</si>
  <si>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</si>
  <si>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</si>
  <si>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</si>
  <si>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</si>
  <si>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</si>
  <si>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</si>
  <si>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</si>
  <si>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</si>
  <si>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</si>
  <si>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</si>
  <si>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Allow incomplete line</t>
  </si>
  <si>
    <t>INVOICE:</t>
  </si>
  <si>
    <t xml:space="preserve">P.O. </t>
  </si>
  <si>
    <t>Sales</t>
  </si>
  <si>
    <t>Despatch</t>
  </si>
  <si>
    <t>Method</t>
  </si>
  <si>
    <t>QTY</t>
  </si>
  <si>
    <t>$C$3</t>
  </si>
  <si>
    <t>NET TOTAL</t>
  </si>
  <si>
    <t>TOTAL (NET)</t>
    <phoneticPr fontId="6" type="noConversion"/>
  </si>
  <si>
    <t>Pending</t>
  </si>
  <si>
    <t>Address</t>
  </si>
  <si>
    <t>City, State ZIP</t>
  </si>
  <si>
    <t>Phone</t>
  </si>
  <si>
    <t>#</t>
  </si>
  <si>
    <t>your web site, email, phone numbers</t>
  </si>
  <si>
    <t>BILL TO:</t>
  </si>
  <si>
    <t>(#)</t>
  </si>
  <si>
    <t>City, ST ZIP</t>
  </si>
  <si>
    <t>Country</t>
  </si>
  <si>
    <t>Contact</t>
  </si>
  <si>
    <t>Need a different invoice layout? Visit our invoice template collection.</t>
  </si>
  <si>
    <t>InvoicingTemplates.com</t>
  </si>
  <si>
    <t>Customer</t>
  </si>
  <si>
    <t>Statement Period:</t>
  </si>
  <si>
    <t>TAX INVOICE</t>
  </si>
  <si>
    <t>Registration#</t>
  </si>
  <si>
    <t>THANK YOU FOR YOUR BUSINESS</t>
  </si>
  <si>
    <t>DESCRIPTION / TAXABLE</t>
  </si>
  <si>
    <t>Product #</t>
  </si>
  <si>
    <t>Irish sales company name</t>
  </si>
  <si>
    <t>c7024</t>
  </si>
  <si>
    <t>c7024.mdb</t>
  </si>
  <si>
    <t>DISCOUNT (%)</t>
  </si>
  <si>
    <t>PRICE
(ex. VAT)</t>
  </si>
  <si>
    <t>VAT #</t>
  </si>
  <si>
    <t>VAT RATE (%)</t>
  </si>
  <si>
    <t>VAT</t>
  </si>
  <si>
    <t>DELIVERY CHARGE</t>
  </si>
  <si>
    <t xml:space="preserve"> VAT TOTAL</t>
  </si>
  <si>
    <t>DON'T DELETE THE FOLLOWING</t>
  </si>
  <si>
    <t>C1011</t>
  </si>
  <si>
    <t>Test Customer 1</t>
  </si>
  <si>
    <t>Test Customer 1 Address</t>
  </si>
  <si>
    <t>Customer1VATID</t>
  </si>
  <si>
    <t>Test Product 1</t>
  </si>
  <si>
    <t>P1021</t>
  </si>
  <si>
    <t>Test Product 2</t>
  </si>
  <si>
    <t>P1022</t>
  </si>
  <si>
    <t>TOTAL (inc. VAT)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</si>
  <si>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</si>
  <si>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</si>
  <si>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</si>
  <si>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</si>
  <si>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</si>
  <si>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</si>
  <si>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</si>
  <si>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</si>
  <si>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</si>
  <si>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Irish Sales VAT Invoice Template - c7024</t>
  </si>
  <si>
    <t>Irish Sales VAT Billing Form - 36, Mesa, Arizona, 484587, 439041, 7001103739741846430?+10.37%, 137.9 sq mi, 357.2 km2, 3,514/sq mi, 1,357/km2, 33°24′07″N 111°43′03″W? / ?33.4019°N 111.7174°W? / 33.4019; -111.7174? (Mesa)</t>
  </si>
  <si>
    <t>Irish Sales VAT Invoice Templatec7024 - 36, Mesa, Arizona, 484587, 439041, 7001103739741846430?+10.37%, 137.9 sq mi, 357.2 km2, 3,514/sq mi, 1,357/km2, 33°24′07″N 111°43′03″W? / ?33.4019°N 111.7174°W? / 33.4019; -111.7174? (Mesa)</t>
  </si>
  <si>
    <t>Irish Sales VAT Billing Form - 37, Kansas City, Missouri, 481420, 459787, 7000470500470870210?+4.71%, 315.0 sq mi, 815.8 km2, 1,528/sq mi, 590/km2, 39°07′30″N 94°33′04″W? / ?39.1251°N 94.5510°W? / 39.1251; -94.5510? (Kansas City, MO)</t>
  </si>
  <si>
    <t>Irish Sales VAT Invoice Templatec7024 - 37, Kansas City, Missouri, 481420, 459787, 7000470500470870210?+4.71%, 315.0 sq mi, 815.8 km2, 1,528/sq mi, 590/km2, 39°07′30″N 94°33′04″W? / ?39.1251°N 94.5510°W? / 39.1251; -94.5510? (Kansas City, MO)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</si>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</sst>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-* #,##0.00_ ;_-* \-#,##0.00\ ;_-* &quot;-&quot;??_ ;_-@_ 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Trebuchet MS"/>
      <family val="2"/>
    </font>
    <font>
      <b/>
      <sz val="10"/>
      <color theme="0"/>
      <name val="Arial"/>
      <family val="2"/>
    </font>
    <font>
      <sz val="12"/>
      <color theme="9" tint="-0.499984740745262"/>
      <name val="Arial Black"/>
      <family val="2"/>
    </font>
    <font>
      <sz val="16"/>
      <color theme="9" tint="-0.49998474074526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16" fillId="2" borderId="3" xfId="0" applyFont="1" applyFill="1" applyBorder="1" applyAlignment="1">
      <alignment horizontal="center"/>
    </xf>
    <xf numFmtId="43" fontId="0" fillId="0" borderId="4" xfId="0" applyNumberFormat="1" applyBorder="1" applyAlignment="1" applyProtection="1">
      <alignment horizontal="right" vertical="center"/>
      <protection hidden="1"/>
    </xf>
    <xf numFmtId="43" fontId="0" fillId="0" borderId="4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4" fontId="16" fillId="2" borderId="3" xfId="0" applyNumberFormat="1" applyFont="1" applyFill="1" applyBorder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horizontal="left"/>
    </xf>
    <xf numFmtId="14" fontId="17" fillId="0" borderId="0" xfId="0" applyNumberFormat="1" applyFont="1" applyAlignment="1">
      <alignment horizontal="left" indent="1"/>
    </xf>
    <xf numFmtId="0" fontId="16" fillId="0" borderId="0" xfId="0" applyFont="1" applyAlignment="1">
      <alignment horizontal="left"/>
    </xf>
    <xf numFmtId="40" fontId="9" fillId="0" borderId="0" xfId="0" applyNumberFormat="1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/>
    <xf numFmtId="168" fontId="14" fillId="0" borderId="0" xfId="0" applyNumberFormat="1" applyFont="1"/>
    <xf numFmtId="0" fontId="15" fillId="0" borderId="0" xfId="0" applyFont="1" applyAlignment="1">
      <alignment vertical="center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right" vertical="center"/>
      <protection locked="0" hidden="1"/>
    </xf>
    <xf numFmtId="0" fontId="9" fillId="0" borderId="6" xfId="0" applyFont="1" applyBorder="1" applyAlignment="1" applyProtection="1">
      <alignment horizontal="right" vertical="center"/>
      <protection locked="0" hidden="1"/>
    </xf>
    <xf numFmtId="0" fontId="9" fillId="0" borderId="7" xfId="0" applyFont="1" applyBorder="1" applyAlignment="1" applyProtection="1">
      <alignment horizontal="right" vertical="center"/>
      <protection locked="0" hidden="1"/>
    </xf>
    <xf numFmtId="0" fontId="17" fillId="0" borderId="0" xfId="0" applyFont="1" applyAlignment="1">
      <alignment horizontal="right"/>
    </xf>
    <xf numFmtId="14" fontId="9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9" fillId="0" borderId="15" xfId="0" applyNumberFormat="1" applyFont="1" applyBorder="1" applyProtection="1">
      <protection locked="0"/>
    </xf>
    <xf numFmtId="164" fontId="9" fillId="0" borderId="4" xfId="0" applyNumberFormat="1" applyFont="1" applyBorder="1" applyProtection="1">
      <protection locked="0"/>
    </xf>
    <xf numFmtId="14" fontId="16" fillId="0" borderId="0" xfId="0" applyNumberFormat="1" applyFont="1" applyAlignment="1">
      <alignment horizontal="left"/>
    </xf>
    <xf numFmtId="0" fontId="0" fillId="6" borderId="0" xfId="0" applyFill="1"/>
    <xf numFmtId="0" fontId="5" fillId="6" borderId="0" xfId="0" applyFont="1" applyFill="1"/>
    <xf numFmtId="0" fontId="0" fillId="6" borderId="0" xfId="0" applyFill="1" applyAlignment="1">
      <alignment vertical="center"/>
    </xf>
    <xf numFmtId="0" fontId="5" fillId="6" borderId="0" xfId="0" applyFont="1" applyFill="1" applyAlignment="1">
      <alignment vertical="center"/>
    </xf>
    <xf numFmtId="0" fontId="6" fillId="6" borderId="0" xfId="0" applyFont="1" applyFill="1" applyAlignment="1">
      <alignment horizontal="right" vertical="center"/>
    </xf>
    <xf numFmtId="0" fontId="7" fillId="6" borderId="0" xfId="0" applyFont="1" applyFill="1" applyAlignment="1">
      <alignment vertical="center"/>
    </xf>
    <xf numFmtId="0" fontId="7" fillId="6" borderId="0" xfId="0" applyFont="1" applyFill="1"/>
    <xf numFmtId="0" fontId="6" fillId="6" borderId="0" xfId="0" applyFont="1" applyFill="1" applyAlignment="1">
      <alignment horizontal="center" vertical="center"/>
    </xf>
    <xf numFmtId="1" fontId="7" fillId="7" borderId="0" xfId="0" applyNumberFormat="1" applyFont="1" applyFill="1" applyAlignment="1" applyProtection="1">
      <alignment horizontal="left" vertical="center"/>
      <protection locked="0"/>
    </xf>
    <xf numFmtId="0" fontId="21" fillId="0" borderId="0" xfId="0" applyFont="1" applyAlignment="1">
      <alignment horizontal="right"/>
    </xf>
    <xf numFmtId="2" fontId="9" fillId="0" borderId="15" xfId="0" applyNumberFormat="1" applyFont="1" applyBorder="1" applyAlignment="1" applyProtection="1">
      <alignment vertical="center"/>
      <protection locked="0"/>
    </xf>
    <xf numFmtId="2" fontId="9" fillId="0" borderId="6" xfId="0" applyNumberFormat="1" applyFont="1" applyBorder="1" applyAlignment="1" applyProtection="1">
      <alignment vertical="center"/>
      <protection locked="0"/>
    </xf>
    <xf numFmtId="0" fontId="0" fillId="6" borderId="0" xfId="0" applyFill="1" applyAlignment="1">
      <alignment horizontal="right" vertical="center"/>
    </xf>
    <xf numFmtId="0" fontId="20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10" fontId="9" fillId="0" borderId="5" xfId="0" applyNumberFormat="1" applyFont="1" applyBorder="1" applyAlignment="1" applyProtection="1">
      <alignment horizontal="right" vertical="center"/>
      <protection locked="0" hidden="1"/>
    </xf>
    <xf numFmtId="10" fontId="9" fillId="0" borderId="6" xfId="0" applyNumberFormat="1" applyFont="1" applyBorder="1" applyAlignment="1" applyProtection="1">
      <alignment horizontal="right" vertical="center"/>
      <protection locked="0" hidden="1"/>
    </xf>
    <xf numFmtId="10" fontId="9" fillId="0" borderId="7" xfId="0" applyNumberFormat="1" applyFont="1" applyBorder="1" applyAlignment="1" applyProtection="1">
      <alignment horizontal="right" vertical="center"/>
      <protection locked="0" hidden="1"/>
    </xf>
    <xf numFmtId="10" fontId="9" fillId="0" borderId="5" xfId="0" applyNumberFormat="1" applyFont="1" applyBorder="1" applyAlignment="1" applyProtection="1">
      <alignment horizontal="right" vertical="center"/>
      <protection locked="0"/>
    </xf>
    <xf numFmtId="10" fontId="9" fillId="0" borderId="7" xfId="0" applyNumberFormat="1" applyFont="1" applyBorder="1" applyAlignment="1" applyProtection="1">
      <alignment horizontal="right" vertical="center"/>
      <protection locked="0"/>
    </xf>
    <xf numFmtId="0" fontId="5" fillId="0" borderId="16" xfId="2" applyFont="1" applyBorder="1"/>
    <xf numFmtId="0" fontId="23" fillId="0" borderId="17" xfId="2" applyFont="1" applyBorder="1" applyAlignment="1">
      <alignment horizontal="left" vertical="center"/>
    </xf>
    <xf numFmtId="0" fontId="22" fillId="0" borderId="16" xfId="2" applyBorder="1"/>
    <xf numFmtId="0" fontId="22" fillId="0" borderId="0" xfId="2"/>
    <xf numFmtId="0" fontId="24" fillId="0" borderId="18" xfId="2" applyFont="1" applyBorder="1" applyAlignment="1">
      <alignment horizontal="left" wrapText="1" indent="1"/>
    </xf>
    <xf numFmtId="0" fontId="24" fillId="0" borderId="16" xfId="2" applyFont="1" applyBorder="1"/>
    <xf numFmtId="0" fontId="24" fillId="0" borderId="16" xfId="2" applyFont="1" applyBorder="1" applyAlignment="1">
      <alignment horizontal="left" wrapText="1"/>
    </xf>
    <xf numFmtId="0" fontId="25" fillId="0" borderId="16" xfId="2" applyFont="1" applyBorder="1" applyAlignment="1">
      <alignment horizontal="left" wrapText="1"/>
    </xf>
    <xf numFmtId="0" fontId="26" fillId="0" borderId="16" xfId="4" applyBorder="1" applyAlignment="1" applyProtection="1">
      <alignment horizontal="left" wrapText="1"/>
    </xf>
    <xf numFmtId="0" fontId="24" fillId="0" borderId="16" xfId="2" applyFont="1" applyBorder="1" applyAlignment="1">
      <alignment horizontal="left"/>
    </xf>
    <xf numFmtId="0" fontId="5" fillId="0" borderId="0" xfId="2" applyFont="1"/>
    <xf numFmtId="0" fontId="11" fillId="0" borderId="0" xfId="1" applyAlignment="1" applyProtection="1"/>
    <xf numFmtId="0" fontId="11" fillId="0" borderId="0" xfId="1" applyFill="1" applyAlignment="1" applyProtection="1"/>
    <xf numFmtId="0" fontId="2" fillId="0" borderId="0" xfId="6"/>
    <xf numFmtId="43" fontId="9" fillId="0" borderId="5" xfId="0" applyNumberFormat="1" applyFont="1" applyBorder="1" applyAlignment="1" applyProtection="1">
      <alignment horizontal="right" vertical="center"/>
      <protection hidden="1"/>
    </xf>
    <xf numFmtId="43" fontId="9" fillId="0" borderId="6" xfId="0" applyNumberFormat="1" applyFont="1" applyBorder="1" applyAlignment="1" applyProtection="1">
      <alignment horizontal="right" vertical="center"/>
      <protection hidden="1"/>
    </xf>
    <xf numFmtId="43" fontId="9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locked="0"/>
    </xf>
    <xf numFmtId="0" fontId="9" fillId="8" borderId="0" xfId="0" applyFont="1" applyFill="1"/>
    <xf numFmtId="14" fontId="9" fillId="8" borderId="0" xfId="0" applyNumberFormat="1" applyFont="1" applyFill="1"/>
    <xf numFmtId="4" fontId="9" fillId="8" borderId="0" xfId="0" applyNumberFormat="1" applyFont="1" applyFill="1"/>
    <xf numFmtId="0" fontId="9" fillId="8" borderId="0" xfId="0" applyFont="1" applyFill="1" applyAlignment="1">
      <alignment horizontal="center"/>
    </xf>
    <xf numFmtId="0" fontId="9" fillId="10" borderId="0" xfId="0" applyFont="1" applyFill="1"/>
    <xf numFmtId="14" fontId="9" fillId="0" borderId="0" xfId="0" applyNumberFormat="1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14" fontId="30" fillId="0" borderId="0" xfId="0" applyNumberFormat="1" applyFont="1"/>
    <xf numFmtId="4" fontId="28" fillId="0" borderId="0" xfId="0" applyNumberFormat="1" applyFont="1"/>
    <xf numFmtId="0" fontId="28" fillId="0" borderId="0" xfId="0" applyFont="1" applyAlignment="1">
      <alignment horizontal="center"/>
    </xf>
    <xf numFmtId="4" fontId="31" fillId="0" borderId="0" xfId="0" applyNumberFormat="1" applyFont="1"/>
    <xf numFmtId="0" fontId="32" fillId="0" borderId="0" xfId="0" applyFont="1" applyAlignment="1">
      <alignment horizontal="left" vertical="center"/>
    </xf>
    <xf numFmtId="4" fontId="9" fillId="0" borderId="0" xfId="0" applyNumberFormat="1" applyFont="1" applyAlignment="1">
      <alignment shrinkToFit="1"/>
    </xf>
    <xf numFmtId="4" fontId="16" fillId="0" borderId="0" xfId="0" applyNumberFormat="1" applyFont="1"/>
    <xf numFmtId="0" fontId="16" fillId="0" borderId="0" xfId="0" applyFont="1"/>
    <xf numFmtId="0" fontId="9" fillId="0" borderId="0" xfId="0" applyFont="1" applyAlignment="1">
      <alignment horizontal="right" indent="1"/>
    </xf>
    <xf numFmtId="14" fontId="17" fillId="0" borderId="0" xfId="0" applyNumberFormat="1" applyFont="1"/>
    <xf numFmtId="0" fontId="16" fillId="6" borderId="3" xfId="0" applyFont="1" applyFill="1" applyBorder="1"/>
    <xf numFmtId="14" fontId="16" fillId="6" borderId="3" xfId="0" applyNumberFormat="1" applyFont="1" applyFill="1" applyBorder="1" applyAlignment="1">
      <alignment horizontal="center"/>
    </xf>
    <xf numFmtId="4" fontId="16" fillId="6" borderId="3" xfId="0" applyNumberFormat="1" applyFont="1" applyFill="1" applyBorder="1" applyAlignment="1">
      <alignment horizontal="center"/>
    </xf>
    <xf numFmtId="0" fontId="16" fillId="6" borderId="3" xfId="0" applyFont="1" applyFill="1" applyBorder="1" applyAlignment="1">
      <alignment horizontal="center"/>
    </xf>
    <xf numFmtId="17" fontId="9" fillId="0" borderId="0" xfId="0" applyNumberFormat="1" applyFont="1"/>
    <xf numFmtId="0" fontId="33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4" fontId="29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4" fontId="33" fillId="0" borderId="0" xfId="0" applyNumberFormat="1" applyFont="1" applyAlignment="1">
      <alignment vertical="center"/>
    </xf>
    <xf numFmtId="0" fontId="16" fillId="11" borderId="3" xfId="0" applyFont="1" applyFill="1" applyBorder="1" applyAlignment="1">
      <alignment horizontal="center"/>
    </xf>
    <xf numFmtId="14" fontId="16" fillId="11" borderId="3" xfId="0" applyNumberFormat="1" applyFont="1" applyFill="1" applyBorder="1" applyAlignment="1">
      <alignment horizontal="center"/>
    </xf>
    <xf numFmtId="4" fontId="16" fillId="11" borderId="3" xfId="0" applyNumberFormat="1" applyFont="1" applyFill="1" applyBorder="1" applyAlignment="1">
      <alignment horizontal="center"/>
    </xf>
    <xf numFmtId="0" fontId="35" fillId="0" borderId="0" xfId="0" applyFont="1" applyAlignment="1">
      <alignment horizontal="right" vertical="center"/>
    </xf>
    <xf numFmtId="167" fontId="9" fillId="0" borderId="0" xfId="0" applyNumberFormat="1" applyFont="1" applyAlignment="1">
      <alignment horizontal="left" shrinkToFit="1"/>
    </xf>
    <xf numFmtId="164" fontId="16" fillId="6" borderId="3" xfId="0" applyNumberFormat="1" applyFont="1" applyFill="1" applyBorder="1" applyAlignment="1">
      <alignment horizontal="center"/>
    </xf>
    <xf numFmtId="49" fontId="9" fillId="0" borderId="0" xfId="0" applyNumberFormat="1" applyFont="1"/>
    <xf numFmtId="0" fontId="33" fillId="0" borderId="0" xfId="0" applyFont="1"/>
    <xf numFmtId="14" fontId="29" fillId="0" borderId="0" xfId="0" applyNumberFormat="1" applyFont="1"/>
    <xf numFmtId="49" fontId="33" fillId="0" borderId="0" xfId="0" applyNumberFormat="1" applyFont="1" applyAlignment="1">
      <alignment horizontal="left"/>
    </xf>
    <xf numFmtId="4" fontId="33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4" fontId="9" fillId="0" borderId="6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14" fontId="16" fillId="6" borderId="13" xfId="0" applyNumberFormat="1" applyFont="1" applyFill="1" applyBorder="1" applyAlignment="1">
      <alignment horizontal="left" indent="1"/>
    </xf>
    <xf numFmtId="164" fontId="16" fillId="6" borderId="8" xfId="0" applyNumberFormat="1" applyFont="1" applyFill="1" applyBorder="1" applyAlignment="1">
      <alignment horizontal="left" indent="1"/>
    </xf>
    <xf numFmtId="49" fontId="16" fillId="6" borderId="3" xfId="0" applyNumberFormat="1" applyFont="1" applyFill="1" applyBorder="1" applyAlignment="1">
      <alignment horizontal="center"/>
    </xf>
    <xf numFmtId="0" fontId="36" fillId="8" borderId="0" xfId="0" applyFont="1" applyFill="1" applyAlignment="1" applyProtection="1">
      <alignment horizontal="left" vertical="center"/>
      <protection locked="0" hidden="1"/>
    </xf>
    <xf numFmtId="0" fontId="36" fillId="8" borderId="0" xfId="0" applyFont="1" applyFill="1" applyAlignment="1">
      <alignment horizontal="left" vertical="center"/>
    </xf>
    <xf numFmtId="0" fontId="36" fillId="10" borderId="0" xfId="0" applyFont="1" applyFill="1" applyAlignment="1" applyProtection="1">
      <alignment horizontal="center" vertical="center"/>
      <protection locked="0" hidden="1"/>
    </xf>
    <xf numFmtId="0" fontId="36" fillId="10" borderId="0" xfId="0" applyFont="1" applyFill="1" applyAlignment="1">
      <alignment horizontal="center" vertical="center"/>
    </xf>
    <xf numFmtId="0" fontId="38" fillId="10" borderId="0" xfId="0" applyFont="1" applyFill="1" applyAlignment="1" applyProtection="1">
      <alignment horizontal="center" vertical="center"/>
      <protection locked="0"/>
    </xf>
    <xf numFmtId="0" fontId="6" fillId="7" borderId="1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9" fillId="12" borderId="4" xfId="0" applyFont="1" applyFill="1" applyBorder="1" applyAlignment="1" applyProtection="1">
      <alignment horizontal="right" vertical="center"/>
      <protection locked="0" hidden="1"/>
    </xf>
    <xf numFmtId="2" fontId="9" fillId="12" borderId="4" xfId="0" applyNumberFormat="1" applyFont="1" applyFill="1" applyBorder="1" applyAlignment="1" applyProtection="1">
      <alignment vertical="center"/>
      <protection locked="0"/>
    </xf>
    <xf numFmtId="10" fontId="9" fillId="12" borderId="8" xfId="0" applyNumberFormat="1" applyFont="1" applyFill="1" applyBorder="1" applyAlignment="1" applyProtection="1">
      <alignment horizontal="right" vertical="center"/>
      <protection locked="0"/>
    </xf>
    <xf numFmtId="10" fontId="9" fillId="12" borderId="4" xfId="0" applyNumberFormat="1" applyFont="1" applyFill="1" applyBorder="1" applyAlignment="1" applyProtection="1">
      <alignment horizontal="right" vertical="center"/>
      <protection locked="0" hidden="1"/>
    </xf>
    <xf numFmtId="43" fontId="9" fillId="12" borderId="4" xfId="0" applyNumberFormat="1" applyFont="1" applyFill="1" applyBorder="1" applyAlignment="1" applyProtection="1">
      <alignment horizontal="right" vertical="center"/>
      <protection hidden="1"/>
    </xf>
    <xf numFmtId="0" fontId="9" fillId="12" borderId="6" xfId="0" applyFont="1" applyFill="1" applyBorder="1" applyAlignment="1" applyProtection="1">
      <alignment horizontal="right" vertical="center"/>
      <protection locked="0" hidden="1"/>
    </xf>
    <xf numFmtId="2" fontId="9" fillId="12" borderId="6" xfId="0" applyNumberFormat="1" applyFont="1" applyFill="1" applyBorder="1" applyAlignment="1" applyProtection="1">
      <alignment vertical="center"/>
      <protection locked="0"/>
    </xf>
    <xf numFmtId="10" fontId="9" fillId="12" borderId="7" xfId="0" applyNumberFormat="1" applyFont="1" applyFill="1" applyBorder="1" applyAlignment="1" applyProtection="1">
      <alignment horizontal="right" vertical="center"/>
      <protection locked="0"/>
    </xf>
    <xf numFmtId="10" fontId="9" fillId="12" borderId="6" xfId="0" applyNumberFormat="1" applyFont="1" applyFill="1" applyBorder="1" applyAlignment="1" applyProtection="1">
      <alignment horizontal="right" vertical="center"/>
      <protection locked="0" hidden="1"/>
    </xf>
    <xf numFmtId="43" fontId="9" fillId="12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0" xfId="7"/>
    <xf numFmtId="0" fontId="16" fillId="6" borderId="0" xfId="0" applyFont="1" applyFill="1" applyAlignment="1">
      <alignment horizontal="center"/>
    </xf>
    <xf numFmtId="0" fontId="0" fillId="0" borderId="0" xfId="0" applyProtection="1">
      <protection locked="0"/>
    </xf>
    <xf numFmtId="0" fontId="9" fillId="11" borderId="0" xfId="0" applyFont="1" applyFill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9" fillId="0" borderId="9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9" fillId="12" borderId="9" xfId="0" applyFont="1" applyFill="1" applyBorder="1" applyAlignment="1" applyProtection="1">
      <alignment horizontal="left" vertical="center"/>
      <protection locked="0"/>
    </xf>
    <xf numFmtId="0" fontId="9" fillId="12" borderId="0" xfId="0" applyFont="1" applyFill="1" applyAlignment="1" applyProtection="1">
      <alignment horizontal="left" vertical="center"/>
      <protection locked="0"/>
    </xf>
    <xf numFmtId="0" fontId="9" fillId="12" borderId="7" xfId="0" applyFont="1" applyFill="1" applyBorder="1" applyAlignment="1" applyProtection="1">
      <alignment horizontal="left"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9" fillId="4" borderId="0" xfId="0" applyFont="1" applyFill="1" applyAlignment="1">
      <alignment horizontal="center" vertical="center" wrapText="1"/>
    </xf>
    <xf numFmtId="165" fontId="11" fillId="5" borderId="0" xfId="1" applyNumberForma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center" vertical="center"/>
      <protection locked="0"/>
    </xf>
    <xf numFmtId="0" fontId="11" fillId="0" borderId="0" xfId="1" applyAlignment="1" applyProtection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12" borderId="13" xfId="0" applyFont="1" applyFill="1" applyBorder="1" applyAlignment="1" applyProtection="1">
      <alignment horizontal="left" vertical="center"/>
      <protection locked="0"/>
    </xf>
    <xf numFmtId="0" fontId="9" fillId="12" borderId="14" xfId="0" applyFont="1" applyFill="1" applyBorder="1" applyAlignment="1" applyProtection="1">
      <alignment horizontal="left" vertical="center"/>
      <protection locked="0"/>
    </xf>
    <xf numFmtId="0" fontId="9" fillId="12" borderId="8" xfId="0" applyFont="1" applyFill="1" applyBorder="1" applyAlignment="1" applyProtection="1">
      <alignment horizontal="left" vertical="center"/>
      <protection locked="0"/>
    </xf>
    <xf numFmtId="0" fontId="37" fillId="10" borderId="0" xfId="0" applyFont="1" applyFill="1" applyAlignment="1">
      <alignment horizontal="center" vertical="center" wrapText="1"/>
    </xf>
    <xf numFmtId="0" fontId="36" fillId="9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32" fillId="0" borderId="0" xfId="0" applyFont="1" applyAlignment="1">
      <alignment horizontal="right" vertical="center"/>
    </xf>
    <xf numFmtId="4" fontId="34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horizontal="right" vertical="center"/>
    </xf>
    <xf numFmtId="14" fontId="16" fillId="6" borderId="10" xfId="0" applyNumberFormat="1" applyFont="1" applyFill="1" applyBorder="1" applyAlignment="1">
      <alignment horizontal="left" indent="1"/>
    </xf>
    <xf numFmtId="14" fontId="16" fillId="6" borderId="5" xfId="0" applyNumberFormat="1" applyFont="1" applyFill="1" applyBorder="1" applyAlignment="1">
      <alignment horizontal="left" indent="1"/>
    </xf>
    <xf numFmtId="14" fontId="16" fillId="6" borderId="9" xfId="0" applyNumberFormat="1" applyFont="1" applyFill="1" applyBorder="1" applyAlignment="1">
      <alignment horizontal="left" indent="1"/>
    </xf>
    <xf numFmtId="14" fontId="16" fillId="6" borderId="7" xfId="0" applyNumberFormat="1" applyFont="1" applyFill="1" applyBorder="1" applyAlignment="1">
      <alignment horizontal="left" indent="1"/>
    </xf>
    <xf numFmtId="14" fontId="16" fillId="6" borderId="13" xfId="0" applyNumberFormat="1" applyFont="1" applyFill="1" applyBorder="1" applyAlignment="1">
      <alignment horizontal="left" indent="1"/>
    </xf>
    <xf numFmtId="14" fontId="16" fillId="6" borderId="8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C3AF3163-171D-4C19-9ED3-8371846B3D7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rish-sal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85725</xdr:rowOff>
    </xdr:from>
    <xdr:to>
      <xdr:col>16</xdr:col>
      <xdr:colOff>0</xdr:colOff>
      <xdr:row>7</xdr:row>
      <xdr:rowOff>95250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9050" y="2143125"/>
          <a:ext cx="6391275" cy="9525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19</xdr:row>
          <xdr:rowOff>0</xdr:rowOff>
        </xdr:from>
        <xdr:to>
          <xdr:col>9</xdr:col>
          <xdr:colOff>85725</xdr:colOff>
          <xdr:row>20</xdr:row>
          <xdr:rowOff>9525</xdr:rowOff>
        </xdr:to>
        <xdr:sp macro="" textlink="">
          <xdr:nvSpPr>
            <xdr:cNvPr id="1353" name="oknWidget_taxable1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20</xdr:row>
          <xdr:rowOff>9525</xdr:rowOff>
        </xdr:from>
        <xdr:to>
          <xdr:col>9</xdr:col>
          <xdr:colOff>85725</xdr:colOff>
          <xdr:row>21</xdr:row>
          <xdr:rowOff>19050</xdr:rowOff>
        </xdr:to>
        <xdr:sp macro="" textlink="">
          <xdr:nvSpPr>
            <xdr:cNvPr id="1354" name="oknWidget_taxable2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21</xdr:row>
          <xdr:rowOff>19050</xdr:rowOff>
        </xdr:from>
        <xdr:to>
          <xdr:col>9</xdr:col>
          <xdr:colOff>85725</xdr:colOff>
          <xdr:row>22</xdr:row>
          <xdr:rowOff>28575</xdr:rowOff>
        </xdr:to>
        <xdr:sp macro="" textlink="">
          <xdr:nvSpPr>
            <xdr:cNvPr id="1355" name="oknWidget_taxable3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22</xdr:row>
          <xdr:rowOff>9525</xdr:rowOff>
        </xdr:from>
        <xdr:to>
          <xdr:col>9</xdr:col>
          <xdr:colOff>85725</xdr:colOff>
          <xdr:row>23</xdr:row>
          <xdr:rowOff>19050</xdr:rowOff>
        </xdr:to>
        <xdr:sp macro="" textlink="">
          <xdr:nvSpPr>
            <xdr:cNvPr id="1356" name="oknWidget_taxable4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23</xdr:row>
          <xdr:rowOff>0</xdr:rowOff>
        </xdr:from>
        <xdr:to>
          <xdr:col>9</xdr:col>
          <xdr:colOff>85725</xdr:colOff>
          <xdr:row>24</xdr:row>
          <xdr:rowOff>9525</xdr:rowOff>
        </xdr:to>
        <xdr:sp macro="" textlink="">
          <xdr:nvSpPr>
            <xdr:cNvPr id="1357" name="oknWidget_taxable5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23</xdr:row>
          <xdr:rowOff>190500</xdr:rowOff>
        </xdr:from>
        <xdr:to>
          <xdr:col>9</xdr:col>
          <xdr:colOff>85725</xdr:colOff>
          <xdr:row>25</xdr:row>
          <xdr:rowOff>0</xdr:rowOff>
        </xdr:to>
        <xdr:sp macro="" textlink="">
          <xdr:nvSpPr>
            <xdr:cNvPr id="1358" name="oknWidget_taxable6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25</xdr:row>
          <xdr:rowOff>9525</xdr:rowOff>
        </xdr:from>
        <xdr:to>
          <xdr:col>9</xdr:col>
          <xdr:colOff>85725</xdr:colOff>
          <xdr:row>26</xdr:row>
          <xdr:rowOff>19050</xdr:rowOff>
        </xdr:to>
        <xdr:sp macro="" textlink="">
          <xdr:nvSpPr>
            <xdr:cNvPr id="1359" name="oknWidget_taxable7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26</xdr:row>
          <xdr:rowOff>9525</xdr:rowOff>
        </xdr:from>
        <xdr:to>
          <xdr:col>9</xdr:col>
          <xdr:colOff>85725</xdr:colOff>
          <xdr:row>27</xdr:row>
          <xdr:rowOff>19050</xdr:rowOff>
        </xdr:to>
        <xdr:sp macro="" textlink="">
          <xdr:nvSpPr>
            <xdr:cNvPr id="1360" name="oknWidget_taxable8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26</xdr:row>
          <xdr:rowOff>180975</xdr:rowOff>
        </xdr:from>
        <xdr:to>
          <xdr:col>9</xdr:col>
          <xdr:colOff>85725</xdr:colOff>
          <xdr:row>27</xdr:row>
          <xdr:rowOff>190500</xdr:rowOff>
        </xdr:to>
        <xdr:sp macro="" textlink="">
          <xdr:nvSpPr>
            <xdr:cNvPr id="1361" name="oknWidget_taxable9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27</xdr:row>
          <xdr:rowOff>180975</xdr:rowOff>
        </xdr:from>
        <xdr:to>
          <xdr:col>9</xdr:col>
          <xdr:colOff>85725</xdr:colOff>
          <xdr:row>28</xdr:row>
          <xdr:rowOff>190500</xdr:rowOff>
        </xdr:to>
        <xdr:sp macro="" textlink="">
          <xdr:nvSpPr>
            <xdr:cNvPr id="1362" name="oknWidget_taxable10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28</xdr:row>
          <xdr:rowOff>180975</xdr:rowOff>
        </xdr:from>
        <xdr:to>
          <xdr:col>9</xdr:col>
          <xdr:colOff>85725</xdr:colOff>
          <xdr:row>29</xdr:row>
          <xdr:rowOff>190500</xdr:rowOff>
        </xdr:to>
        <xdr:sp macro="" textlink="">
          <xdr:nvSpPr>
            <xdr:cNvPr id="1363" name="oknWidget_taxable11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29</xdr:row>
          <xdr:rowOff>190500</xdr:rowOff>
        </xdr:from>
        <xdr:to>
          <xdr:col>9</xdr:col>
          <xdr:colOff>85725</xdr:colOff>
          <xdr:row>31</xdr:row>
          <xdr:rowOff>0</xdr:rowOff>
        </xdr:to>
        <xdr:sp macro="" textlink="">
          <xdr:nvSpPr>
            <xdr:cNvPr id="1364" name="oknWidget_taxable12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31</xdr:row>
          <xdr:rowOff>0</xdr:rowOff>
        </xdr:from>
        <xdr:to>
          <xdr:col>9</xdr:col>
          <xdr:colOff>85725</xdr:colOff>
          <xdr:row>32</xdr:row>
          <xdr:rowOff>9525</xdr:rowOff>
        </xdr:to>
        <xdr:sp macro="" textlink="">
          <xdr:nvSpPr>
            <xdr:cNvPr id="1365" name="oknWidget_taxable13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32</xdr:row>
          <xdr:rowOff>9525</xdr:rowOff>
        </xdr:from>
        <xdr:to>
          <xdr:col>9</xdr:col>
          <xdr:colOff>85725</xdr:colOff>
          <xdr:row>33</xdr:row>
          <xdr:rowOff>19050</xdr:rowOff>
        </xdr:to>
        <xdr:sp macro="" textlink="">
          <xdr:nvSpPr>
            <xdr:cNvPr id="1366" name="oknWidget_taxable14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33</xdr:row>
          <xdr:rowOff>9525</xdr:rowOff>
        </xdr:from>
        <xdr:to>
          <xdr:col>9</xdr:col>
          <xdr:colOff>85725</xdr:colOff>
          <xdr:row>34</xdr:row>
          <xdr:rowOff>19050</xdr:rowOff>
        </xdr:to>
        <xdr:sp macro="" textlink="">
          <xdr:nvSpPr>
            <xdr:cNvPr id="1367" name="oknWidget_taxable15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34</xdr:row>
          <xdr:rowOff>9525</xdr:rowOff>
        </xdr:from>
        <xdr:to>
          <xdr:col>9</xdr:col>
          <xdr:colOff>85725</xdr:colOff>
          <xdr:row>35</xdr:row>
          <xdr:rowOff>19050</xdr:rowOff>
        </xdr:to>
        <xdr:sp macro="" textlink="">
          <xdr:nvSpPr>
            <xdr:cNvPr id="1368" name="oknWidget_taxable16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35</xdr:row>
          <xdr:rowOff>0</xdr:rowOff>
        </xdr:from>
        <xdr:to>
          <xdr:col>9</xdr:col>
          <xdr:colOff>85725</xdr:colOff>
          <xdr:row>36</xdr:row>
          <xdr:rowOff>9525</xdr:rowOff>
        </xdr:to>
        <xdr:sp macro="" textlink="">
          <xdr:nvSpPr>
            <xdr:cNvPr id="1369" name="oknWidget_taxable17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36</xdr:row>
          <xdr:rowOff>9525</xdr:rowOff>
        </xdr:from>
        <xdr:to>
          <xdr:col>9</xdr:col>
          <xdr:colOff>85725</xdr:colOff>
          <xdr:row>37</xdr:row>
          <xdr:rowOff>19050</xdr:rowOff>
        </xdr:to>
        <xdr:sp macro="" textlink="">
          <xdr:nvSpPr>
            <xdr:cNvPr id="1370" name="oknWidget_taxable18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85725</xdr:colOff>
      <xdr:row>1</xdr:row>
      <xdr:rowOff>114300</xdr:rowOff>
    </xdr:from>
    <xdr:ext cx="886968" cy="224998"/>
    <xdr:sp macro="_xll.ExecImeCommand" textlink="">
      <xdr:nvSpPr>
        <xdr:cNvPr id="22" name="oknCmdClea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5725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85725</xdr:colOff>
      <xdr:row>1</xdr:row>
      <xdr:rowOff>400050</xdr:rowOff>
    </xdr:from>
    <xdr:ext cx="886968" cy="224998"/>
    <xdr:sp macro="_xll.ExecImeCommand" textlink="">
      <xdr:nvSpPr>
        <xdr:cNvPr id="23" name="oknCmdSav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5725" y="4476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365760</xdr:colOff>
      <xdr:row>1</xdr:row>
      <xdr:rowOff>114300</xdr:rowOff>
    </xdr:from>
    <xdr:ext cx="886968" cy="224998"/>
    <xdr:sp macro="_xll.ExecImeCommand" textlink="">
      <xdr:nvSpPr>
        <xdr:cNvPr id="24" name="oknCmdExtract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5385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365760</xdr:colOff>
      <xdr:row>1</xdr:row>
      <xdr:rowOff>409575</xdr:rowOff>
    </xdr:from>
    <xdr:ext cx="886968" cy="224998"/>
    <xdr:sp macro="_xll.ExecImeCommand" textlink="">
      <xdr:nvSpPr>
        <xdr:cNvPr id="25" name="oknCmdPrint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5385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17145</xdr:colOff>
      <xdr:row>1</xdr:row>
      <xdr:rowOff>114300</xdr:rowOff>
    </xdr:from>
    <xdr:ext cx="886968" cy="224998"/>
    <xdr:sp macro="_xll.ExecImeCommand" textlink="">
      <xdr:nvSpPr>
        <xdr:cNvPr id="26" name="oknCmdPaymen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265045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17145</xdr:colOff>
      <xdr:row>1</xdr:row>
      <xdr:rowOff>407670</xdr:rowOff>
    </xdr:from>
    <xdr:ext cx="886968" cy="224998"/>
    <xdr:sp macro="_xll.ExecImeCommand" textlink="">
      <xdr:nvSpPr>
        <xdr:cNvPr id="27" name="oknCmdDetail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265045" y="45529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449580</xdr:colOff>
      <xdr:row>1</xdr:row>
      <xdr:rowOff>114300</xdr:rowOff>
    </xdr:from>
    <xdr:ext cx="886968" cy="224998"/>
    <xdr:sp macro="_xll.ExecImeCommand" textlink="">
      <xdr:nvSpPr>
        <xdr:cNvPr id="28" name="oknCmdCustomer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354705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449580</xdr:colOff>
      <xdr:row>1</xdr:row>
      <xdr:rowOff>405765</xdr:rowOff>
    </xdr:from>
    <xdr:ext cx="886968" cy="224998"/>
    <xdr:sp macro="_xll.ExecImeCommand" textlink="">
      <xdr:nvSpPr>
        <xdr:cNvPr id="29" name="oknCmdProduc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354705" y="45339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320040</xdr:colOff>
      <xdr:row>1</xdr:row>
      <xdr:rowOff>114300</xdr:rowOff>
    </xdr:from>
    <xdr:ext cx="886968" cy="224998"/>
    <xdr:sp macro="_xll.ExecImeCommand" textlink="">
      <xdr:nvSpPr>
        <xdr:cNvPr id="30" name="oknCmdInvoice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444365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320040</xdr:colOff>
      <xdr:row>1</xdr:row>
      <xdr:rowOff>403860</xdr:rowOff>
    </xdr:from>
    <xdr:ext cx="886968" cy="224998"/>
    <xdr:sp macro="_xll.ExecImeCommand" textlink="">
      <xdr:nvSpPr>
        <xdr:cNvPr id="31" name="oknCmdRepor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444365" y="45148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714374</xdr:colOff>
      <xdr:row>1</xdr:row>
      <xdr:rowOff>114300</xdr:rowOff>
    </xdr:from>
    <xdr:ext cx="886968" cy="224998"/>
    <xdr:sp macro="_xll.ExecImeCommand" textlink="">
      <xdr:nvSpPr>
        <xdr:cNvPr id="32" name="oknCmdSettings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5534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714374</xdr:colOff>
      <xdr:row>1</xdr:row>
      <xdr:rowOff>401955</xdr:rowOff>
    </xdr:from>
    <xdr:ext cx="886968" cy="224998"/>
    <xdr:sp macro="_xll.ExecImeCommand" textlink="">
      <xdr:nvSpPr>
        <xdr:cNvPr id="33" name="oknCmdHelp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5534024" y="44958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34" name="oknCmdAbout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20</xdr:col>
      <xdr:colOff>0</xdr:colOff>
      <xdr:row>2</xdr:row>
      <xdr:rowOff>0</xdr:rowOff>
    </xdr:from>
    <xdr:to>
      <xdr:col>28</xdr:col>
      <xdr:colOff>238839</xdr:colOff>
      <xdr:row>14</xdr:row>
      <xdr:rowOff>133713</xdr:rowOff>
    </xdr:to>
    <xdr:pic>
      <xdr:nvPicPr>
        <xdr:cNvPr id="3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0" y="771525"/>
          <a:ext cx="5115639" cy="2600688"/>
        </a:xfrm>
        <a:prstGeom prst="rect">
          <a:avLst/>
        </a:prstGeom>
      </xdr:spPr>
    </xdr:pic>
    <xdr:clientData/>
  </xdr:twoCellAnchor>
  <xdr:oneCellAnchor>
    <xdr:from>
      <xdr:col>6</xdr:col>
      <xdr:colOff>85725</xdr:colOff>
      <xdr:row>6</xdr:row>
      <xdr:rowOff>85725</xdr:rowOff>
    </xdr:from>
    <xdr:ext cx="1152525" cy="224998"/>
    <xdr:sp macro="_xll.ExecImeCommand" textlink="">
      <xdr:nvSpPr>
        <xdr:cNvPr id="37" name="oknCmdSaveAsNewCustomer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685800" y="19716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352425</xdr:colOff>
      <xdr:row>6</xdr:row>
      <xdr:rowOff>85725</xdr:rowOff>
    </xdr:from>
    <xdr:ext cx="1266825" cy="224998"/>
    <xdr:sp macro="_xll.ExecImeCommand" textlink="">
      <xdr:nvSpPr>
        <xdr:cNvPr id="38" name="oknCmdCustomerEdit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914525" y="19716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11</xdr:col>
      <xdr:colOff>552450</xdr:colOff>
      <xdr:row>6</xdr:row>
      <xdr:rowOff>85725</xdr:rowOff>
    </xdr:from>
    <xdr:ext cx="1543050" cy="224998"/>
    <xdr:sp macro="_xll.ExecImeCommand" textlink="">
      <xdr:nvSpPr>
        <xdr:cNvPr id="39" name="oknCmdSameAsBillT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971925" y="19716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5</xdr:col>
      <xdr:colOff>76200</xdr:colOff>
      <xdr:row>2</xdr:row>
      <xdr:rowOff>460375</xdr:rowOff>
    </xdr:from>
    <xdr:to>
      <xdr:col>7</xdr:col>
      <xdr:colOff>92075</xdr:colOff>
      <xdr:row>7</xdr:row>
      <xdr:rowOff>76200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231900"/>
          <a:ext cx="825500" cy="901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irish-sales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://www.invoicingtemplate.com/irish-sales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irish-sales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29" Type="http://schemas.openxmlformats.org/officeDocument/2006/relationships/ctrlProp" Target="../ctrlProps/ctrlProp1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irish-sales.html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5" Type="http://schemas.openxmlformats.org/officeDocument/2006/relationships/hyperlink" Target="http://www.invoicingtemplate.com/irish-sales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irish-sales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irish-sales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X988"/>
  <sheetViews>
    <sheetView showGridLines="0" showRowColHeaders="0" showZeros="0" tabSelected="1" showOutlineSymbols="0" topLeftCell="F1" zoomScaleNormal="100" workbookViewId="0">
      <selection activeCell="N6" sqref="N6:O6"/>
    </sheetView>
  </sheetViews>
  <sheetFormatPr defaultRowHeight="12.75" x14ac:dyDescent="0.2"/>
  <cols>
    <col min="1" max="1" width="8" style="46" hidden="1" customWidth="1"/>
    <col min="2" max="2" width="9.140625" style="46" hidden="1" customWidth="1"/>
    <col min="3" max="3" width="8.5703125" style="21" hidden="1" customWidth="1"/>
    <col min="4" max="4" width="7.7109375" style="21" hidden="1" customWidth="1"/>
    <col min="5" max="5" width="13.5703125" hidden="1" customWidth="1"/>
    <col min="6" max="6" width="9" customWidth="1"/>
    <col min="7" max="7" width="3.140625" customWidth="1"/>
    <col min="8" max="8" width="11.28515625" customWidth="1"/>
    <col min="9" max="9" width="10.28515625" customWidth="1"/>
    <col min="10" max="10" width="9.85546875" customWidth="1"/>
    <col min="11" max="11" width="7.7109375" customWidth="1"/>
    <col min="12" max="12" width="10.5703125" customWidth="1"/>
    <col min="13" max="13" width="10.42578125" customWidth="1"/>
    <col min="14" max="14" width="11" customWidth="1"/>
    <col min="15" max="15" width="12" customWidth="1"/>
    <col min="16" max="16" width="0.85546875" customWidth="1"/>
    <col min="17" max="17" width="1" style="59" customWidth="1"/>
    <col min="18" max="18" width="5" style="65" customWidth="1"/>
    <col min="19" max="19" width="10" style="59" customWidth="1"/>
    <col min="20" max="20" width="1.85546875" style="59" customWidth="1"/>
    <col min="21" max="25" width="9.140625" style="59"/>
  </cols>
  <sheetData>
    <row r="1" spans="1:960" s="144" customFormat="1" ht="3.75" customHeight="1" x14ac:dyDescent="0.2">
      <c r="A1" s="143"/>
      <c r="B1" s="143"/>
      <c r="Z1" s="194"/>
      <c r="AA1" s="194"/>
      <c r="AB1" s="194"/>
      <c r="AC1" s="194"/>
    </row>
    <row r="2" spans="1:960" s="146" customFormat="1" ht="57" customHeight="1" x14ac:dyDescent="0.2">
      <c r="A2" s="145"/>
      <c r="B2" s="14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O2" s="194"/>
      <c r="P2" s="194"/>
      <c r="Q2" s="194"/>
      <c r="R2" s="194"/>
      <c r="S2" s="194"/>
      <c r="T2" s="194"/>
      <c r="U2" s="194"/>
      <c r="V2" s="194"/>
      <c r="W2" s="194"/>
      <c r="X2" s="147"/>
      <c r="Y2" s="147"/>
      <c r="Z2" s="194"/>
      <c r="AA2" s="194"/>
      <c r="AB2" s="194"/>
      <c r="AC2" s="194"/>
    </row>
    <row r="3" spans="1:960" ht="42.75" x14ac:dyDescent="0.8">
      <c r="A3" s="44"/>
      <c r="B3" s="44"/>
      <c r="H3" s="72" t="s">
        <v>95</v>
      </c>
      <c r="O3" s="68" t="s">
        <v>90</v>
      </c>
      <c r="P3" s="8"/>
      <c r="R3" s="60"/>
      <c r="S3" s="60"/>
      <c r="AHR3" s="90" t="s">
        <v>126</v>
      </c>
      <c r="AJF3" s="90" t="s">
        <v>128</v>
      </c>
      <c r="AJX3" s="90" t="s">
        <v>126</v>
      </c>
    </row>
    <row r="4" spans="1:960" ht="15" x14ac:dyDescent="0.35">
      <c r="A4" s="45"/>
      <c r="B4" s="45"/>
      <c r="H4" s="73" t="s">
        <v>76</v>
      </c>
      <c r="R4" s="163" t="s">
        <v>29</v>
      </c>
      <c r="S4" s="163"/>
    </row>
    <row r="5" spans="1:960" ht="15" x14ac:dyDescent="0.35">
      <c r="A5" s="44"/>
      <c r="B5" s="44"/>
      <c r="H5" s="73" t="s">
        <v>77</v>
      </c>
      <c r="M5" s="16" t="s">
        <v>0</v>
      </c>
      <c r="N5" s="166"/>
      <c r="O5" s="166"/>
      <c r="P5" s="9"/>
      <c r="R5" s="165" t="s">
        <v>96</v>
      </c>
      <c r="S5" s="165"/>
    </row>
    <row r="6" spans="1:960" ht="15" x14ac:dyDescent="0.35">
      <c r="A6" s="45"/>
      <c r="B6" s="45"/>
      <c r="H6" s="73" t="s">
        <v>78</v>
      </c>
      <c r="M6" s="16" t="s">
        <v>66</v>
      </c>
      <c r="N6" s="167"/>
      <c r="O6" s="167"/>
      <c r="P6" s="1"/>
      <c r="R6" s="163" t="s">
        <v>30</v>
      </c>
      <c r="S6" s="163"/>
    </row>
    <row r="7" spans="1:960" ht="13.5" customHeight="1" x14ac:dyDescent="0.35">
      <c r="H7" s="73" t="s">
        <v>91</v>
      </c>
      <c r="M7" s="7"/>
      <c r="N7" s="7"/>
      <c r="O7" s="1"/>
      <c r="P7" s="1"/>
      <c r="R7" s="165" t="s">
        <v>75</v>
      </c>
      <c r="S7" s="165"/>
    </row>
    <row r="8" spans="1:960" ht="10.5" customHeight="1" x14ac:dyDescent="0.2">
      <c r="A8" s="44"/>
      <c r="B8" s="44"/>
      <c r="C8" s="21" t="s">
        <v>11</v>
      </c>
      <c r="S8" s="65"/>
    </row>
    <row r="9" spans="1:960" ht="17.100000000000001" customHeight="1" x14ac:dyDescent="0.2">
      <c r="A9" s="47"/>
      <c r="B9" s="47"/>
      <c r="C9" s="21">
        <v>1</v>
      </c>
      <c r="D9" s="22"/>
      <c r="F9" s="7" t="s">
        <v>81</v>
      </c>
      <c r="G9" s="53" t="s">
        <v>82</v>
      </c>
      <c r="H9" s="35" t="s">
        <v>106</v>
      </c>
      <c r="M9" s="6" t="s">
        <v>2</v>
      </c>
      <c r="N9" s="6"/>
    </row>
    <row r="10" spans="1:960" ht="17.100000000000001" customHeight="1" x14ac:dyDescent="0.2">
      <c r="A10" s="47"/>
      <c r="B10" s="47"/>
      <c r="C10" s="21">
        <v>0</v>
      </c>
      <c r="D10" s="22"/>
      <c r="G10" s="53" t="s">
        <v>56</v>
      </c>
      <c r="H10" s="164" t="s">
        <v>107</v>
      </c>
      <c r="I10" s="164"/>
      <c r="J10" s="164"/>
      <c r="L10" s="53" t="s">
        <v>56</v>
      </c>
      <c r="M10" s="168"/>
      <c r="N10" s="168"/>
      <c r="O10" s="168"/>
    </row>
    <row r="11" spans="1:960" ht="17.100000000000001" customHeight="1" x14ac:dyDescent="0.2">
      <c r="A11" s="47"/>
      <c r="B11" s="47"/>
      <c r="C11" s="21">
        <v>0</v>
      </c>
      <c r="D11" s="22"/>
      <c r="G11" s="53" t="s">
        <v>76</v>
      </c>
      <c r="H11" s="164" t="s">
        <v>108</v>
      </c>
      <c r="I11" s="164"/>
      <c r="J11" s="164"/>
      <c r="L11" s="53" t="s">
        <v>76</v>
      </c>
      <c r="M11" s="168"/>
      <c r="N11" s="168"/>
      <c r="O11" s="168"/>
    </row>
    <row r="12" spans="1:960" ht="17.100000000000001" customHeight="1" x14ac:dyDescent="0.2">
      <c r="A12" s="47"/>
      <c r="B12" s="47"/>
      <c r="C12" s="21">
        <v>7.0000000000000007E-2</v>
      </c>
      <c r="D12" s="22"/>
      <c r="G12" s="53" t="s">
        <v>83</v>
      </c>
      <c r="H12" s="164"/>
      <c r="I12" s="164"/>
      <c r="J12" s="164"/>
      <c r="L12" s="53" t="s">
        <v>83</v>
      </c>
      <c r="M12" s="168"/>
      <c r="N12" s="168"/>
      <c r="O12" s="168"/>
    </row>
    <row r="13" spans="1:960" ht="17.100000000000001" hidden="1" customHeight="1" x14ac:dyDescent="0.2">
      <c r="A13" s="47"/>
      <c r="B13" s="47"/>
      <c r="C13" s="21">
        <v>3.2000000000000001E-2</v>
      </c>
      <c r="D13" s="22"/>
      <c r="G13" s="53" t="s">
        <v>84</v>
      </c>
      <c r="H13" s="164"/>
      <c r="I13" s="164"/>
      <c r="J13" s="164"/>
      <c r="L13" s="53" t="s">
        <v>84</v>
      </c>
      <c r="M13" s="168"/>
      <c r="N13" s="168"/>
      <c r="O13" s="168"/>
    </row>
    <row r="14" spans="1:960" ht="17.100000000000001" customHeight="1" x14ac:dyDescent="0.2">
      <c r="A14" s="47"/>
      <c r="B14" s="47"/>
      <c r="G14" s="53" t="s">
        <v>78</v>
      </c>
      <c r="H14" s="164"/>
      <c r="I14" s="164"/>
      <c r="J14" s="164"/>
      <c r="L14" s="53" t="s">
        <v>85</v>
      </c>
      <c r="M14" s="168"/>
      <c r="N14" s="168"/>
      <c r="O14" s="168"/>
    </row>
    <row r="15" spans="1:960" ht="13.5" customHeight="1" x14ac:dyDescent="0.2">
      <c r="A15" s="47"/>
      <c r="B15" s="47"/>
      <c r="G15" s="53" t="s">
        <v>100</v>
      </c>
      <c r="H15" s="164" t="s">
        <v>109</v>
      </c>
      <c r="I15" s="164"/>
      <c r="J15" s="164"/>
    </row>
    <row r="16" spans="1:960" s="2" customFormat="1" ht="20.100000000000001" customHeight="1" x14ac:dyDescent="0.2">
      <c r="A16" s="48"/>
      <c r="B16" s="48"/>
      <c r="C16" s="18"/>
      <c r="D16" s="18"/>
      <c r="F16" s="169" t="s">
        <v>67</v>
      </c>
      <c r="G16" s="170"/>
      <c r="H16" s="169" t="s">
        <v>68</v>
      </c>
      <c r="I16" s="170"/>
      <c r="J16" s="148" t="s">
        <v>69</v>
      </c>
      <c r="K16" s="169" t="s">
        <v>70</v>
      </c>
      <c r="L16" s="170"/>
      <c r="M16" s="149" t="s">
        <v>5</v>
      </c>
      <c r="N16" s="169" t="s">
        <v>4</v>
      </c>
      <c r="O16" s="170"/>
      <c r="P16" s="10"/>
      <c r="Q16" s="61"/>
      <c r="R16" s="62"/>
      <c r="S16" s="61"/>
      <c r="T16" s="61"/>
      <c r="U16" s="59"/>
      <c r="V16" s="59"/>
      <c r="W16" s="59"/>
      <c r="X16" s="59"/>
      <c r="Y16" s="59"/>
      <c r="Z16"/>
      <c r="AA16"/>
      <c r="AB16"/>
      <c r="AC16"/>
      <c r="AD16"/>
      <c r="AE16"/>
      <c r="AF16"/>
      <c r="AG16"/>
      <c r="AH16"/>
      <c r="AI16"/>
    </row>
    <row r="17" spans="1:35" s="2" customFormat="1" ht="20.100000000000001" customHeight="1" x14ac:dyDescent="0.2">
      <c r="A17" s="48"/>
      <c r="B17" s="48"/>
      <c r="C17" s="18"/>
      <c r="D17" s="18"/>
      <c r="F17" s="179"/>
      <c r="G17" s="180"/>
      <c r="H17" s="179"/>
      <c r="I17" s="180"/>
      <c r="J17" s="49"/>
      <c r="K17" s="177"/>
      <c r="L17" s="178"/>
      <c r="M17" s="20"/>
      <c r="N17" s="179"/>
      <c r="O17" s="180"/>
      <c r="P17" s="11"/>
      <c r="Q17" s="61"/>
      <c r="R17" s="62"/>
      <c r="S17" s="61"/>
      <c r="T17" s="61"/>
      <c r="U17" s="59"/>
      <c r="V17" s="59"/>
      <c r="W17" s="59"/>
      <c r="X17" s="59"/>
      <c r="Y17" s="59"/>
      <c r="Z17"/>
      <c r="AA17"/>
      <c r="AB17"/>
      <c r="AC17"/>
      <c r="AD17"/>
      <c r="AE17"/>
      <c r="AF17"/>
      <c r="AG17"/>
      <c r="AH17"/>
      <c r="AI17"/>
    </row>
    <row r="18" spans="1:35" ht="3" customHeight="1" x14ac:dyDescent="0.2">
      <c r="R18" s="60"/>
    </row>
    <row r="19" spans="1:35" s="2" customFormat="1" ht="36" customHeight="1" x14ac:dyDescent="0.2">
      <c r="C19" s="18" t="s">
        <v>8</v>
      </c>
      <c r="D19" s="18" t="s">
        <v>31</v>
      </c>
      <c r="F19" s="185" t="s">
        <v>93</v>
      </c>
      <c r="G19" s="186"/>
      <c r="H19" s="186"/>
      <c r="I19" s="187"/>
      <c r="J19" s="150" t="s">
        <v>99</v>
      </c>
      <c r="K19" s="151" t="s">
        <v>71</v>
      </c>
      <c r="L19" s="150" t="s">
        <v>98</v>
      </c>
      <c r="M19" s="150" t="s">
        <v>101</v>
      </c>
      <c r="N19" s="150" t="s">
        <v>74</v>
      </c>
      <c r="O19" s="151" t="s">
        <v>114</v>
      </c>
      <c r="Q19" s="61"/>
      <c r="R19" s="63" t="s">
        <v>79</v>
      </c>
      <c r="S19" s="66" t="s">
        <v>94</v>
      </c>
      <c r="T19" s="59"/>
      <c r="U19" s="59"/>
      <c r="V19" s="59"/>
      <c r="W19" s="59"/>
      <c r="X19" s="59"/>
      <c r="Y19" s="59"/>
      <c r="Z19"/>
      <c r="AA19"/>
      <c r="AB19"/>
      <c r="AC19"/>
      <c r="AE19"/>
      <c r="AF19"/>
      <c r="AG19"/>
      <c r="AH19"/>
      <c r="AI19"/>
    </row>
    <row r="20" spans="1:35" s="2" customFormat="1" ht="15.95" customHeight="1" x14ac:dyDescent="0.2">
      <c r="C20" s="19">
        <v>1</v>
      </c>
      <c r="D20" s="19">
        <v>99</v>
      </c>
      <c r="F20" s="188" t="s">
        <v>110</v>
      </c>
      <c r="G20" s="189"/>
      <c r="H20" s="189"/>
      <c r="I20" s="190"/>
      <c r="J20" s="50">
        <v>100</v>
      </c>
      <c r="K20" s="69">
        <v>1</v>
      </c>
      <c r="L20" s="77">
        <v>0.05</v>
      </c>
      <c r="M20" s="74">
        <v>7.0000000000000007E-2</v>
      </c>
      <c r="N20" s="93">
        <f>ROUND(J20*K20*(1-L20),2)</f>
        <v>95</v>
      </c>
      <c r="O20" s="93">
        <f>ROUND(N20*(1+M20),2)</f>
        <v>101.65</v>
      </c>
      <c r="P20" s="12"/>
      <c r="Q20" s="61"/>
      <c r="R20" s="63">
        <v>1</v>
      </c>
      <c r="S20" s="67" t="s">
        <v>111</v>
      </c>
      <c r="T20" s="59"/>
      <c r="U20" s="59"/>
      <c r="V20" s="59"/>
      <c r="W20" s="59"/>
      <c r="X20" s="59"/>
      <c r="Y20" s="59"/>
      <c r="Z20"/>
      <c r="AA20"/>
      <c r="AB20"/>
      <c r="AC20"/>
      <c r="AE20"/>
      <c r="AF20"/>
      <c r="AG20"/>
      <c r="AH20"/>
      <c r="AI20"/>
    </row>
    <row r="21" spans="1:35" s="2" customFormat="1" ht="15.95" customHeight="1" x14ac:dyDescent="0.2">
      <c r="C21" s="19">
        <v>1</v>
      </c>
      <c r="D21" s="19">
        <v>150</v>
      </c>
      <c r="F21" s="174" t="s">
        <v>112</v>
      </c>
      <c r="G21" s="175"/>
      <c r="H21" s="175"/>
      <c r="I21" s="176"/>
      <c r="J21" s="157">
        <v>200</v>
      </c>
      <c r="K21" s="158">
        <v>2</v>
      </c>
      <c r="L21" s="159">
        <v>0.06</v>
      </c>
      <c r="M21" s="160">
        <v>0.06</v>
      </c>
      <c r="N21" s="161">
        <f t="shared" ref="N21:N37" si="0">ROUND(J21*K21*(1-L21),2)</f>
        <v>376</v>
      </c>
      <c r="O21" s="161">
        <f t="shared" ref="O21:O37" si="1">ROUND(N21*(1+M21),2)</f>
        <v>398.56</v>
      </c>
      <c r="P21" s="13"/>
      <c r="Q21" s="61"/>
      <c r="R21" s="63">
        <v>2</v>
      </c>
      <c r="S21" s="67" t="s">
        <v>113</v>
      </c>
      <c r="T21" s="59"/>
      <c r="U21" s="59"/>
      <c r="V21" s="59"/>
      <c r="W21" s="59"/>
      <c r="X21" s="59"/>
      <c r="Y21" s="59"/>
      <c r="Z21"/>
      <c r="AA21"/>
      <c r="AB21"/>
      <c r="AC21"/>
      <c r="AF21"/>
      <c r="AG21"/>
      <c r="AH21"/>
      <c r="AI21"/>
    </row>
    <row r="22" spans="1:35" s="2" customFormat="1" ht="15.95" customHeight="1" x14ac:dyDescent="0.2">
      <c r="C22" s="19">
        <v>0</v>
      </c>
      <c r="D22" s="19">
        <v>0</v>
      </c>
      <c r="F22" s="171"/>
      <c r="G22" s="172"/>
      <c r="H22" s="172"/>
      <c r="I22" s="173"/>
      <c r="J22" s="51">
        <v>0</v>
      </c>
      <c r="K22" s="70">
        <v>0</v>
      </c>
      <c r="L22" s="78"/>
      <c r="M22" s="75"/>
      <c r="N22" s="94">
        <f t="shared" si="0"/>
        <v>0</v>
      </c>
      <c r="O22" s="94">
        <f t="shared" si="1"/>
        <v>0</v>
      </c>
      <c r="P22" s="13"/>
      <c r="Q22" s="61"/>
      <c r="R22" s="63">
        <v>3</v>
      </c>
      <c r="S22" s="67"/>
      <c r="T22" s="59"/>
      <c r="U22" s="59"/>
      <c r="V22" s="59"/>
      <c r="W22" s="59"/>
      <c r="X22" s="59"/>
      <c r="Y22" s="59"/>
      <c r="Z22"/>
      <c r="AA22"/>
      <c r="AB22"/>
      <c r="AC22"/>
      <c r="AF22"/>
      <c r="AG22"/>
      <c r="AH22"/>
      <c r="AI22"/>
    </row>
    <row r="23" spans="1:35" s="2" customFormat="1" ht="15.95" customHeight="1" x14ac:dyDescent="0.2">
      <c r="C23" s="19">
        <v>0</v>
      </c>
      <c r="D23" s="19">
        <v>0</v>
      </c>
      <c r="F23" s="174"/>
      <c r="G23" s="175"/>
      <c r="H23" s="175"/>
      <c r="I23" s="176"/>
      <c r="J23" s="157">
        <v>0</v>
      </c>
      <c r="K23" s="158">
        <v>0</v>
      </c>
      <c r="L23" s="159"/>
      <c r="M23" s="160"/>
      <c r="N23" s="161">
        <f t="shared" si="0"/>
        <v>0</v>
      </c>
      <c r="O23" s="161">
        <f t="shared" si="1"/>
        <v>0</v>
      </c>
      <c r="P23" s="13"/>
      <c r="Q23" s="61"/>
      <c r="R23" s="63">
        <v>4</v>
      </c>
      <c r="S23" s="67"/>
      <c r="T23" s="59"/>
      <c r="U23" s="59"/>
      <c r="V23" s="59"/>
      <c r="W23" s="59"/>
      <c r="X23" s="59"/>
      <c r="Y23" s="59"/>
      <c r="Z23"/>
      <c r="AA23"/>
      <c r="AB23"/>
      <c r="AC23"/>
      <c r="AF23"/>
      <c r="AG23"/>
      <c r="AH23"/>
      <c r="AI23"/>
    </row>
    <row r="24" spans="1:35" s="2" customFormat="1" ht="15.95" customHeight="1" x14ac:dyDescent="0.2">
      <c r="C24" s="19">
        <v>0</v>
      </c>
      <c r="D24" s="19">
        <v>0</v>
      </c>
      <c r="F24" s="171"/>
      <c r="G24" s="172"/>
      <c r="H24" s="172"/>
      <c r="I24" s="173"/>
      <c r="J24" s="51">
        <v>0</v>
      </c>
      <c r="K24" s="70">
        <v>0</v>
      </c>
      <c r="L24" s="78"/>
      <c r="M24" s="75"/>
      <c r="N24" s="94">
        <f t="shared" si="0"/>
        <v>0</v>
      </c>
      <c r="O24" s="94">
        <f t="shared" si="1"/>
        <v>0</v>
      </c>
      <c r="P24" s="13"/>
      <c r="Q24" s="61"/>
      <c r="R24" s="63">
        <v>5</v>
      </c>
      <c r="S24" s="67"/>
      <c r="T24" s="59"/>
      <c r="U24" s="59"/>
      <c r="V24" s="59"/>
      <c r="W24" s="59"/>
      <c r="X24" s="59"/>
      <c r="Y24" s="59"/>
      <c r="Z24"/>
      <c r="AA24"/>
      <c r="AB24"/>
      <c r="AC24"/>
      <c r="AF24"/>
      <c r="AG24"/>
      <c r="AH24"/>
      <c r="AI24"/>
    </row>
    <row r="25" spans="1:35" s="2" customFormat="1" ht="15.95" customHeight="1" x14ac:dyDescent="0.2">
      <c r="C25" s="19">
        <v>0</v>
      </c>
      <c r="D25" s="19">
        <v>0</v>
      </c>
      <c r="F25" s="174"/>
      <c r="G25" s="175"/>
      <c r="H25" s="175"/>
      <c r="I25" s="176"/>
      <c r="J25" s="157">
        <v>0</v>
      </c>
      <c r="K25" s="158">
        <v>0</v>
      </c>
      <c r="L25" s="159"/>
      <c r="M25" s="160"/>
      <c r="N25" s="161">
        <f t="shared" si="0"/>
        <v>0</v>
      </c>
      <c r="O25" s="161">
        <f t="shared" si="1"/>
        <v>0</v>
      </c>
      <c r="P25" s="13"/>
      <c r="Q25" s="61"/>
      <c r="R25" s="63">
        <v>6</v>
      </c>
      <c r="S25" s="67"/>
      <c r="T25" s="59"/>
      <c r="U25" s="59"/>
      <c r="V25" s="59"/>
      <c r="W25" s="59"/>
      <c r="X25" s="59"/>
      <c r="Y25" s="59"/>
      <c r="Z25"/>
      <c r="AA25"/>
      <c r="AB25"/>
      <c r="AC25"/>
      <c r="AF25"/>
      <c r="AG25"/>
      <c r="AH25"/>
      <c r="AI25"/>
    </row>
    <row r="26" spans="1:35" s="2" customFormat="1" ht="15.95" customHeight="1" x14ac:dyDescent="0.2">
      <c r="C26" s="19">
        <v>0</v>
      </c>
      <c r="D26" s="19">
        <v>0</v>
      </c>
      <c r="F26" s="171"/>
      <c r="G26" s="172"/>
      <c r="H26" s="172"/>
      <c r="I26" s="173"/>
      <c r="J26" s="51">
        <v>0</v>
      </c>
      <c r="K26" s="70">
        <v>0</v>
      </c>
      <c r="L26" s="78"/>
      <c r="M26" s="75"/>
      <c r="N26" s="94">
        <f t="shared" si="0"/>
        <v>0</v>
      </c>
      <c r="O26" s="94">
        <f t="shared" si="1"/>
        <v>0</v>
      </c>
      <c r="P26" s="13"/>
      <c r="Q26" s="61"/>
      <c r="R26" s="63">
        <v>7</v>
      </c>
      <c r="S26" s="67"/>
      <c r="T26" s="61"/>
      <c r="U26" s="181" t="s">
        <v>86</v>
      </c>
      <c r="V26" s="181"/>
      <c r="W26" s="181"/>
      <c r="X26" s="181"/>
      <c r="Y26" s="181"/>
      <c r="Z26"/>
      <c r="AA26"/>
      <c r="AB26"/>
      <c r="AC26"/>
      <c r="AF26"/>
      <c r="AG26"/>
      <c r="AH26"/>
      <c r="AI26"/>
    </row>
    <row r="27" spans="1:35" s="2" customFormat="1" ht="15.95" customHeight="1" x14ac:dyDescent="0.2">
      <c r="C27" s="19">
        <v>0</v>
      </c>
      <c r="D27" s="19">
        <v>0</v>
      </c>
      <c r="F27" s="174"/>
      <c r="G27" s="175"/>
      <c r="H27" s="175"/>
      <c r="I27" s="176"/>
      <c r="J27" s="157">
        <v>0</v>
      </c>
      <c r="K27" s="158">
        <v>0</v>
      </c>
      <c r="L27" s="159"/>
      <c r="M27" s="160"/>
      <c r="N27" s="161">
        <f t="shared" si="0"/>
        <v>0</v>
      </c>
      <c r="O27" s="161">
        <f t="shared" si="1"/>
        <v>0</v>
      </c>
      <c r="P27" s="13"/>
      <c r="Q27" s="61"/>
      <c r="R27" s="63">
        <v>8</v>
      </c>
      <c r="S27" s="67"/>
      <c r="T27" s="61"/>
      <c r="U27" s="181"/>
      <c r="V27" s="181"/>
      <c r="W27" s="181"/>
      <c r="X27" s="181"/>
      <c r="Y27" s="181"/>
      <c r="Z27"/>
      <c r="AA27"/>
      <c r="AB27"/>
      <c r="AC27"/>
      <c r="AF27"/>
      <c r="AG27"/>
      <c r="AH27"/>
      <c r="AI27"/>
    </row>
    <row r="28" spans="1:35" s="2" customFormat="1" ht="15.95" customHeight="1" x14ac:dyDescent="0.2">
      <c r="C28" s="19">
        <v>0</v>
      </c>
      <c r="D28" s="19">
        <v>0</v>
      </c>
      <c r="F28" s="171"/>
      <c r="G28" s="172"/>
      <c r="H28" s="172"/>
      <c r="I28" s="173"/>
      <c r="J28" s="51">
        <v>0</v>
      </c>
      <c r="K28" s="70">
        <v>0</v>
      </c>
      <c r="L28" s="78"/>
      <c r="M28" s="75"/>
      <c r="N28" s="94">
        <f t="shared" si="0"/>
        <v>0</v>
      </c>
      <c r="O28" s="94">
        <f t="shared" si="1"/>
        <v>0</v>
      </c>
      <c r="P28" s="13"/>
      <c r="Q28" s="61"/>
      <c r="R28" s="63">
        <v>9</v>
      </c>
      <c r="S28" s="67"/>
      <c r="T28" s="59"/>
      <c r="U28" s="181"/>
      <c r="V28" s="181"/>
      <c r="W28" s="181"/>
      <c r="X28" s="181"/>
      <c r="Y28" s="181"/>
      <c r="Z28"/>
      <c r="AA28"/>
      <c r="AB28"/>
      <c r="AC28"/>
      <c r="AE28"/>
      <c r="AF28"/>
      <c r="AG28"/>
      <c r="AH28"/>
      <c r="AI28"/>
    </row>
    <row r="29" spans="1:35" s="2" customFormat="1" ht="15.95" customHeight="1" x14ac:dyDescent="0.2">
      <c r="C29" s="19">
        <v>0</v>
      </c>
      <c r="D29" s="19">
        <v>0</v>
      </c>
      <c r="F29" s="174"/>
      <c r="G29" s="175"/>
      <c r="H29" s="175"/>
      <c r="I29" s="176"/>
      <c r="J29" s="157">
        <v>0</v>
      </c>
      <c r="K29" s="158">
        <v>0</v>
      </c>
      <c r="L29" s="159"/>
      <c r="M29" s="160"/>
      <c r="N29" s="161">
        <f t="shared" si="0"/>
        <v>0</v>
      </c>
      <c r="O29" s="161">
        <f t="shared" si="1"/>
        <v>0</v>
      </c>
      <c r="P29" s="13"/>
      <c r="Q29" s="61"/>
      <c r="R29" s="63">
        <v>10</v>
      </c>
      <c r="S29" s="67"/>
      <c r="T29" s="59"/>
      <c r="U29" s="181"/>
      <c r="V29" s="181"/>
      <c r="W29" s="181"/>
      <c r="X29" s="181"/>
      <c r="Y29" s="181"/>
      <c r="AC29"/>
      <c r="AE29"/>
      <c r="AF29"/>
      <c r="AG29"/>
      <c r="AH29"/>
      <c r="AI29"/>
    </row>
    <row r="30" spans="1:35" s="2" customFormat="1" ht="15.95" customHeight="1" x14ac:dyDescent="0.2">
      <c r="C30" s="19">
        <v>0</v>
      </c>
      <c r="D30" s="19">
        <v>0</v>
      </c>
      <c r="F30" s="171"/>
      <c r="G30" s="172"/>
      <c r="H30" s="172"/>
      <c r="I30" s="173"/>
      <c r="J30" s="51">
        <v>0</v>
      </c>
      <c r="K30" s="70">
        <v>0</v>
      </c>
      <c r="L30" s="78"/>
      <c r="M30" s="75"/>
      <c r="N30" s="94">
        <f t="shared" si="0"/>
        <v>0</v>
      </c>
      <c r="O30" s="94">
        <f t="shared" si="1"/>
        <v>0</v>
      </c>
      <c r="P30" s="13"/>
      <c r="Q30" s="61"/>
      <c r="R30" s="63">
        <v>11</v>
      </c>
      <c r="S30" s="67"/>
      <c r="T30" s="59"/>
      <c r="U30" s="181"/>
      <c r="V30" s="181"/>
      <c r="W30" s="181"/>
      <c r="X30" s="181"/>
      <c r="Y30" s="181"/>
      <c r="AC30"/>
      <c r="AE30"/>
      <c r="AF30"/>
      <c r="AG30"/>
      <c r="AH30"/>
      <c r="AI30"/>
    </row>
    <row r="31" spans="1:35" s="2" customFormat="1" ht="15.95" customHeight="1" x14ac:dyDescent="0.2">
      <c r="C31" s="19">
        <v>0</v>
      </c>
      <c r="D31" s="19">
        <v>0</v>
      </c>
      <c r="F31" s="174"/>
      <c r="G31" s="175"/>
      <c r="H31" s="175"/>
      <c r="I31" s="176"/>
      <c r="J31" s="157">
        <v>0</v>
      </c>
      <c r="K31" s="158">
        <v>0</v>
      </c>
      <c r="L31" s="159"/>
      <c r="M31" s="160"/>
      <c r="N31" s="161">
        <f t="shared" si="0"/>
        <v>0</v>
      </c>
      <c r="O31" s="161">
        <f t="shared" si="1"/>
        <v>0</v>
      </c>
      <c r="P31" s="13"/>
      <c r="Q31" s="61"/>
      <c r="R31" s="63">
        <v>12</v>
      </c>
      <c r="S31" s="67"/>
      <c r="T31" s="59"/>
      <c r="U31" s="182" t="s">
        <v>87</v>
      </c>
      <c r="V31" s="182"/>
      <c r="W31" s="182"/>
      <c r="X31" s="182"/>
      <c r="Y31" s="182"/>
      <c r="AC31"/>
      <c r="AE31"/>
      <c r="AF31"/>
      <c r="AG31"/>
      <c r="AH31"/>
      <c r="AI31"/>
    </row>
    <row r="32" spans="1:35" s="2" customFormat="1" ht="15.95" customHeight="1" x14ac:dyDescent="0.2">
      <c r="C32" s="19">
        <v>0</v>
      </c>
      <c r="D32" s="19">
        <v>0</v>
      </c>
      <c r="F32" s="171"/>
      <c r="G32" s="172"/>
      <c r="H32" s="172"/>
      <c r="I32" s="173"/>
      <c r="J32" s="52">
        <v>0</v>
      </c>
      <c r="K32" s="70">
        <v>0</v>
      </c>
      <c r="L32" s="78"/>
      <c r="M32" s="76"/>
      <c r="N32" s="95">
        <f t="shared" si="0"/>
        <v>0</v>
      </c>
      <c r="O32" s="95">
        <f t="shared" si="1"/>
        <v>0</v>
      </c>
      <c r="P32" s="12"/>
      <c r="Q32" s="61"/>
      <c r="R32" s="63">
        <v>13</v>
      </c>
      <c r="S32" s="67"/>
      <c r="T32" s="59"/>
      <c r="U32" s="182"/>
      <c r="V32" s="182"/>
      <c r="W32" s="182"/>
      <c r="X32" s="182"/>
      <c r="Y32" s="182"/>
      <c r="AC32"/>
      <c r="AE32"/>
      <c r="AF32"/>
      <c r="AG32"/>
      <c r="AH32"/>
      <c r="AI32"/>
    </row>
    <row r="33" spans="1:35" s="2" customFormat="1" ht="15.95" customHeight="1" x14ac:dyDescent="0.2">
      <c r="C33" s="19">
        <v>0</v>
      </c>
      <c r="D33" s="19">
        <v>0</v>
      </c>
      <c r="F33" s="174"/>
      <c r="G33" s="175"/>
      <c r="H33" s="175"/>
      <c r="I33" s="176"/>
      <c r="J33" s="157">
        <v>0</v>
      </c>
      <c r="K33" s="158">
        <v>0</v>
      </c>
      <c r="L33" s="159"/>
      <c r="M33" s="160"/>
      <c r="N33" s="161">
        <f t="shared" si="0"/>
        <v>0</v>
      </c>
      <c r="O33" s="161">
        <f t="shared" si="1"/>
        <v>0</v>
      </c>
      <c r="P33" s="13"/>
      <c r="Q33" s="61"/>
      <c r="R33" s="63">
        <v>14</v>
      </c>
      <c r="S33" s="67"/>
      <c r="T33" s="59"/>
      <c r="U33" s="182"/>
      <c r="V33" s="182"/>
      <c r="W33" s="182"/>
      <c r="X33" s="182"/>
      <c r="Y33" s="182"/>
      <c r="AC33"/>
      <c r="AE33"/>
      <c r="AF33"/>
      <c r="AG33"/>
      <c r="AH33"/>
      <c r="AI33"/>
    </row>
    <row r="34" spans="1:35" s="2" customFormat="1" ht="15.95" customHeight="1" x14ac:dyDescent="0.2">
      <c r="C34" s="19">
        <v>0</v>
      </c>
      <c r="D34" s="19">
        <v>0</v>
      </c>
      <c r="F34" s="171"/>
      <c r="G34" s="172"/>
      <c r="H34" s="172"/>
      <c r="I34" s="173"/>
      <c r="J34" s="52">
        <v>0</v>
      </c>
      <c r="K34" s="70">
        <v>0</v>
      </c>
      <c r="L34" s="78"/>
      <c r="M34" s="76"/>
      <c r="N34" s="95">
        <f t="shared" si="0"/>
        <v>0</v>
      </c>
      <c r="O34" s="95">
        <f t="shared" si="1"/>
        <v>0</v>
      </c>
      <c r="P34" s="12"/>
      <c r="Q34" s="61"/>
      <c r="R34" s="63">
        <v>15</v>
      </c>
      <c r="S34" s="67"/>
      <c r="T34" s="59"/>
      <c r="U34" s="61"/>
      <c r="V34" s="61"/>
      <c r="W34" s="61"/>
      <c r="X34" s="61"/>
      <c r="Y34" s="61"/>
      <c r="AC34"/>
      <c r="AE34"/>
      <c r="AF34"/>
      <c r="AG34"/>
      <c r="AH34"/>
      <c r="AI34"/>
    </row>
    <row r="35" spans="1:35" s="2" customFormat="1" ht="15.95" customHeight="1" x14ac:dyDescent="0.2">
      <c r="C35" s="19">
        <v>0</v>
      </c>
      <c r="D35" s="19">
        <v>0</v>
      </c>
      <c r="F35" s="174"/>
      <c r="G35" s="175"/>
      <c r="H35" s="175"/>
      <c r="I35" s="176"/>
      <c r="J35" s="157">
        <v>0</v>
      </c>
      <c r="K35" s="158">
        <v>0</v>
      </c>
      <c r="L35" s="159"/>
      <c r="M35" s="160"/>
      <c r="N35" s="161">
        <f t="shared" si="0"/>
        <v>0</v>
      </c>
      <c r="O35" s="161">
        <f t="shared" si="1"/>
        <v>0</v>
      </c>
      <c r="P35" s="13"/>
      <c r="Q35" s="61"/>
      <c r="R35" s="63">
        <v>16</v>
      </c>
      <c r="S35" s="67"/>
      <c r="T35" s="61"/>
      <c r="U35" s="61"/>
      <c r="V35" s="61" t="s">
        <v>105</v>
      </c>
      <c r="W35" s="61"/>
      <c r="X35" s="61"/>
      <c r="Y35" s="61"/>
      <c r="AC35"/>
      <c r="AE35"/>
      <c r="AF35"/>
      <c r="AG35"/>
      <c r="AH35"/>
      <c r="AI35"/>
    </row>
    <row r="36" spans="1:35" s="2" customFormat="1" ht="15.95" customHeight="1" x14ac:dyDescent="0.2">
      <c r="C36" s="19">
        <v>0</v>
      </c>
      <c r="D36" s="19">
        <v>0</v>
      </c>
      <c r="F36" s="171"/>
      <c r="G36" s="172"/>
      <c r="H36" s="172"/>
      <c r="I36" s="173"/>
      <c r="J36" s="52">
        <v>0</v>
      </c>
      <c r="K36" s="70">
        <v>0</v>
      </c>
      <c r="L36" s="78"/>
      <c r="M36" s="76"/>
      <c r="N36" s="95">
        <f t="shared" si="0"/>
        <v>0</v>
      </c>
      <c r="O36" s="95">
        <f t="shared" si="1"/>
        <v>0</v>
      </c>
      <c r="P36" s="12"/>
      <c r="Q36" s="61"/>
      <c r="R36" s="63">
        <v>17</v>
      </c>
      <c r="S36" s="67"/>
      <c r="T36" s="61"/>
      <c r="U36" s="61"/>
      <c r="V36" s="61" t="s">
        <v>10</v>
      </c>
      <c r="W36" s="33">
        <v>0</v>
      </c>
      <c r="X36" s="61"/>
      <c r="Y36" s="61"/>
      <c r="AC36"/>
      <c r="AE36"/>
      <c r="AF36"/>
      <c r="AG36"/>
      <c r="AH36"/>
      <c r="AI36"/>
    </row>
    <row r="37" spans="1:35" s="2" customFormat="1" ht="15.95" customHeight="1" x14ac:dyDescent="0.2">
      <c r="C37" s="19">
        <v>0</v>
      </c>
      <c r="D37" s="19">
        <v>0</v>
      </c>
      <c r="F37" s="191"/>
      <c r="G37" s="192"/>
      <c r="H37" s="192"/>
      <c r="I37" s="193"/>
      <c r="J37" s="152">
        <v>0</v>
      </c>
      <c r="K37" s="153">
        <v>0</v>
      </c>
      <c r="L37" s="154"/>
      <c r="M37" s="155"/>
      <c r="N37" s="156">
        <f t="shared" si="0"/>
        <v>0</v>
      </c>
      <c r="O37" s="156">
        <f t="shared" si="1"/>
        <v>0</v>
      </c>
      <c r="P37" s="13"/>
      <c r="Q37" s="61"/>
      <c r="R37" s="63">
        <v>18</v>
      </c>
      <c r="S37" s="67"/>
      <c r="T37" s="61"/>
      <c r="U37" s="61"/>
      <c r="V37" s="71" t="s">
        <v>9</v>
      </c>
      <c r="W37" s="34">
        <f>oknTotal-oknPayments</f>
        <v>500.21</v>
      </c>
      <c r="X37" s="61"/>
      <c r="Y37" s="61"/>
      <c r="AC37"/>
      <c r="AE37"/>
      <c r="AF37"/>
      <c r="AG37"/>
      <c r="AH37"/>
      <c r="AI37"/>
    </row>
    <row r="38" spans="1:35" s="2" customFormat="1" ht="18" customHeight="1" x14ac:dyDescent="0.2">
      <c r="A38" s="48"/>
      <c r="B38" s="48"/>
      <c r="C38" s="18"/>
      <c r="D38" s="24" t="e">
        <f t="array" ref="D38">SUM(oknTaxable_1:oknTaxable_108*oknLineTotal_1:oknLineTotal_108)</f>
        <v>#NAME?</v>
      </c>
      <c r="F38" s="3"/>
      <c r="G38" s="3"/>
      <c r="H38" s="3"/>
      <c r="I38" s="3"/>
      <c r="J38" s="3"/>
      <c r="K38" s="3"/>
      <c r="N38" s="4" t="s">
        <v>73</v>
      </c>
      <c r="O38" s="30">
        <f>SUM(oknTotalNet_1:oknTotalNet_18)</f>
        <v>471</v>
      </c>
      <c r="P38" s="12"/>
      <c r="Q38" s="61"/>
      <c r="R38" s="64"/>
      <c r="S38" s="61"/>
      <c r="T38" s="61"/>
      <c r="U38" s="61"/>
      <c r="V38" s="61"/>
      <c r="W38" s="61"/>
      <c r="X38" s="61"/>
      <c r="Y38" s="61"/>
      <c r="AC38"/>
      <c r="AD38"/>
      <c r="AE38"/>
      <c r="AF38"/>
      <c r="AG38"/>
      <c r="AH38"/>
      <c r="AI38"/>
    </row>
    <row r="39" spans="1:35" s="2" customFormat="1" ht="18" customHeight="1" x14ac:dyDescent="0.2">
      <c r="A39" s="48"/>
      <c r="B39" s="48"/>
      <c r="C39" s="18"/>
      <c r="D39" s="18"/>
      <c r="F39" s="3"/>
      <c r="G39" s="3"/>
      <c r="H39" s="3"/>
      <c r="I39" s="3"/>
      <c r="J39" s="3"/>
      <c r="K39" s="3"/>
      <c r="N39" s="4" t="s">
        <v>103</v>
      </c>
      <c r="O39" s="31">
        <v>0</v>
      </c>
      <c r="P39" s="12"/>
      <c r="Q39" s="61"/>
      <c r="R39" s="64"/>
      <c r="S39" s="61"/>
      <c r="T39" s="61"/>
      <c r="U39" s="61"/>
      <c r="V39" s="61"/>
      <c r="W39" s="61"/>
      <c r="X39" s="61"/>
      <c r="Y39" s="61"/>
      <c r="AC39"/>
      <c r="AD39"/>
      <c r="AE39"/>
      <c r="AF39"/>
      <c r="AG39"/>
      <c r="AH39"/>
      <c r="AI39"/>
    </row>
    <row r="40" spans="1:35" s="2" customFormat="1" ht="20.100000000000001" hidden="1" customHeight="1" x14ac:dyDescent="0.2">
      <c r="A40" s="48"/>
      <c r="B40" s="48"/>
      <c r="C40" s="18"/>
      <c r="D40" s="18"/>
      <c r="F40" s="3"/>
      <c r="G40" s="3"/>
      <c r="H40" s="3"/>
      <c r="I40" s="3"/>
      <c r="J40" s="3"/>
      <c r="K40" s="3"/>
      <c r="M40" s="96" t="s">
        <v>51</v>
      </c>
      <c r="N40" s="25">
        <v>3.2000000000000001E-2</v>
      </c>
      <c r="O40" s="30">
        <f>ROUND(IF(oknTaxType&lt;&gt;2,0,oknTax2Rate*(oknLineTotalTaxable+IF(oknTaxTotalIncludingShippingCost=0,0,oknShippingCost)+IF(oknTax2IsAppliedToTax1=0,0,oknTax1))),2)</f>
        <v>0</v>
      </c>
      <c r="P40" s="14"/>
      <c r="Q40" s="61"/>
      <c r="R40" s="64"/>
      <c r="S40" s="61"/>
      <c r="T40" s="61"/>
      <c r="U40" s="61"/>
      <c r="V40" s="61"/>
      <c r="W40" s="61"/>
      <c r="X40" s="61"/>
      <c r="Y40" s="61"/>
      <c r="AC40"/>
      <c r="AD40"/>
      <c r="AE40"/>
      <c r="AF40"/>
      <c r="AG40"/>
      <c r="AH40"/>
      <c r="AI40"/>
    </row>
    <row r="41" spans="1:35" s="2" customFormat="1" ht="18" customHeight="1" x14ac:dyDescent="0.2">
      <c r="A41" s="48"/>
      <c r="B41" s="48"/>
      <c r="C41" s="18"/>
      <c r="D41" s="96" t="s">
        <v>102</v>
      </c>
      <c r="E41" s="25">
        <v>7.0000000000000007E-2</v>
      </c>
      <c r="F41" s="3"/>
      <c r="G41" s="3"/>
      <c r="H41" s="3"/>
      <c r="I41" s="3"/>
      <c r="J41" s="3"/>
      <c r="K41" s="3"/>
      <c r="N41" s="4" t="s">
        <v>104</v>
      </c>
      <c r="O41" s="30">
        <f>oknTotal-oknSubTotal-oknShippingCost</f>
        <v>29.20999999999998</v>
      </c>
      <c r="P41" s="15">
        <f>oknTotal-oknSubTotal-oknShippingCost</f>
        <v>29.20999999999998</v>
      </c>
      <c r="Q41" s="61"/>
      <c r="R41" s="64"/>
      <c r="S41" s="61"/>
      <c r="T41" s="61"/>
      <c r="U41" s="61"/>
      <c r="V41" s="61"/>
      <c r="W41" s="61"/>
      <c r="X41" s="61"/>
      <c r="Y41" s="61"/>
      <c r="AC41"/>
      <c r="AD41"/>
      <c r="AE41"/>
      <c r="AF41"/>
      <c r="AG41"/>
      <c r="AH41"/>
      <c r="AI41"/>
    </row>
    <row r="42" spans="1:35" s="2" customFormat="1" ht="18" customHeight="1" x14ac:dyDescent="0.2">
      <c r="A42" s="48"/>
      <c r="B42" s="48"/>
      <c r="C42" s="18"/>
      <c r="D42" s="18"/>
      <c r="N42" s="5" t="s">
        <v>3</v>
      </c>
      <c r="O42" s="32">
        <f>ROUND(SUM(oknLineTotal_1:oknLineTotal_18),2)+oknShippingCost</f>
        <v>500.21</v>
      </c>
      <c r="P42" s="12"/>
      <c r="Q42" s="61"/>
      <c r="R42" s="64"/>
      <c r="S42" s="61"/>
      <c r="T42" s="61"/>
      <c r="U42" s="61"/>
      <c r="V42" s="61"/>
      <c r="W42" s="61"/>
      <c r="X42" s="61"/>
      <c r="Y42" s="61"/>
      <c r="AC42"/>
      <c r="AD42"/>
      <c r="AE42"/>
      <c r="AF42"/>
      <c r="AG42"/>
      <c r="AH42"/>
      <c r="AI42"/>
    </row>
    <row r="43" spans="1:35" ht="18" hidden="1" customHeight="1" x14ac:dyDescent="0.2"/>
    <row r="44" spans="1:35" ht="18" hidden="1" customHeight="1" x14ac:dyDescent="0.2"/>
    <row r="45" spans="1:35" hidden="1" x14ac:dyDescent="0.2"/>
    <row r="46" spans="1:35" ht="18" hidden="1" customHeight="1" x14ac:dyDescent="0.2"/>
    <row r="48" spans="1:35" x14ac:dyDescent="0.2">
      <c r="F48" s="184" t="s">
        <v>80</v>
      </c>
      <c r="G48" s="184"/>
      <c r="H48" s="184"/>
      <c r="I48" s="184"/>
      <c r="J48" s="184"/>
      <c r="K48" s="184"/>
      <c r="L48" s="184"/>
      <c r="M48" s="184"/>
      <c r="N48" s="184"/>
      <c r="O48" s="184"/>
    </row>
    <row r="49" spans="6:15" x14ac:dyDescent="0.2">
      <c r="F49" s="183" t="s">
        <v>92</v>
      </c>
      <c r="G49" s="183"/>
      <c r="H49" s="183"/>
      <c r="I49" s="183"/>
      <c r="J49" s="183"/>
      <c r="K49" s="183"/>
      <c r="L49" s="183"/>
      <c r="M49" s="183"/>
      <c r="N49" s="183"/>
      <c r="O49" s="183"/>
    </row>
    <row r="50" spans="6:15" x14ac:dyDescent="0.2">
      <c r="J50" s="1"/>
    </row>
    <row r="966" spans="1:1" hidden="1" x14ac:dyDescent="0.2">
      <c r="A966" s="91" t="s">
        <v>125</v>
      </c>
    </row>
    <row r="967" spans="1:1" hidden="1" x14ac:dyDescent="0.2">
      <c r="A967" s="91" t="s">
        <v>127</v>
      </c>
    </row>
    <row r="988" spans="1:1" hidden="1" x14ac:dyDescent="0.2">
      <c r="A988" s="91" t="s">
        <v>125</v>
      </c>
    </row>
  </sheetData>
  <sheetProtection sheet="1" objects="1" scenarios="1" selectLockedCells="1"/>
  <mergeCells count="57">
    <mergeCell ref="Z2:AA2"/>
    <mergeCell ref="Z1:AA1"/>
    <mergeCell ref="AB2:AC2"/>
    <mergeCell ref="AB1:AC1"/>
    <mergeCell ref="C2:M2"/>
    <mergeCell ref="O2:Q2"/>
    <mergeCell ref="R2:S2"/>
    <mergeCell ref="T2:U2"/>
    <mergeCell ref="V2:W2"/>
    <mergeCell ref="F49:O49"/>
    <mergeCell ref="F48:O48"/>
    <mergeCell ref="F19:I19"/>
    <mergeCell ref="F20:I20"/>
    <mergeCell ref="F21:I21"/>
    <mergeCell ref="F22:I22"/>
    <mergeCell ref="F23:I23"/>
    <mergeCell ref="F24:I24"/>
    <mergeCell ref="F25:I25"/>
    <mergeCell ref="F26:I26"/>
    <mergeCell ref="F32:I32"/>
    <mergeCell ref="F33:I33"/>
    <mergeCell ref="F31:I31"/>
    <mergeCell ref="F37:I37"/>
    <mergeCell ref="F30:I30"/>
    <mergeCell ref="F36:I36"/>
    <mergeCell ref="F16:G16"/>
    <mergeCell ref="F17:G17"/>
    <mergeCell ref="F27:I27"/>
    <mergeCell ref="F28:I28"/>
    <mergeCell ref="F29:I29"/>
    <mergeCell ref="F34:I34"/>
    <mergeCell ref="F35:I35"/>
    <mergeCell ref="K17:L17"/>
    <mergeCell ref="H17:I17"/>
    <mergeCell ref="U26:Y30"/>
    <mergeCell ref="N17:O17"/>
    <mergeCell ref="U31:Y33"/>
    <mergeCell ref="H15:J15"/>
    <mergeCell ref="H16:I16"/>
    <mergeCell ref="K16:L16"/>
    <mergeCell ref="N16:O16"/>
    <mergeCell ref="H10:J10"/>
    <mergeCell ref="R4:S4"/>
    <mergeCell ref="H11:J11"/>
    <mergeCell ref="H12:J12"/>
    <mergeCell ref="H14:J14"/>
    <mergeCell ref="H13:J13"/>
    <mergeCell ref="R5:S5"/>
    <mergeCell ref="R6:S6"/>
    <mergeCell ref="R7:S7"/>
    <mergeCell ref="N5:O5"/>
    <mergeCell ref="N6:O6"/>
    <mergeCell ref="M14:O14"/>
    <mergeCell ref="M10:O10"/>
    <mergeCell ref="M11:O11"/>
    <mergeCell ref="M12:O12"/>
    <mergeCell ref="M13:O13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W36 K20:K37 O39 N40 E41 N20:N37" xr:uid="{00000000-0002-0000-0000-000000000000}">
      <formula1>999999999.99</formula1>
    </dataValidation>
    <dataValidation type="date" allowBlank="1" showErrorMessage="1" errorTitle="Invalid Input" error="Please enter a valid date." sqref="N5 J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H9 S20:S37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M10:O12 H10:J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M13:O13 H13:J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M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: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F21:F31 F37 F35 F33" xr:uid="{00000000-0002-0000-0000-000009000000}">
      <formula1>100</formula1>
    </dataValidation>
  </dataValidations>
  <hyperlinks>
    <hyperlink ref="F48:O48" r:id="rId1" display="your web site, email, phone numbers" xr:uid="{00000000-0004-0000-0000-000000000000}"/>
    <hyperlink ref="U31" r:id="rId2" display="http://www.InvoicingTemplates.com" xr:uid="{00000000-0004-0000-0000-000003000000}"/>
    <hyperlink ref="A966" r:id="rId3" tooltip="Irish Sales VAT Billing Form" display="http://www.invoicingtemplate.com/irish-sales.html" xr:uid="{00000000-0004-0000-0000-000005000000}"/>
    <hyperlink ref="AHR3" r:id="rId4" tooltip="Irish Sales VAT Invoice Template" display="http://www.invoicingtemplate.com/irish-sales.html" xr:uid="{00000000-0004-0000-0000-000006000000}"/>
    <hyperlink ref="A988" r:id="rId5" tooltip="Irish Sales VAT Billing Form" display="http://www.invoicingtemplate.com/irish-sales.html" xr:uid="{00000000-0004-0000-0000-000007000000}"/>
    <hyperlink ref="AJX3" r:id="rId6" tooltip="Irish Sales VAT Invoice Template" display="http://www.invoicingtemplate.com/irish-sales.html" xr:uid="{00000000-0004-0000-0000-000008000000}"/>
    <hyperlink ref="A967" r:id="rId7" tooltip="Irish Sales VAT Billing Form" display="http://www.invoicingtemplate.com/irish-sales.html" xr:uid="{00000000-0004-0000-0000-000009000000}"/>
    <hyperlink ref="AJF3" r:id="rId8" tooltip="Irish Sales VAT Invoice Template" display="http://www.invoicingtemplate.com/irish-sales.html" xr:uid="{00000000-0004-0000-0000-00000A000000}"/>
  </hyperlinks>
  <printOptions horizontalCentered="1"/>
  <pageMargins left="0.34" right="0.26" top="0.43307086614173229" bottom="0.59055118110236227" header="0.51181102362204722" footer="0.39370078740157483"/>
  <pageSetup paperSize="9" orientation="portrait" horizontalDpi="300" verticalDpi="300" r:id="rId9"/>
  <headerFooter alignWithMargins="0">
    <oddFooter>Page &amp;P of &amp;N</oddFooter>
  </headerFooter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53" r:id="rId12" name="oknWidget_taxable1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19</xdr:row>
                    <xdr:rowOff>0</xdr:rowOff>
                  </from>
                  <to>
                    <xdr:col>9</xdr:col>
                    <xdr:colOff>85725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13" name="oknWidget_taxable2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20</xdr:row>
                    <xdr:rowOff>9525</xdr:rowOff>
                  </from>
                  <to>
                    <xdr:col>9</xdr:col>
                    <xdr:colOff>85725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14" name="oknWidget_taxable3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21</xdr:row>
                    <xdr:rowOff>19050</xdr:rowOff>
                  </from>
                  <to>
                    <xdr:col>9</xdr:col>
                    <xdr:colOff>85725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15" name="oknWidget_taxable4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22</xdr:row>
                    <xdr:rowOff>9525</xdr:rowOff>
                  </from>
                  <to>
                    <xdr:col>9</xdr:col>
                    <xdr:colOff>85725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16" name="oknWidget_taxable5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23</xdr:row>
                    <xdr:rowOff>0</xdr:rowOff>
                  </from>
                  <to>
                    <xdr:col>9</xdr:col>
                    <xdr:colOff>85725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17" name="oknWidget_taxable6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23</xdr:row>
                    <xdr:rowOff>190500</xdr:rowOff>
                  </from>
                  <to>
                    <xdr:col>9</xdr:col>
                    <xdr:colOff>85725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18" name="oknWidget_taxable7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25</xdr:row>
                    <xdr:rowOff>9525</xdr:rowOff>
                  </from>
                  <to>
                    <xdr:col>9</xdr:col>
                    <xdr:colOff>85725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9" name="oknWidget_taxable8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26</xdr:row>
                    <xdr:rowOff>9525</xdr:rowOff>
                  </from>
                  <to>
                    <xdr:col>9</xdr:col>
                    <xdr:colOff>85725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20" name="oknWidget_taxable9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26</xdr:row>
                    <xdr:rowOff>180975</xdr:rowOff>
                  </from>
                  <to>
                    <xdr:col>9</xdr:col>
                    <xdr:colOff>85725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21" name="oknWidget_taxable10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27</xdr:row>
                    <xdr:rowOff>180975</xdr:rowOff>
                  </from>
                  <to>
                    <xdr:col>9</xdr:col>
                    <xdr:colOff>85725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22" name="oknWidget_taxable11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28</xdr:row>
                    <xdr:rowOff>180975</xdr:rowOff>
                  </from>
                  <to>
                    <xdr:col>9</xdr:col>
                    <xdr:colOff>85725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23" name="oknWidget_taxable12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29</xdr:row>
                    <xdr:rowOff>190500</xdr:rowOff>
                  </from>
                  <to>
                    <xdr:col>9</xdr:col>
                    <xdr:colOff>85725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24" name="oknWidget_taxable13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31</xdr:row>
                    <xdr:rowOff>0</xdr:rowOff>
                  </from>
                  <to>
                    <xdr:col>9</xdr:col>
                    <xdr:colOff>85725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25" name="oknWidget_taxable14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32</xdr:row>
                    <xdr:rowOff>9525</xdr:rowOff>
                  </from>
                  <to>
                    <xdr:col>9</xdr:col>
                    <xdr:colOff>85725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26" name="oknWidget_taxable15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33</xdr:row>
                    <xdr:rowOff>9525</xdr:rowOff>
                  </from>
                  <to>
                    <xdr:col>9</xdr:col>
                    <xdr:colOff>85725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27" name="oknWidget_taxable16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34</xdr:row>
                    <xdr:rowOff>9525</xdr:rowOff>
                  </from>
                  <to>
                    <xdr:col>9</xdr:col>
                    <xdr:colOff>85725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28" name="oknWidget_taxable17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35</xdr:row>
                    <xdr:rowOff>0</xdr:rowOff>
                  </from>
                  <to>
                    <xdr:col>9</xdr:col>
                    <xdr:colOff>85725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29" name="oknWidget_taxable18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36</xdr:row>
                    <xdr:rowOff>9525</xdr:rowOff>
                  </from>
                  <to>
                    <xdr:col>9</xdr:col>
                    <xdr:colOff>85725</xdr:colOff>
                    <xdr:row>37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9" customWidth="1"/>
    <col min="2" max="2" width="76" style="89" customWidth="1"/>
    <col min="3" max="256" width="9.140625" style="82"/>
    <col min="257" max="257" width="3" style="82" customWidth="1"/>
    <col min="258" max="258" width="76" style="82" customWidth="1"/>
    <col min="259" max="512" width="9.140625" style="82"/>
    <col min="513" max="513" width="3" style="82" customWidth="1"/>
    <col min="514" max="514" width="76" style="82" customWidth="1"/>
    <col min="515" max="768" width="9.140625" style="82"/>
    <col min="769" max="769" width="3" style="82" customWidth="1"/>
    <col min="770" max="770" width="76" style="82" customWidth="1"/>
    <col min="771" max="1024" width="9.140625" style="82"/>
    <col min="1025" max="1025" width="3" style="82" customWidth="1"/>
    <col min="1026" max="1026" width="76" style="82" customWidth="1"/>
    <col min="1027" max="1280" width="9.140625" style="82"/>
    <col min="1281" max="1281" width="3" style="82" customWidth="1"/>
    <col min="1282" max="1282" width="76" style="82" customWidth="1"/>
    <col min="1283" max="1536" width="9.140625" style="82"/>
    <col min="1537" max="1537" width="3" style="82" customWidth="1"/>
    <col min="1538" max="1538" width="76" style="82" customWidth="1"/>
    <col min="1539" max="1792" width="9.140625" style="82"/>
    <col min="1793" max="1793" width="3" style="82" customWidth="1"/>
    <col min="1794" max="1794" width="76" style="82" customWidth="1"/>
    <col min="1795" max="2048" width="9.140625" style="82"/>
    <col min="2049" max="2049" width="3" style="82" customWidth="1"/>
    <col min="2050" max="2050" width="76" style="82" customWidth="1"/>
    <col min="2051" max="2304" width="9.140625" style="82"/>
    <col min="2305" max="2305" width="3" style="82" customWidth="1"/>
    <col min="2306" max="2306" width="76" style="82" customWidth="1"/>
    <col min="2307" max="2560" width="9.140625" style="82"/>
    <col min="2561" max="2561" width="3" style="82" customWidth="1"/>
    <col min="2562" max="2562" width="76" style="82" customWidth="1"/>
    <col min="2563" max="2816" width="9.140625" style="82"/>
    <col min="2817" max="2817" width="3" style="82" customWidth="1"/>
    <col min="2818" max="2818" width="76" style="82" customWidth="1"/>
    <col min="2819" max="3072" width="9.140625" style="82"/>
    <col min="3073" max="3073" width="3" style="82" customWidth="1"/>
    <col min="3074" max="3074" width="76" style="82" customWidth="1"/>
    <col min="3075" max="3328" width="9.140625" style="82"/>
    <col min="3329" max="3329" width="3" style="82" customWidth="1"/>
    <col min="3330" max="3330" width="76" style="82" customWidth="1"/>
    <col min="3331" max="3584" width="9.140625" style="82"/>
    <col min="3585" max="3585" width="3" style="82" customWidth="1"/>
    <col min="3586" max="3586" width="76" style="82" customWidth="1"/>
    <col min="3587" max="3840" width="9.140625" style="82"/>
    <col min="3841" max="3841" width="3" style="82" customWidth="1"/>
    <col min="3842" max="3842" width="76" style="82" customWidth="1"/>
    <col min="3843" max="4096" width="9.140625" style="82"/>
    <col min="4097" max="4097" width="3" style="82" customWidth="1"/>
    <col min="4098" max="4098" width="76" style="82" customWidth="1"/>
    <col min="4099" max="4352" width="9.140625" style="82"/>
    <col min="4353" max="4353" width="3" style="82" customWidth="1"/>
    <col min="4354" max="4354" width="76" style="82" customWidth="1"/>
    <col min="4355" max="4608" width="9.140625" style="82"/>
    <col min="4609" max="4609" width="3" style="82" customWidth="1"/>
    <col min="4610" max="4610" width="76" style="82" customWidth="1"/>
    <col min="4611" max="4864" width="9.140625" style="82"/>
    <col min="4865" max="4865" width="3" style="82" customWidth="1"/>
    <col min="4866" max="4866" width="76" style="82" customWidth="1"/>
    <col min="4867" max="5120" width="9.140625" style="82"/>
    <col min="5121" max="5121" width="3" style="82" customWidth="1"/>
    <col min="5122" max="5122" width="76" style="82" customWidth="1"/>
    <col min="5123" max="5376" width="9.140625" style="82"/>
    <col min="5377" max="5377" width="3" style="82" customWidth="1"/>
    <col min="5378" max="5378" width="76" style="82" customWidth="1"/>
    <col min="5379" max="5632" width="9.140625" style="82"/>
    <col min="5633" max="5633" width="3" style="82" customWidth="1"/>
    <col min="5634" max="5634" width="76" style="82" customWidth="1"/>
    <col min="5635" max="5888" width="9.140625" style="82"/>
    <col min="5889" max="5889" width="3" style="82" customWidth="1"/>
    <col min="5890" max="5890" width="76" style="82" customWidth="1"/>
    <col min="5891" max="6144" width="9.140625" style="82"/>
    <col min="6145" max="6145" width="3" style="82" customWidth="1"/>
    <col min="6146" max="6146" width="76" style="82" customWidth="1"/>
    <col min="6147" max="6400" width="9.140625" style="82"/>
    <col min="6401" max="6401" width="3" style="82" customWidth="1"/>
    <col min="6402" max="6402" width="76" style="82" customWidth="1"/>
    <col min="6403" max="6656" width="9.140625" style="82"/>
    <col min="6657" max="6657" width="3" style="82" customWidth="1"/>
    <col min="6658" max="6658" width="76" style="82" customWidth="1"/>
    <col min="6659" max="6912" width="9.140625" style="82"/>
    <col min="6913" max="6913" width="3" style="82" customWidth="1"/>
    <col min="6914" max="6914" width="76" style="82" customWidth="1"/>
    <col min="6915" max="7168" width="9.140625" style="82"/>
    <col min="7169" max="7169" width="3" style="82" customWidth="1"/>
    <col min="7170" max="7170" width="76" style="82" customWidth="1"/>
    <col min="7171" max="7424" width="9.140625" style="82"/>
    <col min="7425" max="7425" width="3" style="82" customWidth="1"/>
    <col min="7426" max="7426" width="76" style="82" customWidth="1"/>
    <col min="7427" max="7680" width="9.140625" style="82"/>
    <col min="7681" max="7681" width="3" style="82" customWidth="1"/>
    <col min="7682" max="7682" width="76" style="82" customWidth="1"/>
    <col min="7683" max="7936" width="9.140625" style="82"/>
    <col min="7937" max="7937" width="3" style="82" customWidth="1"/>
    <col min="7938" max="7938" width="76" style="82" customWidth="1"/>
    <col min="7939" max="8192" width="9.140625" style="82"/>
    <col min="8193" max="8193" width="3" style="82" customWidth="1"/>
    <col min="8194" max="8194" width="76" style="82" customWidth="1"/>
    <col min="8195" max="8448" width="9.140625" style="82"/>
    <col min="8449" max="8449" width="3" style="82" customWidth="1"/>
    <col min="8450" max="8450" width="76" style="82" customWidth="1"/>
    <col min="8451" max="8704" width="9.140625" style="82"/>
    <col min="8705" max="8705" width="3" style="82" customWidth="1"/>
    <col min="8706" max="8706" width="76" style="82" customWidth="1"/>
    <col min="8707" max="8960" width="9.140625" style="82"/>
    <col min="8961" max="8961" width="3" style="82" customWidth="1"/>
    <col min="8962" max="8962" width="76" style="82" customWidth="1"/>
    <col min="8963" max="9216" width="9.140625" style="82"/>
    <col min="9217" max="9217" width="3" style="82" customWidth="1"/>
    <col min="9218" max="9218" width="76" style="82" customWidth="1"/>
    <col min="9219" max="9472" width="9.140625" style="82"/>
    <col min="9473" max="9473" width="3" style="82" customWidth="1"/>
    <col min="9474" max="9474" width="76" style="82" customWidth="1"/>
    <col min="9475" max="9728" width="9.140625" style="82"/>
    <col min="9729" max="9729" width="3" style="82" customWidth="1"/>
    <col min="9730" max="9730" width="76" style="82" customWidth="1"/>
    <col min="9731" max="9984" width="9.140625" style="82"/>
    <col min="9985" max="9985" width="3" style="82" customWidth="1"/>
    <col min="9986" max="9986" width="76" style="82" customWidth="1"/>
    <col min="9987" max="10240" width="9.140625" style="82"/>
    <col min="10241" max="10241" width="3" style="82" customWidth="1"/>
    <col min="10242" max="10242" width="76" style="82" customWidth="1"/>
    <col min="10243" max="10496" width="9.140625" style="82"/>
    <col min="10497" max="10497" width="3" style="82" customWidth="1"/>
    <col min="10498" max="10498" width="76" style="82" customWidth="1"/>
    <col min="10499" max="10752" width="9.140625" style="82"/>
    <col min="10753" max="10753" width="3" style="82" customWidth="1"/>
    <col min="10754" max="10754" width="76" style="82" customWidth="1"/>
    <col min="10755" max="11008" width="9.140625" style="82"/>
    <col min="11009" max="11009" width="3" style="82" customWidth="1"/>
    <col min="11010" max="11010" width="76" style="82" customWidth="1"/>
    <col min="11011" max="11264" width="9.140625" style="82"/>
    <col min="11265" max="11265" width="3" style="82" customWidth="1"/>
    <col min="11266" max="11266" width="76" style="82" customWidth="1"/>
    <col min="11267" max="11520" width="9.140625" style="82"/>
    <col min="11521" max="11521" width="3" style="82" customWidth="1"/>
    <col min="11522" max="11522" width="76" style="82" customWidth="1"/>
    <col min="11523" max="11776" width="9.140625" style="82"/>
    <col min="11777" max="11777" width="3" style="82" customWidth="1"/>
    <col min="11778" max="11778" width="76" style="82" customWidth="1"/>
    <col min="11779" max="12032" width="9.140625" style="82"/>
    <col min="12033" max="12033" width="3" style="82" customWidth="1"/>
    <col min="12034" max="12034" width="76" style="82" customWidth="1"/>
    <col min="12035" max="12288" width="9.140625" style="82"/>
    <col min="12289" max="12289" width="3" style="82" customWidth="1"/>
    <col min="12290" max="12290" width="76" style="82" customWidth="1"/>
    <col min="12291" max="12544" width="9.140625" style="82"/>
    <col min="12545" max="12545" width="3" style="82" customWidth="1"/>
    <col min="12546" max="12546" width="76" style="82" customWidth="1"/>
    <col min="12547" max="12800" width="9.140625" style="82"/>
    <col min="12801" max="12801" width="3" style="82" customWidth="1"/>
    <col min="12802" max="12802" width="76" style="82" customWidth="1"/>
    <col min="12803" max="13056" width="9.140625" style="82"/>
    <col min="13057" max="13057" width="3" style="82" customWidth="1"/>
    <col min="13058" max="13058" width="76" style="82" customWidth="1"/>
    <col min="13059" max="13312" width="9.140625" style="82"/>
    <col min="13313" max="13313" width="3" style="82" customWidth="1"/>
    <col min="13314" max="13314" width="76" style="82" customWidth="1"/>
    <col min="13315" max="13568" width="9.140625" style="82"/>
    <col min="13569" max="13569" width="3" style="82" customWidth="1"/>
    <col min="13570" max="13570" width="76" style="82" customWidth="1"/>
    <col min="13571" max="13824" width="9.140625" style="82"/>
    <col min="13825" max="13825" width="3" style="82" customWidth="1"/>
    <col min="13826" max="13826" width="76" style="82" customWidth="1"/>
    <col min="13827" max="14080" width="9.140625" style="82"/>
    <col min="14081" max="14081" width="3" style="82" customWidth="1"/>
    <col min="14082" max="14082" width="76" style="82" customWidth="1"/>
    <col min="14083" max="14336" width="9.140625" style="82"/>
    <col min="14337" max="14337" width="3" style="82" customWidth="1"/>
    <col min="14338" max="14338" width="76" style="82" customWidth="1"/>
    <col min="14339" max="14592" width="9.140625" style="82"/>
    <col min="14593" max="14593" width="3" style="82" customWidth="1"/>
    <col min="14594" max="14594" width="76" style="82" customWidth="1"/>
    <col min="14595" max="14848" width="9.140625" style="82"/>
    <col min="14849" max="14849" width="3" style="82" customWidth="1"/>
    <col min="14850" max="14850" width="76" style="82" customWidth="1"/>
    <col min="14851" max="15104" width="9.140625" style="82"/>
    <col min="15105" max="15105" width="3" style="82" customWidth="1"/>
    <col min="15106" max="15106" width="76" style="82" customWidth="1"/>
    <col min="15107" max="15360" width="9.140625" style="82"/>
    <col min="15361" max="15361" width="3" style="82" customWidth="1"/>
    <col min="15362" max="15362" width="76" style="82" customWidth="1"/>
    <col min="15363" max="15616" width="9.140625" style="82"/>
    <col min="15617" max="15617" width="3" style="82" customWidth="1"/>
    <col min="15618" max="15618" width="76" style="82" customWidth="1"/>
    <col min="15619" max="15872" width="9.140625" style="82"/>
    <col min="15873" max="15873" width="3" style="82" customWidth="1"/>
    <col min="15874" max="15874" width="76" style="82" customWidth="1"/>
    <col min="15875" max="16128" width="9.140625" style="82"/>
    <col min="16129" max="16129" width="3" style="82" customWidth="1"/>
    <col min="16130" max="16130" width="76" style="82" customWidth="1"/>
    <col min="16131" max="16384" width="9.140625" style="82"/>
  </cols>
  <sheetData>
    <row r="1" spans="1:3" ht="32.1" customHeight="1" x14ac:dyDescent="0.3">
      <c r="A1" s="79"/>
      <c r="B1" s="80" t="s">
        <v>124</v>
      </c>
      <c r="C1" s="81"/>
    </row>
    <row r="2" spans="1:3" ht="16.5" x14ac:dyDescent="0.3">
      <c r="A2" s="79"/>
      <c r="B2" s="83"/>
      <c r="C2" s="81"/>
    </row>
    <row r="3" spans="1:3" ht="16.5" x14ac:dyDescent="0.3">
      <c r="A3" s="79"/>
      <c r="B3" s="84" t="s">
        <v>115</v>
      </c>
      <c r="C3" s="81"/>
    </row>
    <row r="4" spans="1:3" x14ac:dyDescent="0.3">
      <c r="A4" s="79"/>
      <c r="B4" s="90" t="s">
        <v>116</v>
      </c>
      <c r="C4" s="81"/>
    </row>
    <row r="5" spans="1:3" ht="16.5" x14ac:dyDescent="0.3">
      <c r="A5" s="79"/>
      <c r="B5" s="85"/>
      <c r="C5" s="81"/>
    </row>
    <row r="6" spans="1:3" ht="16.5" x14ac:dyDescent="0.3">
      <c r="A6" s="79"/>
      <c r="B6" s="86" t="s">
        <v>117</v>
      </c>
      <c r="C6" s="81"/>
    </row>
    <row r="7" spans="1:3" ht="16.5" x14ac:dyDescent="0.3">
      <c r="A7" s="79"/>
      <c r="B7" s="85"/>
      <c r="C7" s="81"/>
    </row>
    <row r="8" spans="1:3" ht="46.5" x14ac:dyDescent="0.3">
      <c r="A8" s="79"/>
      <c r="B8" s="85" t="s">
        <v>118</v>
      </c>
      <c r="C8" s="81"/>
    </row>
    <row r="9" spans="1:3" ht="16.5" x14ac:dyDescent="0.3">
      <c r="A9" s="79"/>
      <c r="B9" s="85"/>
      <c r="C9" s="81"/>
    </row>
    <row r="10" spans="1:3" ht="31.5" x14ac:dyDescent="0.3">
      <c r="A10" s="79"/>
      <c r="B10" s="85" t="s">
        <v>119</v>
      </c>
      <c r="C10" s="81"/>
    </row>
    <row r="11" spans="1:3" ht="16.5" x14ac:dyDescent="0.3">
      <c r="A11" s="79"/>
      <c r="B11" s="85"/>
      <c r="C11" s="81"/>
    </row>
    <row r="12" spans="1:3" ht="31.5" x14ac:dyDescent="0.3">
      <c r="A12" s="79"/>
      <c r="B12" s="85" t="s">
        <v>120</v>
      </c>
      <c r="C12" s="81"/>
    </row>
    <row r="13" spans="1:3" ht="16.5" x14ac:dyDescent="0.3">
      <c r="A13" s="79"/>
      <c r="B13" s="85"/>
      <c r="C13" s="81"/>
    </row>
    <row r="14" spans="1:3" x14ac:dyDescent="0.3">
      <c r="A14" s="79"/>
      <c r="B14" s="87" t="s">
        <v>121</v>
      </c>
      <c r="C14" s="81"/>
    </row>
    <row r="15" spans="1:3" ht="15.75" x14ac:dyDescent="0.3">
      <c r="A15" s="79"/>
      <c r="B15" s="92" t="s">
        <v>122</v>
      </c>
      <c r="C15" s="81"/>
    </row>
    <row r="16" spans="1:3" ht="16.5" x14ac:dyDescent="0.3">
      <c r="A16" s="79"/>
      <c r="B16" s="88"/>
      <c r="C16" s="81"/>
    </row>
    <row r="17" spans="1:3" ht="32.25" x14ac:dyDescent="0.3">
      <c r="A17" s="79"/>
      <c r="B17" s="85" t="s">
        <v>123</v>
      </c>
      <c r="C17" s="81"/>
    </row>
    <row r="18" spans="1:3" x14ac:dyDescent="0.3">
      <c r="A18" s="79"/>
      <c r="B18" s="79"/>
      <c r="C18" s="81"/>
    </row>
    <row r="19" spans="1:3" x14ac:dyDescent="0.3">
      <c r="A19" s="79"/>
      <c r="B19" s="79"/>
      <c r="C19" s="81"/>
    </row>
    <row r="20" spans="1:3" x14ac:dyDescent="0.3">
      <c r="A20" s="79"/>
      <c r="B20" s="79"/>
      <c r="C20" s="81"/>
    </row>
    <row r="21" spans="1:3" x14ac:dyDescent="0.3">
      <c r="A21" s="79"/>
      <c r="B21" s="79"/>
      <c r="C21" s="81"/>
    </row>
    <row r="22" spans="1:3" x14ac:dyDescent="0.3">
      <c r="A22" s="79"/>
      <c r="B22" s="79"/>
      <c r="C22" s="81"/>
    </row>
    <row r="23" spans="1:3" x14ac:dyDescent="0.3">
      <c r="A23" s="79"/>
      <c r="B23" s="79"/>
      <c r="C23" s="81"/>
    </row>
    <row r="24" spans="1:3" x14ac:dyDescent="0.3">
      <c r="A24" s="79"/>
      <c r="B24" s="79"/>
      <c r="C24" s="81"/>
    </row>
    <row r="25" spans="1:3" x14ac:dyDescent="0.3">
      <c r="A25" s="79"/>
      <c r="B25" s="79"/>
      <c r="C25" s="81"/>
    </row>
    <row r="26" spans="1:3" x14ac:dyDescent="0.3">
      <c r="A26" s="79"/>
      <c r="B26" s="79"/>
      <c r="C26" s="81"/>
    </row>
    <row r="27" spans="1:3" x14ac:dyDescent="0.3">
      <c r="A27" s="79"/>
      <c r="B27" s="79"/>
      <c r="C27" s="81"/>
    </row>
    <row r="28" spans="1:3" x14ac:dyDescent="0.3">
      <c r="A28" s="79"/>
      <c r="B28" s="79"/>
      <c r="C28" s="81"/>
    </row>
    <row r="29" spans="1:3" x14ac:dyDescent="0.3">
      <c r="A29" s="79"/>
      <c r="B29" s="79"/>
      <c r="C29" s="81"/>
    </row>
  </sheetData>
  <hyperlinks>
    <hyperlink ref="B14" r:id="rId1" display="See License Agreement" xr:uid="{00000000-0004-0000-0600-000000000000}"/>
    <hyperlink ref="B4" r:id="rId2" tooltip="View online document" display="http://www.invoicingtemplate.com/irish-sales.html" xr:uid="{00000000-0004-0000-06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FF54B-F8F3-4B79-99DE-BD772044E550}">
  <sheetPr codeName="Sheet3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7" customWidth="1"/>
    <col min="2" max="2" width="11.42578125" style="17" customWidth="1"/>
    <col min="3" max="3" width="10.5703125" style="102" customWidth="1"/>
    <col min="4" max="4" width="11.85546875" style="37" customWidth="1"/>
    <col min="5" max="5" width="9.28515625" style="26" customWidth="1"/>
    <col min="6" max="6" width="12.140625" style="17" hidden="1" customWidth="1"/>
    <col min="7" max="7" width="11.42578125" style="17" customWidth="1"/>
    <col min="8" max="8" width="12.140625" style="37" hidden="1" customWidth="1"/>
    <col min="9" max="9" width="11.28515625" style="37" hidden="1" customWidth="1"/>
    <col min="10" max="10" width="9.5703125" style="37" hidden="1" customWidth="1"/>
    <col min="11" max="11" width="10.140625" style="37" hidden="1" customWidth="1"/>
    <col min="12" max="12" width="16" style="37" customWidth="1"/>
    <col min="13" max="13" width="14.140625" style="37" customWidth="1"/>
    <col min="14" max="14" width="12.85546875" style="37" customWidth="1"/>
    <col min="15" max="15" width="11.42578125" style="26" hidden="1" customWidth="1"/>
    <col min="16" max="16" width="16.85546875" style="26" hidden="1" customWidth="1"/>
    <col min="17" max="17" width="0" style="17" hidden="1" customWidth="1"/>
    <col min="18" max="16384" width="9.140625" style="17"/>
  </cols>
  <sheetData>
    <row r="1" spans="1:31" s="97" customFormat="1" ht="3.75" customHeight="1" x14ac:dyDescent="0.2">
      <c r="C1" s="98"/>
      <c r="D1" s="99"/>
      <c r="E1" s="100"/>
      <c r="H1" s="99"/>
      <c r="I1" s="99"/>
      <c r="J1" s="99"/>
      <c r="K1" s="99"/>
      <c r="L1" s="99"/>
      <c r="M1" s="99"/>
      <c r="N1" s="99"/>
      <c r="O1" s="100"/>
      <c r="P1" s="100"/>
    </row>
    <row r="2" spans="1:31" s="101" customFormat="1" ht="57" customHeight="1" x14ac:dyDescent="0.2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</row>
    <row r="3" spans="1:31" ht="6.75" customHeight="1" x14ac:dyDescent="0.2"/>
    <row r="4" spans="1:31" s="103" customFormat="1" ht="33" customHeight="1" x14ac:dyDescent="0.45">
      <c r="B4" s="104" t="str">
        <f>oknCompanyName</f>
        <v>Irish sales company name</v>
      </c>
      <c r="C4" s="105"/>
      <c r="D4" s="106"/>
      <c r="E4" s="107"/>
      <c r="H4" s="106"/>
      <c r="I4" s="106"/>
      <c r="J4" s="108"/>
      <c r="K4" s="106"/>
      <c r="L4" s="109"/>
      <c r="M4" s="197" t="s">
        <v>130</v>
      </c>
      <c r="N4" s="197"/>
      <c r="O4" s="107"/>
      <c r="P4" s="107"/>
    </row>
    <row r="5" spans="1:31" ht="18" customHeight="1" x14ac:dyDescent="0.2">
      <c r="B5" s="17" t="str">
        <f>oknCompanyAddress</f>
        <v>Address</v>
      </c>
    </row>
    <row r="6" spans="1:31" ht="18" customHeight="1" x14ac:dyDescent="0.2">
      <c r="B6" s="17" t="str">
        <f>oknCompanyCityStateZip</f>
        <v>City, State ZIP</v>
      </c>
      <c r="M6" s="110"/>
    </row>
    <row r="7" spans="1:31" ht="18" customHeight="1" x14ac:dyDescent="0.2">
      <c r="B7" s="17" t="str">
        <f>oknCompanyContact</f>
        <v>Phone</v>
      </c>
    </row>
    <row r="8" spans="1:31" ht="18" customHeight="1" x14ac:dyDescent="0.2">
      <c r="K8" s="111"/>
    </row>
    <row r="9" spans="1:31" ht="18" customHeight="1" x14ac:dyDescent="0.2">
      <c r="B9" s="112" t="s">
        <v>35</v>
      </c>
    </row>
    <row r="10" spans="1:31" ht="18" customHeight="1" x14ac:dyDescent="0.2">
      <c r="B10" s="113" t="s">
        <v>33</v>
      </c>
      <c r="C10" s="11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13" t="s">
        <v>34</v>
      </c>
      <c r="C11" s="11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6" customFormat="1" ht="15.75" customHeight="1" x14ac:dyDescent="0.2">
      <c r="B13" s="115" t="s">
        <v>53</v>
      </c>
      <c r="C13" s="116" t="s">
        <v>32</v>
      </c>
      <c r="D13" s="117" t="s">
        <v>52</v>
      </c>
      <c r="E13" s="118" t="s">
        <v>36</v>
      </c>
      <c r="F13" s="118" t="s">
        <v>43</v>
      </c>
      <c r="G13" s="118" t="s">
        <v>44</v>
      </c>
      <c r="H13" s="117" t="s">
        <v>37</v>
      </c>
      <c r="I13" s="117" t="s">
        <v>38</v>
      </c>
      <c r="J13" s="117" t="str">
        <f>oknTax1Name</f>
        <v>VAT</v>
      </c>
      <c r="K13" s="117" t="str">
        <f>oknTax2Name</f>
        <v>GST</v>
      </c>
      <c r="L13" s="117" t="s">
        <v>39</v>
      </c>
      <c r="M13" s="117" t="s">
        <v>40</v>
      </c>
      <c r="N13" s="117" t="s">
        <v>41</v>
      </c>
      <c r="O13" s="29" t="s">
        <v>42</v>
      </c>
      <c r="P13" s="29" t="s">
        <v>54</v>
      </c>
      <c r="Q13" s="36" t="s">
        <v>88</v>
      </c>
    </row>
    <row r="14" spans="1:31" x14ac:dyDescent="0.2">
      <c r="B14" s="119"/>
    </row>
    <row r="15" spans="1:31" x14ac:dyDescent="0.2">
      <c r="B15" s="119"/>
    </row>
    <row r="16" spans="1:31" x14ac:dyDescent="0.2">
      <c r="B16" s="119"/>
    </row>
    <row r="17" spans="2:2" x14ac:dyDescent="0.2">
      <c r="B17" s="119"/>
    </row>
    <row r="18" spans="2:2" x14ac:dyDescent="0.2">
      <c r="B18" s="119"/>
    </row>
    <row r="19" spans="2:2" x14ac:dyDescent="0.2">
      <c r="B19" s="119"/>
    </row>
    <row r="20" spans="2:2" x14ac:dyDescent="0.2">
      <c r="B20" s="119"/>
    </row>
    <row r="21" spans="2:2" x14ac:dyDescent="0.2">
      <c r="B21" s="119"/>
    </row>
    <row r="22" spans="2:2" x14ac:dyDescent="0.2">
      <c r="B22" s="119"/>
    </row>
    <row r="23" spans="2:2" x14ac:dyDescent="0.2">
      <c r="B23" s="119"/>
    </row>
    <row r="24" spans="2:2" x14ac:dyDescent="0.2">
      <c r="B24" s="119"/>
    </row>
    <row r="25" spans="2:2" x14ac:dyDescent="0.2">
      <c r="B25" s="119"/>
    </row>
    <row r="26" spans="2:2" x14ac:dyDescent="0.2">
      <c r="B26" s="119"/>
    </row>
    <row r="27" spans="2:2" x14ac:dyDescent="0.2">
      <c r="B27" s="119"/>
    </row>
    <row r="28" spans="2:2" x14ac:dyDescent="0.2">
      <c r="B28" s="119"/>
    </row>
    <row r="29" spans="2:2" x14ac:dyDescent="0.2">
      <c r="B29" s="119"/>
    </row>
    <row r="30" spans="2:2" x14ac:dyDescent="0.2">
      <c r="B30" s="119"/>
    </row>
    <row r="31" spans="2:2" x14ac:dyDescent="0.2">
      <c r="B31" s="119"/>
    </row>
    <row r="32" spans="2:2" x14ac:dyDescent="0.2">
      <c r="B32" s="119"/>
    </row>
    <row r="33" spans="2:2" x14ac:dyDescent="0.2">
      <c r="B33" s="119"/>
    </row>
    <row r="34" spans="2:2" x14ac:dyDescent="0.2">
      <c r="B34" s="119"/>
    </row>
    <row r="35" spans="2:2" x14ac:dyDescent="0.2">
      <c r="B35" s="119"/>
    </row>
    <row r="36" spans="2:2" x14ac:dyDescent="0.2">
      <c r="B36" s="119"/>
    </row>
    <row r="37" spans="2:2" x14ac:dyDescent="0.2">
      <c r="B37" s="119"/>
    </row>
    <row r="38" spans="2:2" x14ac:dyDescent="0.2">
      <c r="B38" s="119"/>
    </row>
    <row r="39" spans="2:2" x14ac:dyDescent="0.2">
      <c r="B39" s="119"/>
    </row>
    <row r="40" spans="2:2" x14ac:dyDescent="0.2">
      <c r="B40" s="119"/>
    </row>
    <row r="41" spans="2:2" x14ac:dyDescent="0.2">
      <c r="B41" s="119"/>
    </row>
    <row r="42" spans="2:2" x14ac:dyDescent="0.2">
      <c r="B42" s="119"/>
    </row>
    <row r="43" spans="2:2" x14ac:dyDescent="0.2">
      <c r="B43" s="119"/>
    </row>
    <row r="44" spans="2:2" x14ac:dyDescent="0.2">
      <c r="B44" s="119"/>
    </row>
    <row r="45" spans="2:2" x14ac:dyDescent="0.2">
      <c r="B45" s="119"/>
    </row>
    <row r="46" spans="2:2" x14ac:dyDescent="0.2">
      <c r="B46" s="119"/>
    </row>
    <row r="47" spans="2:2" x14ac:dyDescent="0.2">
      <c r="B47" s="119"/>
    </row>
    <row r="48" spans="2:2" x14ac:dyDescent="0.2">
      <c r="B48" s="119"/>
    </row>
    <row r="49" spans="2:2" x14ac:dyDescent="0.2">
      <c r="B49" s="119"/>
    </row>
    <row r="50" spans="2:2" x14ac:dyDescent="0.2">
      <c r="B50" s="119"/>
    </row>
    <row r="51" spans="2:2" x14ac:dyDescent="0.2">
      <c r="B51" s="119"/>
    </row>
    <row r="52" spans="2:2" x14ac:dyDescent="0.2">
      <c r="B52" s="119"/>
    </row>
    <row r="53" spans="2:2" x14ac:dyDescent="0.2">
      <c r="B53" s="119"/>
    </row>
    <row r="54" spans="2:2" x14ac:dyDescent="0.2">
      <c r="B54" s="119"/>
    </row>
    <row r="55" spans="2:2" x14ac:dyDescent="0.2">
      <c r="B55" s="119"/>
    </row>
    <row r="56" spans="2:2" x14ac:dyDescent="0.2">
      <c r="B56" s="119"/>
    </row>
    <row r="57" spans="2:2" x14ac:dyDescent="0.2">
      <c r="B57" s="119"/>
    </row>
    <row r="58" spans="2:2" x14ac:dyDescent="0.2">
      <c r="B58" s="119"/>
    </row>
    <row r="59" spans="2:2" x14ac:dyDescent="0.2">
      <c r="B59" s="119"/>
    </row>
    <row r="60" spans="2:2" x14ac:dyDescent="0.2">
      <c r="B60" s="119"/>
    </row>
    <row r="61" spans="2:2" x14ac:dyDescent="0.2">
      <c r="B61" s="119"/>
    </row>
    <row r="62" spans="2:2" x14ac:dyDescent="0.2">
      <c r="B62" s="119"/>
    </row>
    <row r="63" spans="2:2" x14ac:dyDescent="0.2">
      <c r="B63" s="119"/>
    </row>
    <row r="64" spans="2:2" x14ac:dyDescent="0.2">
      <c r="B64" s="119"/>
    </row>
    <row r="65" spans="2:2" x14ac:dyDescent="0.2">
      <c r="B65" s="119"/>
    </row>
    <row r="66" spans="2:2" x14ac:dyDescent="0.2">
      <c r="B66" s="119"/>
    </row>
    <row r="67" spans="2:2" x14ac:dyDescent="0.2">
      <c r="B67" s="119"/>
    </row>
    <row r="68" spans="2:2" x14ac:dyDescent="0.2">
      <c r="B68" s="119"/>
    </row>
    <row r="69" spans="2:2" x14ac:dyDescent="0.2">
      <c r="B69" s="119"/>
    </row>
    <row r="70" spans="2:2" x14ac:dyDescent="0.2">
      <c r="B70" s="119"/>
    </row>
    <row r="71" spans="2:2" x14ac:dyDescent="0.2">
      <c r="B71" s="119"/>
    </row>
    <row r="72" spans="2:2" x14ac:dyDescent="0.2">
      <c r="B72" s="119"/>
    </row>
    <row r="73" spans="2:2" x14ac:dyDescent="0.2">
      <c r="B73" s="119"/>
    </row>
    <row r="74" spans="2:2" x14ac:dyDescent="0.2">
      <c r="B74" s="119"/>
    </row>
    <row r="75" spans="2:2" x14ac:dyDescent="0.2">
      <c r="B75" s="119"/>
    </row>
    <row r="76" spans="2:2" x14ac:dyDescent="0.2">
      <c r="B76" s="119"/>
    </row>
    <row r="77" spans="2:2" x14ac:dyDescent="0.2">
      <c r="B77" s="119"/>
    </row>
    <row r="78" spans="2:2" x14ac:dyDescent="0.2">
      <c r="B78" s="119"/>
    </row>
    <row r="79" spans="2:2" x14ac:dyDescent="0.2">
      <c r="B79" s="119"/>
    </row>
    <row r="80" spans="2:2" x14ac:dyDescent="0.2">
      <c r="B80" s="119"/>
    </row>
    <row r="81" spans="2:2" x14ac:dyDescent="0.2">
      <c r="B81" s="119"/>
    </row>
    <row r="82" spans="2:2" x14ac:dyDescent="0.2">
      <c r="B82" s="119"/>
    </row>
    <row r="83" spans="2:2" x14ac:dyDescent="0.2">
      <c r="B83" s="119"/>
    </row>
    <row r="84" spans="2:2" x14ac:dyDescent="0.2">
      <c r="B84" s="119"/>
    </row>
    <row r="85" spans="2:2" x14ac:dyDescent="0.2">
      <c r="B85" s="119"/>
    </row>
    <row r="86" spans="2:2" x14ac:dyDescent="0.2">
      <c r="B86" s="119"/>
    </row>
    <row r="87" spans="2:2" x14ac:dyDescent="0.2">
      <c r="B87" s="119"/>
    </row>
    <row r="88" spans="2:2" x14ac:dyDescent="0.2">
      <c r="B88" s="119"/>
    </row>
    <row r="89" spans="2:2" x14ac:dyDescent="0.2">
      <c r="B89" s="119"/>
    </row>
    <row r="90" spans="2:2" x14ac:dyDescent="0.2">
      <c r="B90" s="119"/>
    </row>
    <row r="91" spans="2:2" x14ac:dyDescent="0.2">
      <c r="B91" s="119"/>
    </row>
    <row r="92" spans="2:2" x14ac:dyDescent="0.2">
      <c r="B92" s="119"/>
    </row>
    <row r="93" spans="2:2" x14ac:dyDescent="0.2">
      <c r="B93" s="119"/>
    </row>
    <row r="94" spans="2:2" x14ac:dyDescent="0.2">
      <c r="B94" s="119"/>
    </row>
    <row r="95" spans="2:2" x14ac:dyDescent="0.2">
      <c r="B95" s="119"/>
    </row>
    <row r="96" spans="2:2" x14ac:dyDescent="0.2">
      <c r="B96" s="119"/>
    </row>
    <row r="97" spans="2:2" x14ac:dyDescent="0.2">
      <c r="B97" s="119"/>
    </row>
    <row r="98" spans="2:2" x14ac:dyDescent="0.2">
      <c r="B98" s="119"/>
    </row>
    <row r="99" spans="2:2" x14ac:dyDescent="0.2">
      <c r="B99" s="119"/>
    </row>
    <row r="100" spans="2:2" x14ac:dyDescent="0.2">
      <c r="B100" s="119"/>
    </row>
    <row r="101" spans="2:2" x14ac:dyDescent="0.2">
      <c r="B101" s="119"/>
    </row>
    <row r="102" spans="2:2" x14ac:dyDescent="0.2">
      <c r="B102" s="119"/>
    </row>
    <row r="103" spans="2:2" x14ac:dyDescent="0.2">
      <c r="B103" s="119"/>
    </row>
    <row r="104" spans="2:2" x14ac:dyDescent="0.2">
      <c r="B104" s="119"/>
    </row>
    <row r="105" spans="2:2" x14ac:dyDescent="0.2">
      <c r="B105" s="119"/>
    </row>
    <row r="106" spans="2:2" x14ac:dyDescent="0.2">
      <c r="B106" s="119"/>
    </row>
    <row r="107" spans="2:2" x14ac:dyDescent="0.2">
      <c r="B107" s="119"/>
    </row>
    <row r="108" spans="2:2" x14ac:dyDescent="0.2">
      <c r="B108" s="119"/>
    </row>
    <row r="109" spans="2:2" x14ac:dyDescent="0.2">
      <c r="B109" s="119"/>
    </row>
    <row r="110" spans="2:2" x14ac:dyDescent="0.2">
      <c r="B110" s="119"/>
    </row>
    <row r="111" spans="2:2" x14ac:dyDescent="0.2">
      <c r="B111" s="119"/>
    </row>
    <row r="112" spans="2:2" x14ac:dyDescent="0.2">
      <c r="B112" s="119"/>
    </row>
    <row r="113" spans="2:2" x14ac:dyDescent="0.2">
      <c r="B113" s="119"/>
    </row>
    <row r="114" spans="2:2" x14ac:dyDescent="0.2">
      <c r="B114" s="119"/>
    </row>
    <row r="115" spans="2:2" x14ac:dyDescent="0.2">
      <c r="B115" s="119"/>
    </row>
    <row r="116" spans="2:2" x14ac:dyDescent="0.2">
      <c r="B116" s="119"/>
    </row>
    <row r="117" spans="2:2" x14ac:dyDescent="0.2">
      <c r="B117" s="119"/>
    </row>
    <row r="118" spans="2:2" x14ac:dyDescent="0.2">
      <c r="B118" s="119"/>
    </row>
    <row r="119" spans="2:2" x14ac:dyDescent="0.2">
      <c r="B119" s="119"/>
    </row>
    <row r="120" spans="2:2" x14ac:dyDescent="0.2">
      <c r="B120" s="119"/>
    </row>
    <row r="121" spans="2:2" x14ac:dyDescent="0.2">
      <c r="B121" s="119"/>
    </row>
    <row r="122" spans="2:2" x14ac:dyDescent="0.2">
      <c r="B122" s="119"/>
    </row>
    <row r="123" spans="2:2" x14ac:dyDescent="0.2">
      <c r="B123" s="119"/>
    </row>
    <row r="124" spans="2:2" x14ac:dyDescent="0.2">
      <c r="B124" s="119"/>
    </row>
    <row r="125" spans="2:2" x14ac:dyDescent="0.2">
      <c r="B125" s="119"/>
    </row>
    <row r="126" spans="2:2" x14ac:dyDescent="0.2">
      <c r="B126" s="119"/>
    </row>
    <row r="127" spans="2:2" x14ac:dyDescent="0.2">
      <c r="B127" s="119"/>
    </row>
    <row r="128" spans="2:2" x14ac:dyDescent="0.2">
      <c r="B128" s="119"/>
    </row>
    <row r="129" spans="2:2" x14ac:dyDescent="0.2">
      <c r="B129" s="119"/>
    </row>
    <row r="130" spans="2:2" x14ac:dyDescent="0.2">
      <c r="B130" s="119"/>
    </row>
    <row r="131" spans="2:2" x14ac:dyDescent="0.2">
      <c r="B131" s="119"/>
    </row>
    <row r="132" spans="2:2" x14ac:dyDescent="0.2">
      <c r="B132" s="119"/>
    </row>
    <row r="133" spans="2:2" x14ac:dyDescent="0.2">
      <c r="B133" s="119"/>
    </row>
    <row r="134" spans="2:2" x14ac:dyDescent="0.2">
      <c r="B134" s="119"/>
    </row>
    <row r="135" spans="2:2" x14ac:dyDescent="0.2">
      <c r="B135" s="119"/>
    </row>
    <row r="136" spans="2:2" x14ac:dyDescent="0.2">
      <c r="B136" s="119"/>
    </row>
    <row r="137" spans="2:2" x14ac:dyDescent="0.2">
      <c r="B137" s="119"/>
    </row>
    <row r="138" spans="2:2" x14ac:dyDescent="0.2">
      <c r="B138" s="119"/>
    </row>
    <row r="139" spans="2:2" x14ac:dyDescent="0.2">
      <c r="B139" s="119"/>
    </row>
    <row r="140" spans="2:2" x14ac:dyDescent="0.2">
      <c r="B140" s="119"/>
    </row>
    <row r="141" spans="2:2" x14ac:dyDescent="0.2">
      <c r="B141" s="119"/>
    </row>
    <row r="142" spans="2:2" x14ac:dyDescent="0.2">
      <c r="B142" s="119"/>
    </row>
    <row r="143" spans="2:2" x14ac:dyDescent="0.2">
      <c r="B143" s="119"/>
    </row>
    <row r="144" spans="2:2" x14ac:dyDescent="0.2">
      <c r="B144" s="119"/>
    </row>
    <row r="145" spans="2:2" x14ac:dyDescent="0.2">
      <c r="B145" s="119"/>
    </row>
    <row r="146" spans="2:2" x14ac:dyDescent="0.2">
      <c r="B146" s="119"/>
    </row>
    <row r="147" spans="2:2" x14ac:dyDescent="0.2">
      <c r="B147" s="119"/>
    </row>
    <row r="148" spans="2:2" x14ac:dyDescent="0.2">
      <c r="B148" s="119"/>
    </row>
    <row r="149" spans="2:2" x14ac:dyDescent="0.2">
      <c r="B149" s="119"/>
    </row>
    <row r="150" spans="2:2" x14ac:dyDescent="0.2">
      <c r="B150" s="119"/>
    </row>
    <row r="151" spans="2:2" x14ac:dyDescent="0.2">
      <c r="B151" s="119"/>
    </row>
    <row r="152" spans="2:2" x14ac:dyDescent="0.2">
      <c r="B152" s="119"/>
    </row>
    <row r="153" spans="2:2" x14ac:dyDescent="0.2">
      <c r="B153" s="119"/>
    </row>
    <row r="154" spans="2:2" x14ac:dyDescent="0.2">
      <c r="B154" s="119"/>
    </row>
    <row r="155" spans="2:2" x14ac:dyDescent="0.2">
      <c r="B155" s="119"/>
    </row>
    <row r="156" spans="2:2" x14ac:dyDescent="0.2">
      <c r="B156" s="119"/>
    </row>
    <row r="157" spans="2:2" x14ac:dyDescent="0.2">
      <c r="B157" s="119"/>
    </row>
    <row r="158" spans="2:2" x14ac:dyDescent="0.2">
      <c r="B158" s="119"/>
    </row>
    <row r="159" spans="2:2" x14ac:dyDescent="0.2">
      <c r="B159" s="119"/>
    </row>
    <row r="160" spans="2:2" x14ac:dyDescent="0.2">
      <c r="B160" s="119"/>
    </row>
    <row r="161" spans="2:2" x14ac:dyDescent="0.2">
      <c r="B161" s="119"/>
    </row>
    <row r="162" spans="2:2" x14ac:dyDescent="0.2">
      <c r="B162" s="119"/>
    </row>
    <row r="163" spans="2:2" x14ac:dyDescent="0.2">
      <c r="B163" s="119"/>
    </row>
    <row r="164" spans="2:2" x14ac:dyDescent="0.2">
      <c r="B164" s="119"/>
    </row>
    <row r="165" spans="2:2" x14ac:dyDescent="0.2">
      <c r="B165" s="119"/>
    </row>
    <row r="166" spans="2:2" x14ac:dyDescent="0.2">
      <c r="B166" s="119"/>
    </row>
    <row r="167" spans="2:2" x14ac:dyDescent="0.2">
      <c r="B167" s="119"/>
    </row>
    <row r="168" spans="2:2" x14ac:dyDescent="0.2">
      <c r="B168" s="119"/>
    </row>
    <row r="169" spans="2:2" x14ac:dyDescent="0.2">
      <c r="B169" s="119"/>
    </row>
    <row r="170" spans="2:2" x14ac:dyDescent="0.2">
      <c r="B170" s="119"/>
    </row>
    <row r="171" spans="2:2" x14ac:dyDescent="0.2">
      <c r="B171" s="119"/>
    </row>
    <row r="172" spans="2:2" x14ac:dyDescent="0.2">
      <c r="B172" s="119"/>
    </row>
    <row r="173" spans="2:2" x14ac:dyDescent="0.2">
      <c r="B173" s="119"/>
    </row>
    <row r="174" spans="2:2" x14ac:dyDescent="0.2">
      <c r="B174" s="119"/>
    </row>
    <row r="175" spans="2:2" x14ac:dyDescent="0.2">
      <c r="B175" s="119"/>
    </row>
    <row r="176" spans="2:2" x14ac:dyDescent="0.2">
      <c r="B176" s="119"/>
    </row>
    <row r="177" spans="2:2" x14ac:dyDescent="0.2">
      <c r="B177" s="119"/>
    </row>
    <row r="178" spans="2:2" x14ac:dyDescent="0.2">
      <c r="B178" s="119"/>
    </row>
    <row r="179" spans="2:2" x14ac:dyDescent="0.2">
      <c r="B179" s="119"/>
    </row>
    <row r="180" spans="2:2" x14ac:dyDescent="0.2">
      <c r="B180" s="119"/>
    </row>
    <row r="181" spans="2:2" x14ac:dyDescent="0.2">
      <c r="B181" s="119"/>
    </row>
    <row r="182" spans="2:2" x14ac:dyDescent="0.2">
      <c r="B182" s="119"/>
    </row>
    <row r="183" spans="2:2" x14ac:dyDescent="0.2">
      <c r="B183" s="119"/>
    </row>
    <row r="184" spans="2:2" x14ac:dyDescent="0.2">
      <c r="B184" s="119"/>
    </row>
    <row r="185" spans="2:2" x14ac:dyDescent="0.2">
      <c r="B185" s="119"/>
    </row>
    <row r="186" spans="2:2" x14ac:dyDescent="0.2">
      <c r="B186" s="119"/>
    </row>
    <row r="187" spans="2:2" x14ac:dyDescent="0.2">
      <c r="B187" s="119"/>
    </row>
    <row r="188" spans="2:2" x14ac:dyDescent="0.2">
      <c r="B188" s="119"/>
    </row>
    <row r="189" spans="2:2" x14ac:dyDescent="0.2">
      <c r="B189" s="119"/>
    </row>
    <row r="190" spans="2:2" x14ac:dyDescent="0.2">
      <c r="B190" s="119"/>
    </row>
    <row r="191" spans="2:2" x14ac:dyDescent="0.2">
      <c r="B191" s="119"/>
    </row>
    <row r="192" spans="2:2" x14ac:dyDescent="0.2">
      <c r="B192" s="119"/>
    </row>
    <row r="193" spans="2:2" x14ac:dyDescent="0.2">
      <c r="B193" s="119"/>
    </row>
    <row r="194" spans="2:2" x14ac:dyDescent="0.2">
      <c r="B194" s="119"/>
    </row>
    <row r="195" spans="2:2" x14ac:dyDescent="0.2">
      <c r="B195" s="119"/>
    </row>
    <row r="196" spans="2:2" x14ac:dyDescent="0.2">
      <c r="B196" s="119"/>
    </row>
    <row r="197" spans="2:2" x14ac:dyDescent="0.2">
      <c r="B197" s="119"/>
    </row>
    <row r="198" spans="2:2" x14ac:dyDescent="0.2">
      <c r="B198" s="119"/>
    </row>
    <row r="199" spans="2:2" x14ac:dyDescent="0.2">
      <c r="B199" s="119"/>
    </row>
    <row r="200" spans="2:2" x14ac:dyDescent="0.2">
      <c r="B200" s="119"/>
    </row>
    <row r="201" spans="2:2" x14ac:dyDescent="0.2">
      <c r="B201" s="119"/>
    </row>
    <row r="202" spans="2:2" x14ac:dyDescent="0.2">
      <c r="B202" s="119"/>
    </row>
    <row r="203" spans="2:2" x14ac:dyDescent="0.2">
      <c r="B203" s="119"/>
    </row>
    <row r="204" spans="2:2" x14ac:dyDescent="0.2">
      <c r="B204" s="119"/>
    </row>
    <row r="205" spans="2:2" x14ac:dyDescent="0.2">
      <c r="B205" s="119"/>
    </row>
    <row r="206" spans="2:2" x14ac:dyDescent="0.2">
      <c r="B206" s="119"/>
    </row>
    <row r="207" spans="2:2" x14ac:dyDescent="0.2">
      <c r="B207" s="119"/>
    </row>
    <row r="208" spans="2:2" x14ac:dyDescent="0.2">
      <c r="B208" s="119"/>
    </row>
    <row r="209" spans="2:2" x14ac:dyDescent="0.2">
      <c r="B209" s="119"/>
    </row>
    <row r="210" spans="2:2" x14ac:dyDescent="0.2">
      <c r="B210" s="119"/>
    </row>
    <row r="211" spans="2:2" x14ac:dyDescent="0.2">
      <c r="B211" s="119"/>
    </row>
    <row r="212" spans="2:2" x14ac:dyDescent="0.2">
      <c r="B212" s="119"/>
    </row>
    <row r="213" spans="2:2" x14ac:dyDescent="0.2">
      <c r="B213" s="119"/>
    </row>
    <row r="214" spans="2:2" x14ac:dyDescent="0.2">
      <c r="B214" s="119"/>
    </row>
    <row r="215" spans="2:2" x14ac:dyDescent="0.2">
      <c r="B215" s="119"/>
    </row>
    <row r="216" spans="2:2" x14ac:dyDescent="0.2">
      <c r="B216" s="119"/>
    </row>
    <row r="217" spans="2:2" x14ac:dyDescent="0.2">
      <c r="B217" s="119"/>
    </row>
    <row r="218" spans="2:2" x14ac:dyDescent="0.2">
      <c r="B218" s="119"/>
    </row>
    <row r="219" spans="2:2" x14ac:dyDescent="0.2">
      <c r="B219" s="119"/>
    </row>
    <row r="220" spans="2:2" x14ac:dyDescent="0.2">
      <c r="B220" s="119"/>
    </row>
    <row r="221" spans="2:2" x14ac:dyDescent="0.2">
      <c r="B221" s="119"/>
    </row>
    <row r="222" spans="2:2" x14ac:dyDescent="0.2">
      <c r="B222" s="119"/>
    </row>
    <row r="223" spans="2:2" x14ac:dyDescent="0.2">
      <c r="B223" s="119"/>
    </row>
    <row r="224" spans="2:2" x14ac:dyDescent="0.2">
      <c r="B224" s="119"/>
    </row>
    <row r="225" spans="2:2" x14ac:dyDescent="0.2">
      <c r="B225" s="119"/>
    </row>
    <row r="226" spans="2:2" x14ac:dyDescent="0.2">
      <c r="B226" s="119"/>
    </row>
    <row r="227" spans="2:2" x14ac:dyDescent="0.2">
      <c r="B227" s="119"/>
    </row>
    <row r="228" spans="2:2" x14ac:dyDescent="0.2">
      <c r="B228" s="119"/>
    </row>
    <row r="229" spans="2:2" x14ac:dyDescent="0.2">
      <c r="B229" s="119"/>
    </row>
    <row r="230" spans="2:2" x14ac:dyDescent="0.2">
      <c r="B230" s="119"/>
    </row>
    <row r="231" spans="2:2" x14ac:dyDescent="0.2">
      <c r="B231" s="119"/>
    </row>
    <row r="232" spans="2:2" x14ac:dyDescent="0.2">
      <c r="B232" s="119"/>
    </row>
    <row r="233" spans="2:2" x14ac:dyDescent="0.2">
      <c r="B233" s="119"/>
    </row>
    <row r="234" spans="2:2" x14ac:dyDescent="0.2">
      <c r="B234" s="119"/>
    </row>
    <row r="235" spans="2:2" x14ac:dyDescent="0.2">
      <c r="B235" s="119"/>
    </row>
    <row r="236" spans="2:2" x14ac:dyDescent="0.2">
      <c r="B236" s="119"/>
    </row>
    <row r="237" spans="2:2" x14ac:dyDescent="0.2">
      <c r="B237" s="119"/>
    </row>
    <row r="238" spans="2:2" x14ac:dyDescent="0.2">
      <c r="B238" s="119"/>
    </row>
    <row r="239" spans="2:2" x14ac:dyDescent="0.2">
      <c r="B239" s="119"/>
    </row>
    <row r="240" spans="2:2" x14ac:dyDescent="0.2">
      <c r="B240" s="119"/>
    </row>
    <row r="241" spans="2:2" x14ac:dyDescent="0.2">
      <c r="B241" s="119"/>
    </row>
    <row r="242" spans="2:2" x14ac:dyDescent="0.2">
      <c r="B242" s="119"/>
    </row>
    <row r="243" spans="2:2" x14ac:dyDescent="0.2">
      <c r="B243" s="119"/>
    </row>
    <row r="244" spans="2:2" x14ac:dyDescent="0.2">
      <c r="B244" s="119"/>
    </row>
    <row r="245" spans="2:2" x14ac:dyDescent="0.2">
      <c r="B245" s="119"/>
    </row>
    <row r="246" spans="2:2" x14ac:dyDescent="0.2">
      <c r="B246" s="119"/>
    </row>
    <row r="247" spans="2:2" x14ac:dyDescent="0.2">
      <c r="B247" s="119"/>
    </row>
    <row r="248" spans="2:2" x14ac:dyDescent="0.2">
      <c r="B248" s="119"/>
    </row>
    <row r="249" spans="2:2" x14ac:dyDescent="0.2">
      <c r="B249" s="119"/>
    </row>
    <row r="250" spans="2:2" x14ac:dyDescent="0.2">
      <c r="B250" s="119"/>
    </row>
    <row r="251" spans="2:2" x14ac:dyDescent="0.2">
      <c r="B251" s="119"/>
    </row>
    <row r="252" spans="2:2" x14ac:dyDescent="0.2">
      <c r="B252" s="119"/>
    </row>
    <row r="253" spans="2:2" x14ac:dyDescent="0.2">
      <c r="B253" s="119"/>
    </row>
    <row r="254" spans="2:2" x14ac:dyDescent="0.2">
      <c r="B254" s="119"/>
    </row>
    <row r="255" spans="2:2" x14ac:dyDescent="0.2">
      <c r="B255" s="119"/>
    </row>
    <row r="256" spans="2:2" x14ac:dyDescent="0.2">
      <c r="B256" s="119"/>
    </row>
    <row r="257" spans="2:2" x14ac:dyDescent="0.2">
      <c r="B257" s="119"/>
    </row>
    <row r="258" spans="2:2" x14ac:dyDescent="0.2">
      <c r="B258" s="119"/>
    </row>
    <row r="259" spans="2:2" x14ac:dyDescent="0.2">
      <c r="B259" s="119"/>
    </row>
    <row r="260" spans="2:2" x14ac:dyDescent="0.2">
      <c r="B260" s="11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A6415-B972-49EC-91F6-600FCCEC0CD5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7" customWidth="1"/>
    <col min="2" max="2" width="13.28515625" style="17" customWidth="1"/>
    <col min="3" max="3" width="11.42578125" style="102" customWidth="1"/>
    <col min="4" max="4" width="25.5703125" style="28" customWidth="1"/>
    <col min="5" max="5" width="10.42578125" style="26" customWidth="1"/>
    <col min="6" max="6" width="12.28515625" style="37" hidden="1" customWidth="1"/>
    <col min="7" max="7" width="9.42578125" style="37" hidden="1" customWidth="1"/>
    <col min="8" max="8" width="7.5703125" style="37" hidden="1" customWidth="1"/>
    <col min="9" max="9" width="14.5703125" style="37" hidden="1" customWidth="1"/>
    <col min="10" max="10" width="11.28515625" style="37" customWidth="1"/>
    <col min="11" max="11" width="12.5703125" style="37" customWidth="1"/>
    <col min="12" max="12" width="11.5703125" style="37" hidden="1" customWidth="1"/>
    <col min="13" max="13" width="11.42578125" style="37" customWidth="1"/>
    <col min="14" max="14" width="11.140625" style="26" hidden="1" customWidth="1"/>
    <col min="15" max="15" width="13.28515625" style="26" hidden="1" customWidth="1"/>
    <col min="16" max="16" width="12.42578125" style="26" hidden="1" customWidth="1"/>
    <col min="17" max="17" width="16" style="26" hidden="1" customWidth="1"/>
    <col min="18" max="16384" width="9.140625" style="17"/>
  </cols>
  <sheetData>
    <row r="1" spans="1:31" s="97" customFormat="1" ht="3.75" customHeight="1" x14ac:dyDescent="0.2">
      <c r="C1" s="98"/>
      <c r="D1" s="99"/>
      <c r="E1" s="100"/>
      <c r="H1" s="99"/>
      <c r="I1" s="99"/>
      <c r="J1" s="99"/>
      <c r="K1" s="99"/>
      <c r="L1" s="99"/>
      <c r="M1" s="99"/>
      <c r="N1" s="99"/>
      <c r="O1" s="100"/>
      <c r="P1" s="100"/>
    </row>
    <row r="2" spans="1:31" s="101" customFormat="1" ht="57" customHeight="1" x14ac:dyDescent="0.2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</row>
    <row r="3" spans="1:31" ht="3.75" customHeight="1" x14ac:dyDescent="0.2"/>
    <row r="4" spans="1:31" s="120" customFormat="1" ht="33" customHeight="1" x14ac:dyDescent="0.2">
      <c r="B4" s="121" t="str">
        <f>oknCompanyName</f>
        <v>Irish sales company name</v>
      </c>
      <c r="C4" s="122"/>
      <c r="D4" s="123"/>
      <c r="E4" s="124"/>
      <c r="F4" s="125"/>
      <c r="G4" s="125"/>
      <c r="H4" s="125"/>
      <c r="I4" s="125"/>
      <c r="J4" s="198" t="s">
        <v>131</v>
      </c>
      <c r="K4" s="198"/>
      <c r="L4" s="198"/>
      <c r="M4" s="198"/>
      <c r="N4" s="124"/>
      <c r="O4" s="124"/>
      <c r="P4" s="124"/>
      <c r="Q4" s="124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M6" s="110"/>
    </row>
    <row r="7" spans="1:31" x14ac:dyDescent="0.2">
      <c r="B7" s="17" t="str">
        <f>oknCompanyContact</f>
        <v>Phone</v>
      </c>
    </row>
    <row r="8" spans="1:31" ht="21" customHeight="1" x14ac:dyDescent="0.2">
      <c r="B8" s="112" t="s">
        <v>35</v>
      </c>
      <c r="K8" s="111"/>
    </row>
    <row r="9" spans="1:31" ht="11.25" customHeight="1" x14ac:dyDescent="0.2">
      <c r="B9" s="113" t="s">
        <v>33</v>
      </c>
      <c r="C9" s="114"/>
    </row>
    <row r="10" spans="1:31" x14ac:dyDescent="0.2">
      <c r="B10" s="113" t="s">
        <v>34</v>
      </c>
      <c r="C10" s="114"/>
    </row>
    <row r="11" spans="1:31" ht="4.5" customHeight="1" x14ac:dyDescent="0.2"/>
    <row r="12" spans="1:31" s="26" customFormat="1" ht="15.75" customHeight="1" x14ac:dyDescent="0.2">
      <c r="B12" s="126" t="s">
        <v>55</v>
      </c>
      <c r="C12" s="127" t="s">
        <v>32</v>
      </c>
      <c r="D12" s="126" t="s">
        <v>56</v>
      </c>
      <c r="E12" s="126" t="s">
        <v>36</v>
      </c>
      <c r="F12" s="128" t="s">
        <v>52</v>
      </c>
      <c r="G12" s="128" t="str">
        <f>oknTax1Name</f>
        <v>VAT</v>
      </c>
      <c r="H12" s="128" t="str">
        <f>oknTax2Name</f>
        <v>GST</v>
      </c>
      <c r="I12" s="128" t="s">
        <v>57</v>
      </c>
      <c r="J12" s="128" t="s">
        <v>40</v>
      </c>
      <c r="K12" s="128" t="s">
        <v>41</v>
      </c>
      <c r="L12" s="128" t="s">
        <v>37</v>
      </c>
      <c r="M12" s="128" t="s">
        <v>39</v>
      </c>
      <c r="N12" s="29" t="s">
        <v>42</v>
      </c>
      <c r="O12" s="29" t="s">
        <v>43</v>
      </c>
      <c r="P12" s="29" t="s">
        <v>44</v>
      </c>
      <c r="Q12" s="29" t="s">
        <v>54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A67E4-5A86-44B6-8FA3-083B5150E172}">
  <sheetPr codeName="Sheet5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7" customWidth="1"/>
    <col min="2" max="2" width="13.5703125" style="17" customWidth="1"/>
    <col min="3" max="3" width="13.42578125" style="102" customWidth="1"/>
    <col min="4" max="4" width="10.5703125" style="28" customWidth="1"/>
    <col min="5" max="5" width="17.85546875" style="28" customWidth="1"/>
    <col min="6" max="6" width="9.42578125" style="17" customWidth="1"/>
    <col min="7" max="7" width="9.140625" style="27"/>
    <col min="8" max="9" width="10.5703125" style="27" customWidth="1"/>
    <col min="10" max="16384" width="9.140625" style="17"/>
  </cols>
  <sheetData>
    <row r="1" spans="1:31" s="97" customFormat="1" ht="3.75" customHeight="1" x14ac:dyDescent="0.2">
      <c r="C1" s="98"/>
      <c r="D1" s="99"/>
      <c r="E1" s="100"/>
      <c r="H1" s="99"/>
      <c r="I1" s="99"/>
      <c r="J1" s="99"/>
      <c r="K1" s="99"/>
      <c r="L1" s="99"/>
      <c r="M1" s="99"/>
      <c r="N1" s="99"/>
      <c r="O1" s="100"/>
      <c r="P1" s="100"/>
    </row>
    <row r="2" spans="1:31" s="101" customFormat="1" ht="57" customHeight="1" x14ac:dyDescent="0.2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</row>
    <row r="3" spans="1:31" ht="4.5" customHeight="1" x14ac:dyDescent="0.2"/>
    <row r="4" spans="1:31" s="120" customFormat="1" ht="33" customHeight="1" x14ac:dyDescent="0.2">
      <c r="B4" s="120" t="str">
        <f>oknCompanyName</f>
        <v>Irish sales company name</v>
      </c>
      <c r="C4" s="122"/>
      <c r="D4" s="123"/>
      <c r="E4" s="123"/>
      <c r="G4" s="199" t="s">
        <v>132</v>
      </c>
      <c r="H4" s="199"/>
      <c r="I4" s="199"/>
      <c r="L4" s="129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L6" s="130"/>
    </row>
    <row r="7" spans="1:31" x14ac:dyDescent="0.2">
      <c r="B7" s="17" t="str">
        <f>oknCompanyContact</f>
        <v>Phone</v>
      </c>
      <c r="L7" s="38"/>
    </row>
    <row r="8" spans="1:31" ht="21" customHeight="1" x14ac:dyDescent="0.2">
      <c r="B8" s="112" t="s">
        <v>35</v>
      </c>
      <c r="J8" s="40"/>
      <c r="K8" s="38"/>
      <c r="L8" s="38"/>
    </row>
    <row r="9" spans="1:31" ht="13.5" customHeight="1" x14ac:dyDescent="0.2">
      <c r="B9" s="113" t="s">
        <v>33</v>
      </c>
      <c r="C9" s="39"/>
    </row>
    <row r="10" spans="1:31" x14ac:dyDescent="0.2">
      <c r="B10" s="113" t="s">
        <v>34</v>
      </c>
      <c r="C10" s="39"/>
      <c r="D10" s="17"/>
      <c r="J10" s="41"/>
      <c r="K10" s="41"/>
      <c r="L10" s="41"/>
    </row>
    <row r="11" spans="1:31" ht="4.5" customHeight="1" x14ac:dyDescent="0.2"/>
    <row r="12" spans="1:31" s="26" customFormat="1" ht="15.75" customHeight="1" x14ac:dyDescent="0.2">
      <c r="B12" s="118" t="s">
        <v>58</v>
      </c>
      <c r="C12" s="116" t="s">
        <v>32</v>
      </c>
      <c r="D12" s="118" t="s">
        <v>36</v>
      </c>
      <c r="E12" s="118" t="s">
        <v>59</v>
      </c>
      <c r="F12" s="118" t="s">
        <v>13</v>
      </c>
      <c r="G12" s="131" t="s">
        <v>12</v>
      </c>
      <c r="H12" s="131" t="s">
        <v>60</v>
      </c>
      <c r="I12" s="131" t="s">
        <v>61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C1C58-58C3-4CC7-A2A5-F80271A10028}">
  <sheetPr codeName="Sheet6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7" customWidth="1"/>
    <col min="2" max="2" width="10.5703125" style="54" customWidth="1"/>
    <col min="3" max="3" width="33.140625" style="102" customWidth="1"/>
    <col min="4" max="4" width="10" style="132" customWidth="1"/>
    <col min="5" max="5" width="10.85546875" style="37" customWidth="1"/>
    <col min="6" max="6" width="9" style="37" customWidth="1"/>
    <col min="7" max="7" width="10.7109375" style="27" customWidth="1"/>
    <col min="8" max="8" width="15.140625" style="27" customWidth="1"/>
    <col min="9" max="16384" width="9.140625" style="17"/>
  </cols>
  <sheetData>
    <row r="1" spans="1:31" s="97" customFormat="1" ht="3.75" customHeight="1" x14ac:dyDescent="0.2">
      <c r="C1" s="98"/>
      <c r="D1" s="99"/>
      <c r="E1" s="100"/>
      <c r="H1" s="99"/>
      <c r="I1" s="99"/>
      <c r="J1" s="99"/>
      <c r="K1" s="99"/>
      <c r="L1" s="99"/>
      <c r="M1" s="99"/>
      <c r="N1" s="99"/>
      <c r="O1" s="100"/>
      <c r="P1" s="100"/>
    </row>
    <row r="2" spans="1:31" s="101" customFormat="1" ht="57" customHeight="1" x14ac:dyDescent="0.2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</row>
    <row r="3" spans="1:31" ht="3.75" customHeight="1" x14ac:dyDescent="0.2"/>
    <row r="4" spans="1:31" s="133" customFormat="1" ht="33" customHeight="1" x14ac:dyDescent="0.3">
      <c r="B4" s="120" t="str">
        <f>oknCompanyName</f>
        <v>Irish sales company name</v>
      </c>
      <c r="C4" s="134"/>
      <c r="D4" s="135"/>
      <c r="E4" s="136"/>
      <c r="F4" s="198" t="s">
        <v>133</v>
      </c>
      <c r="G4" s="198"/>
      <c r="H4" s="198"/>
    </row>
    <row r="5" spans="1:31" x14ac:dyDescent="0.2">
      <c r="B5" s="17" t="str">
        <f>oknCompanyAddress</f>
        <v>Address</v>
      </c>
      <c r="D5" s="137"/>
      <c r="E5" s="42"/>
    </row>
    <row r="6" spans="1:31" x14ac:dyDescent="0.2">
      <c r="B6" s="17" t="str">
        <f>oknCompanyCityStateZip</f>
        <v>City, State ZIP</v>
      </c>
      <c r="D6" s="137"/>
      <c r="E6" s="42"/>
    </row>
    <row r="7" spans="1:31" x14ac:dyDescent="0.2">
      <c r="B7" s="17" t="str">
        <f>oknCompanyContact</f>
        <v>Phone</v>
      </c>
      <c r="D7" s="137"/>
      <c r="E7" s="42"/>
    </row>
    <row r="8" spans="1:31" ht="27.75" customHeight="1" x14ac:dyDescent="0.2"/>
    <row r="9" spans="1:31" ht="15.75" customHeight="1" x14ac:dyDescent="0.2">
      <c r="B9" s="55" t="s">
        <v>1</v>
      </c>
    </row>
    <row r="10" spans="1:31" ht="15.75" customHeight="1" x14ac:dyDescent="0.2">
      <c r="B10" s="23" t="s">
        <v>45</v>
      </c>
      <c r="C10" s="17"/>
      <c r="F10" s="200" t="s">
        <v>134</v>
      </c>
      <c r="G10" s="201"/>
      <c r="H10" s="56">
        <v>0</v>
      </c>
    </row>
    <row r="11" spans="1:31" ht="15.75" customHeight="1" x14ac:dyDescent="0.2">
      <c r="B11" s="23" t="s">
        <v>46</v>
      </c>
      <c r="C11" s="17"/>
      <c r="F11" s="202" t="s">
        <v>135</v>
      </c>
      <c r="G11" s="203"/>
      <c r="H11" s="138">
        <v>0</v>
      </c>
    </row>
    <row r="12" spans="1:31" ht="15.75" customHeight="1" x14ac:dyDescent="0.2">
      <c r="B12" s="23" t="s">
        <v>47</v>
      </c>
      <c r="C12" s="139"/>
      <c r="F12" s="204" t="s">
        <v>136</v>
      </c>
      <c r="G12" s="205"/>
      <c r="H12" s="57"/>
    </row>
    <row r="13" spans="1:31" ht="15.75" customHeight="1" x14ac:dyDescent="0.2">
      <c r="B13" s="23" t="s">
        <v>48</v>
      </c>
      <c r="C13" s="17"/>
    </row>
    <row r="14" spans="1:31" ht="15.75" customHeight="1" x14ac:dyDescent="0.2">
      <c r="B14" s="23" t="s">
        <v>50</v>
      </c>
      <c r="C14" s="17"/>
      <c r="F14" s="200" t="s">
        <v>137</v>
      </c>
      <c r="G14" s="201"/>
      <c r="H14" s="56">
        <v>0</v>
      </c>
    </row>
    <row r="15" spans="1:31" ht="15.75" customHeight="1" x14ac:dyDescent="0.2">
      <c r="B15" s="23" t="s">
        <v>49</v>
      </c>
      <c r="C15" s="17"/>
      <c r="F15" s="140" t="s">
        <v>138</v>
      </c>
      <c r="G15" s="141"/>
      <c r="H15" s="57">
        <v>0</v>
      </c>
    </row>
    <row r="16" spans="1:31" ht="3" customHeight="1" x14ac:dyDescent="0.2"/>
    <row r="17" spans="2:8" ht="15.75" customHeight="1" x14ac:dyDescent="0.2">
      <c r="B17" s="58" t="s">
        <v>89</v>
      </c>
    </row>
    <row r="18" spans="2:8" ht="15.75" customHeight="1" x14ac:dyDescent="0.2">
      <c r="B18" s="23" t="s">
        <v>33</v>
      </c>
      <c r="C18" s="43"/>
    </row>
    <row r="19" spans="2:8" ht="15.75" customHeight="1" x14ac:dyDescent="0.2">
      <c r="B19" s="23" t="s">
        <v>34</v>
      </c>
      <c r="C19" s="43"/>
    </row>
    <row r="20" spans="2:8" ht="12" customHeight="1" x14ac:dyDescent="0.2"/>
    <row r="21" spans="2:8" ht="15.75" customHeight="1" x14ac:dyDescent="0.2">
      <c r="B21" s="116" t="s">
        <v>139</v>
      </c>
      <c r="C21" s="116" t="s">
        <v>140</v>
      </c>
      <c r="D21" s="142" t="s">
        <v>141</v>
      </c>
      <c r="E21" s="116" t="s">
        <v>142</v>
      </c>
      <c r="F21" s="116" t="s">
        <v>143</v>
      </c>
      <c r="G21" s="131" t="s">
        <v>144</v>
      </c>
      <c r="H21" s="131" t="s">
        <v>145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A401-A724-473C-92E1-B21FDCEA2F8C}">
  <sheetPr codeName="Sheet7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7" customWidth="1"/>
    <col min="2" max="2" width="11.85546875" style="17" customWidth="1"/>
    <col min="3" max="3" width="12.140625" style="102" customWidth="1"/>
    <col min="4" max="4" width="8.140625" style="26" customWidth="1"/>
    <col min="5" max="5" width="10.5703125" style="26" customWidth="1"/>
    <col min="6" max="6" width="11.85546875" style="37" customWidth="1"/>
    <col min="7" max="8" width="10.85546875" style="37" hidden="1" customWidth="1"/>
    <col min="9" max="9" width="9.5703125" style="37" hidden="1" customWidth="1"/>
    <col min="10" max="10" width="11.42578125" style="37" customWidth="1"/>
    <col min="11" max="11" width="12.5703125" style="37" customWidth="1"/>
    <col min="12" max="12" width="11.7109375" style="37" hidden="1" customWidth="1"/>
    <col min="13" max="13" width="12.7109375" style="37" customWidth="1"/>
    <col min="14" max="14" width="9.42578125" style="26" hidden="1" customWidth="1"/>
    <col min="15" max="15" width="11.42578125" style="17" customWidth="1"/>
    <col min="16" max="16384" width="9.140625" style="17"/>
  </cols>
  <sheetData>
    <row r="1" spans="1:31" s="97" customFormat="1" ht="3.75" customHeight="1" x14ac:dyDescent="0.2">
      <c r="C1" s="98"/>
      <c r="D1" s="99"/>
      <c r="E1" s="100"/>
      <c r="H1" s="99"/>
      <c r="I1" s="99"/>
      <c r="J1" s="99"/>
      <c r="K1" s="99"/>
      <c r="L1" s="99"/>
      <c r="M1" s="99"/>
      <c r="N1" s="99"/>
      <c r="O1" s="100"/>
      <c r="P1" s="100"/>
    </row>
    <row r="2" spans="1:31" s="101" customFormat="1" ht="57" customHeight="1" x14ac:dyDescent="0.2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</row>
    <row r="3" spans="1:31" ht="3.75" customHeight="1" x14ac:dyDescent="0.2"/>
    <row r="4" spans="1:31" s="120" customFormat="1" ht="33" customHeight="1" x14ac:dyDescent="0.2">
      <c r="B4" s="121" t="str">
        <f>oknCompanyName</f>
        <v>Irish sales company name</v>
      </c>
      <c r="C4" s="122"/>
      <c r="D4" s="124"/>
      <c r="E4" s="124"/>
      <c r="F4" s="125"/>
      <c r="G4" s="125"/>
      <c r="H4" s="125"/>
      <c r="I4" s="125"/>
      <c r="J4" s="198" t="s">
        <v>146</v>
      </c>
      <c r="K4" s="198"/>
      <c r="L4" s="198"/>
      <c r="M4" s="198"/>
      <c r="N4" s="124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M6" s="110"/>
    </row>
    <row r="7" spans="1:31" x14ac:dyDescent="0.2">
      <c r="B7" s="17" t="str">
        <f>oknCompanyContact</f>
        <v>Phone</v>
      </c>
    </row>
    <row r="8" spans="1:31" ht="12.75" customHeight="1" x14ac:dyDescent="0.2">
      <c r="K8" s="111"/>
    </row>
    <row r="9" spans="1:31" ht="12.75" customHeight="1" x14ac:dyDescent="0.2">
      <c r="B9" s="112" t="s">
        <v>35</v>
      </c>
    </row>
    <row r="10" spans="1:31" ht="12.75" customHeight="1" x14ac:dyDescent="0.2">
      <c r="B10" s="113" t="s">
        <v>33</v>
      </c>
      <c r="C10" s="39"/>
    </row>
    <row r="11" spans="1:31" ht="12.75" customHeight="1" x14ac:dyDescent="0.2">
      <c r="B11" s="113" t="s">
        <v>34</v>
      </c>
      <c r="C11" s="39"/>
    </row>
    <row r="12" spans="1:31" ht="12.75" customHeight="1" x14ac:dyDescent="0.2"/>
    <row r="13" spans="1:31" ht="3" customHeight="1" x14ac:dyDescent="0.2"/>
    <row r="14" spans="1:31" s="26" customFormat="1" ht="15.75" customHeight="1" x14ac:dyDescent="0.2">
      <c r="B14" s="118" t="s">
        <v>44</v>
      </c>
      <c r="C14" s="116" t="s">
        <v>32</v>
      </c>
      <c r="D14" s="118" t="s">
        <v>43</v>
      </c>
      <c r="E14" s="118" t="s">
        <v>36</v>
      </c>
      <c r="F14" s="117" t="s">
        <v>52</v>
      </c>
      <c r="G14" s="117" t="str">
        <f>oknTax1Name</f>
        <v>VAT</v>
      </c>
      <c r="H14" s="117" t="str">
        <f>oknTax2Name</f>
        <v>GST</v>
      </c>
      <c r="I14" s="117" t="s">
        <v>38</v>
      </c>
      <c r="J14" s="117" t="s">
        <v>39</v>
      </c>
      <c r="K14" s="117" t="s">
        <v>40</v>
      </c>
      <c r="L14" s="117" t="s">
        <v>37</v>
      </c>
      <c r="M14" s="117" t="s">
        <v>41</v>
      </c>
      <c r="N14" s="29" t="s">
        <v>42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AA579-A7C0-4D27-B44F-2A1DFAEC23C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2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1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6</v>
      </c>
      <c r="B5" t="s">
        <v>62</v>
      </c>
    </row>
    <row r="6" spans="1:5" x14ac:dyDescent="0.2">
      <c r="A6" s="17" t="s">
        <v>7</v>
      </c>
      <c r="B6" s="23" t="s">
        <v>97</v>
      </c>
    </row>
    <row r="7" spans="1:5" x14ac:dyDescent="0.2">
      <c r="A7" s="17" t="s">
        <v>14</v>
      </c>
      <c r="B7" s="17">
        <v>2</v>
      </c>
      <c r="D7" s="17" t="s">
        <v>15</v>
      </c>
      <c r="E7" s="17" t="s">
        <v>16</v>
      </c>
    </row>
    <row r="8" spans="1:5" x14ac:dyDescent="0.2">
      <c r="A8" s="17" t="s">
        <v>17</v>
      </c>
      <c r="B8" s="17">
        <v>0</v>
      </c>
    </row>
    <row r="9" spans="1:5" x14ac:dyDescent="0.2">
      <c r="A9" s="17" t="s">
        <v>18</v>
      </c>
      <c r="B9" s="17">
        <v>1</v>
      </c>
    </row>
    <row r="10" spans="1:5" x14ac:dyDescent="0.2">
      <c r="A10" s="17" t="s">
        <v>19</v>
      </c>
      <c r="B10" s="17">
        <v>1</v>
      </c>
    </row>
    <row r="11" spans="1:5" x14ac:dyDescent="0.2">
      <c r="A11" s="17" t="s">
        <v>20</v>
      </c>
      <c r="B11" s="17">
        <v>1</v>
      </c>
    </row>
    <row r="12" spans="1:5" x14ac:dyDescent="0.2">
      <c r="A12" s="17" t="s">
        <v>21</v>
      </c>
      <c r="B12" s="17">
        <v>0</v>
      </c>
    </row>
    <row r="13" spans="1:5" x14ac:dyDescent="0.2">
      <c r="A13" s="17" t="s">
        <v>22</v>
      </c>
    </row>
    <row r="14" spans="1:5" ht="12.75" x14ac:dyDescent="0.2">
      <c r="A14" t="s">
        <v>23</v>
      </c>
      <c r="B14" s="17">
        <v>0</v>
      </c>
    </row>
    <row r="15" spans="1:5" x14ac:dyDescent="0.2">
      <c r="A15" s="17" t="s">
        <v>24</v>
      </c>
      <c r="B15" s="17" t="s">
        <v>72</v>
      </c>
    </row>
    <row r="16" spans="1:5" x14ac:dyDescent="0.2">
      <c r="A16" s="17" t="s">
        <v>25</v>
      </c>
      <c r="B16" s="17">
        <v>1</v>
      </c>
    </row>
    <row r="17" spans="1:2" x14ac:dyDescent="0.2">
      <c r="A17" s="17" t="s">
        <v>28</v>
      </c>
      <c r="B17" s="17">
        <v>0</v>
      </c>
    </row>
    <row r="18" spans="1:2" x14ac:dyDescent="0.2">
      <c r="A18" s="17" t="s">
        <v>26</v>
      </c>
      <c r="B18" s="17">
        <v>1</v>
      </c>
    </row>
    <row r="19" spans="1:2" x14ac:dyDescent="0.2">
      <c r="A19" s="17" t="s">
        <v>27</v>
      </c>
      <c r="B19" s="17">
        <v>12</v>
      </c>
    </row>
    <row r="20" spans="1:2" x14ac:dyDescent="0.2">
      <c r="A20" s="17" t="s">
        <v>65</v>
      </c>
      <c r="B20" s="17">
        <v>1</v>
      </c>
    </row>
    <row r="21" spans="1:2" x14ac:dyDescent="0.2">
      <c r="A21" s="17" t="s">
        <v>63</v>
      </c>
      <c r="B21" s="17">
        <v>1</v>
      </c>
    </row>
    <row r="22" spans="1:2" x14ac:dyDescent="0.2">
      <c r="A22" s="17" t="s">
        <v>64</v>
      </c>
      <c r="B22" s="17">
        <v>1</v>
      </c>
    </row>
    <row r="23" spans="1:2" x14ac:dyDescent="0.2">
      <c r="B23" s="17" t="s">
        <v>129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316</vt:i4>
      </vt:variant>
    </vt:vector>
  </HeadingPairs>
  <TitlesOfParts>
    <vt:vector size="324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oknItemDiscount_2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oknTotalNet_1</vt:lpstr>
      <vt:lpstr>oknTotalNet_10</vt:lpstr>
      <vt:lpstr>oknTotalNet_11</vt:lpstr>
      <vt:lpstr>oknTotalNet_12</vt:lpstr>
      <vt:lpstr>oknTotalNet_13</vt:lpstr>
      <vt:lpstr>oknTotalNet_14</vt:lpstr>
      <vt:lpstr>oknTotalNet_15</vt:lpstr>
      <vt:lpstr>oknTotalNet_16</vt:lpstr>
      <vt:lpstr>oknTotalNet_17</vt:lpstr>
      <vt:lpstr>oknTotalNet_18</vt:lpstr>
      <vt:lpstr>oknTotalNet_2</vt:lpstr>
      <vt:lpstr>oknTotalNet_3</vt:lpstr>
      <vt:lpstr>oknTotalNet_4</vt:lpstr>
      <vt:lpstr>oknTotalNet_5</vt:lpstr>
      <vt:lpstr>oknTotalNet_6</vt:lpstr>
      <vt:lpstr>oknTotalNet_7</vt:lpstr>
      <vt:lpstr>oknTotalNet_8</vt:lpstr>
      <vt:lpstr>oknTotalNet_9</vt:lpstr>
      <vt:lpstr>oknVATID</vt:lpstr>
      <vt:lpstr>oknVATRate_1</vt:lpstr>
      <vt:lpstr>oknVATRate_10</vt:lpstr>
      <vt:lpstr>oknVATRate_11</vt:lpstr>
      <vt:lpstr>oknVATRate_12</vt:lpstr>
      <vt:lpstr>oknVATRate_13</vt:lpstr>
      <vt:lpstr>oknVATRate_14</vt:lpstr>
      <vt:lpstr>oknVATRate_15</vt:lpstr>
      <vt:lpstr>oknVATRate_16</vt:lpstr>
      <vt:lpstr>oknVATRate_17</vt:lpstr>
      <vt:lpstr>oknVATRate_18</vt:lpstr>
      <vt:lpstr>oknVATRate_2</vt:lpstr>
      <vt:lpstr>oknVATRate_3</vt:lpstr>
      <vt:lpstr>oknVATRate_4</vt:lpstr>
      <vt:lpstr>oknVATRate_5</vt:lpstr>
      <vt:lpstr>oknVATRate_6</vt:lpstr>
      <vt:lpstr>oknVATRate_7</vt:lpstr>
      <vt:lpstr>oknVATRate_8</vt:lpstr>
      <vt:lpstr>oknVATRate_9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Irish Sales VAT Invoice Template</dc:title>
  <dc:subject>"Irish Sales VAT Invoice Template" summary: If you are running a Irish business and are charging VAT, a VAT invoice must be issued. Use this free invoice template, Irish Sales VAT Invoice Template, or Irish Sales VAT Billing Form, to create your invoices as easy as filling a blank paper form.</dc:subject>
  <dc:creator>https://www.invoicingtemplate.com/</dc:creator>
  <cp:keywords/>
  <dc:description>https://www.invoicingtemplate.com/irish-sales.html</dc:description>
  <cp:lastModifiedBy>liangjun yu</cp:lastModifiedBy>
  <cp:lastPrinted>2015-09-01T07:14:46Z</cp:lastPrinted>
  <dcterms:created xsi:type="dcterms:W3CDTF">2000-07-27T22:24:14Z</dcterms:created>
  <dcterms:modified xsi:type="dcterms:W3CDTF">2024-03-08T11:28:41Z</dcterms:modified>
  <cp:category>Irish Sales VAT Invoice Template, Irish Sales VAT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-640766327</vt:i4>
  </property>
  <property fmtid="{D5CDD505-2E9C-101B-9397-08002B2CF9AE}" pid="3" name="_EmailSubject">
    <vt:lpwstr>Excel Invoice Manager</vt:lpwstr>
  </property>
  <property fmtid="{D5CDD505-2E9C-101B-9397-08002B2CF9AE}" pid="4" name="_AuthorEmail">
    <vt:lpwstr>sally@butterfliesanddragons.co.uk</vt:lpwstr>
  </property>
  <property fmtid="{D5CDD505-2E9C-101B-9397-08002B2CF9AE}" pid="5" name="_AuthorEmailDisplayName">
    <vt:lpwstr>Sally Vigar</vt:lpwstr>
  </property>
  <property fmtid="{D5CDD505-2E9C-101B-9397-08002B2CF9AE}" pid="6" name="_PreviousAdHocReviewCycleID">
    <vt:i4>-640766327</vt:i4>
  </property>
  <property fmtid="{D5CDD505-2E9C-101B-9397-08002B2CF9AE}" pid="7" name="_ReviewingToolsShownOnce">
    <vt:lpwstr/>
  </property>
  <property fmtid="{D5CDD505-2E9C-101B-9397-08002B2CF9AE}" pid="8" name="USA tag">
    <vt:lpwstr>37, Kansas City, Missouri, 481420, 459787, 7000470500470870210?+4.71%, 315.0 sq mi, 815.8 km2, 1,528/sq mi, 590/km2, 39°07′30″N 94°33′04″W? / ?39.1251°N 94.5510°W? / 39.1251; -94.5510? (Kansas City, MO)</vt:lpwstr>
  </property>
</Properties>
</file>