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86\"/>
    </mc:Choice>
  </mc:AlternateContent>
  <xr:revisionPtr revIDLastSave="0" documentId="13_ncr:1_{7C6CFFA6-33CB-4EBE-98A6-81EB5234341A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Invoice!$AI$27</definedName>
    <definedName name="oknCompanyAddress">Invoice!$G$4</definedName>
    <definedName name="oknCompanyCityStateZip">Invoice!$G$5</definedName>
    <definedName name="oknCompanyContact">Invoice!$G$6</definedName>
    <definedName name="oknCompanyName">Invoice!$M$4</definedName>
    <definedName name="oknCost_1">Invoice!$E$22</definedName>
    <definedName name="oknCost_10">Invoice!$E$31</definedName>
    <definedName name="oknCost_11">Invoice!$E$32</definedName>
    <definedName name="oknCost_12">Invoice!$E$33</definedName>
    <definedName name="oknCost_2">Invoice!$E$23</definedName>
    <definedName name="oknCost_3">Invoice!$E$24</definedName>
    <definedName name="oknCost_4">Invoice!$E$25</definedName>
    <definedName name="oknCost_5">Invoice!$E$26</definedName>
    <definedName name="oknCost_6">Invoice!$E$27</definedName>
    <definedName name="oknCost_7">Invoice!$E$28</definedName>
    <definedName name="oknCost_8">Invoice!$E$29</definedName>
    <definedName name="oknCost_9">Invoice!$E$30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Invoice!$N$15</definedName>
    <definedName name="oknInvoiceID">Invoice!$N$16</definedName>
    <definedName name="oknLineTotal_1">Invoice!$O$22</definedName>
    <definedName name="oknLineTotal_10">Invoice!$O$31</definedName>
    <definedName name="oknLineTotal_11">Invoice!$O$32</definedName>
    <definedName name="oknLineTotal_12">Invoice!$O$33</definedName>
    <definedName name="oknLineTotal_2">Invoice!$O$23</definedName>
    <definedName name="oknLineTotal_3">Invoice!$O$24</definedName>
    <definedName name="oknLineTotal_4">Invoice!$O$25</definedName>
    <definedName name="oknLineTotal_5">Invoice!$O$26</definedName>
    <definedName name="oknLineTotal_6">Invoice!$O$27</definedName>
    <definedName name="oknLineTotal_7">Invoice!$O$28</definedName>
    <definedName name="oknLineTotal_8">Invoice!$O$29</definedName>
    <definedName name="oknLineTotal_9">Invoice!$O$30</definedName>
    <definedName name="oknLineTotalTaxable">Invoice!$E$34</definedName>
    <definedName name="oknOrderID">Invoice!$G$19</definedName>
    <definedName name="oknPayments">Invoice!$AI$26</definedName>
    <definedName name="oknPaymentTerm">Invoice!$N$19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Invoice!$N$22</definedName>
    <definedName name="oknPrice_10">Invoice!$N$31</definedName>
    <definedName name="oknPrice_11">Invoice!$N$32</definedName>
    <definedName name="oknPrice_12">Invoice!$N$33</definedName>
    <definedName name="oknPrice_2">Invoice!$N$23</definedName>
    <definedName name="oknPrice_3">Invoice!$N$24</definedName>
    <definedName name="oknPrice_4">Invoice!$N$25</definedName>
    <definedName name="oknPrice_5">Invoice!$N$26</definedName>
    <definedName name="oknPrice_6">Invoice!$N$27</definedName>
    <definedName name="oknPrice_7">Invoice!$N$28</definedName>
    <definedName name="oknPrice_8">Invoice!$N$29</definedName>
    <definedName name="oknPrice_9">Invoice!$N$30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Invoice!$L$22</definedName>
    <definedName name="oknQuantity_10">Invoice!$L$31</definedName>
    <definedName name="oknQuantity_11">Invoice!$L$32</definedName>
    <definedName name="oknQuantity_12">Invoice!$L$33</definedName>
    <definedName name="oknQuantity_2">Invoice!$L$23</definedName>
    <definedName name="oknQuantity_3">Invoice!$L$24</definedName>
    <definedName name="oknQuantity_4">Invoice!$L$25</definedName>
    <definedName name="oknQuantity_5">Invoice!$L$26</definedName>
    <definedName name="oknQuantity_6">Invoice!$L$27</definedName>
    <definedName name="oknQuantity_7">Invoice!$L$28</definedName>
    <definedName name="oknQuantity_8">Invoice!$L$29</definedName>
    <definedName name="oknQuantity_9">Invoice!$L$30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Invoice!$N$10</definedName>
    <definedName name="oknShipCityStateZip">Invoice!$N$11</definedName>
    <definedName name="oknShipContact">Invoice!$N$14</definedName>
    <definedName name="oknShipCountry">Invoice!$N$12</definedName>
    <definedName name="oknShipDate">Invoice!$K$19</definedName>
    <definedName name="oknShipName">Invoice!$N$9</definedName>
    <definedName name="oknShippingCost">Invoice!$O$37</definedName>
    <definedName name="oknShipVia">Invoice!$L$19</definedName>
    <definedName name="oknStatus">Invoice!$A$6</definedName>
    <definedName name="oknSubTotal">Invoice!$O$34</definedName>
    <definedName name="oknTax1">Invoice!$O$35</definedName>
    <definedName name="oknTax1Name">Invoice!$M$35</definedName>
    <definedName name="oknTax1Rate">Invoice!$N$35</definedName>
    <definedName name="oknTax1RateDefault">Invoice!$D$12</definedName>
    <definedName name="oknTax2">Invoice!$O$36</definedName>
    <definedName name="oknTax2IsAppliedToTax1">Invoice!$D$10</definedName>
    <definedName name="oknTax2Name">Invoice!$M$36</definedName>
    <definedName name="oknTax2Rate">Invoice!$N$36</definedName>
    <definedName name="oknTax2RateDefault">Invoice!$D$13</definedName>
    <definedName name="oknTaxable_1">Invoice!$D$22</definedName>
    <definedName name="oknTaxable_10">Invoice!$D$31</definedName>
    <definedName name="oknTaxable_11">Invoice!$D$32</definedName>
    <definedName name="oknTaxable_12">Invoice!$D$33</definedName>
    <definedName name="oknTaxable_2">Invoice!$D$23</definedName>
    <definedName name="oknTaxable_3">Invoice!$D$24</definedName>
    <definedName name="oknTaxable_4">Invoice!$D$25</definedName>
    <definedName name="oknTaxable_5">Invoice!$D$26</definedName>
    <definedName name="oknTaxable_6">Invoice!$D$27</definedName>
    <definedName name="oknTaxable_7">Invoice!$D$28</definedName>
    <definedName name="oknTaxable_8">Invoice!$D$29</definedName>
    <definedName name="oknTaxable_9">Invoice!$D$30</definedName>
    <definedName name="oknTaxTotalIncludingShippingCost">Invoice!$D$11</definedName>
    <definedName name="oknTaxType">Invoice!$D$9</definedName>
    <definedName name="oknTotal">Invoice!$O$38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Invoice!$G$3:$O$44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O22" i="1"/>
  <c r="O23" i="1"/>
  <c r="O24" i="1"/>
  <c r="O25" i="1"/>
  <c r="O26" i="1"/>
  <c r="O27" i="1"/>
  <c r="O28" i="1"/>
  <c r="O29" i="1"/>
  <c r="O30" i="1"/>
  <c r="O31" i="1"/>
  <c r="O32" i="1"/>
  <c r="O33" i="1"/>
  <c r="O36" i="1"/>
  <c r="E34" i="1" l="1" a="1"/>
  <c r="E34" i="1" s="1"/>
  <c r="O34" i="1"/>
  <c r="O35" i="1" l="1"/>
  <c r="O38" i="1" s="1"/>
  <c r="AI27" i="1" s="1"/>
</calcChain>
</file>

<file path=xl/sharedStrings.xml><?xml version="1.0" encoding="utf-8"?>
<sst xmlns="http://schemas.openxmlformats.org/spreadsheetml/2006/main" count="195" uniqueCount="145">
  <si>
    <t>Bill To:</t>
  </si>
  <si>
    <t>SHIPPING &amp; HANDLING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</si>
  <si>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</si>
  <si>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</si>
  <si>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</si>
  <si>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</si>
  <si>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</si>
  <si>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</si>
  <si>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</si>
  <si>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</si>
  <si>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</si>
  <si>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</si>
  <si>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</si>
  <si>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SoftID</t>
    <phoneticPr fontId="10" type="noConversion"/>
  </si>
  <si>
    <t>DbPath</t>
    <phoneticPr fontId="10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</si>
  <si>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</si>
  <si>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</si>
  <si>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</si>
  <si>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</si>
  <si>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Price</t>
  </si>
  <si>
    <t>Quantity</t>
  </si>
  <si>
    <t xml:space="preserve">THANK YOU FOR YOUR BUSINESS! </t>
    <phoneticPr fontId="7" type="noConversion"/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</si>
  <si>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</si>
  <si>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</si>
  <si>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</si>
  <si>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Street Address</t>
    <phoneticPr fontId="7" type="noConversion"/>
  </si>
  <si>
    <t>City, ST  ZIP Code</t>
    <phoneticPr fontId="7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</si>
  <si>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</si>
  <si>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</si>
  <si>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</si>
  <si>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</si>
  <si>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</si>
  <si>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</si>
  <si>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</si>
  <si>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</si>
  <si>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</si>
  <si>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</si>
  <si>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</si>
  <si>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</si>
  <si>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Your Company Name</t>
    <phoneticPr fontId="7" type="noConversion"/>
  </si>
  <si>
    <t>Current Database</t>
  </si>
  <si>
    <t>Invoice Status</t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</si>
  <si>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</si>
  <si>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</si>
  <si>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</si>
  <si>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</si>
  <si>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</si>
  <si>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</si>
  <si>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</si>
  <si>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</si>
  <si>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</si>
  <si>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</si>
  <si>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</si>
  <si>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</si>
  <si>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</si>
  <si>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</si>
  <si>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</si>
  <si>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</si>
  <si>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</si>
  <si>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</si>
  <si>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</si>
  <si>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</si>
  <si>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</si>
  <si>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</si>
  <si>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</si>
  <si>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</si>
  <si>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</si>
  <si>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</si>
  <si>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</si>
  <si>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</si>
  <si>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</si>
  <si>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</si>
  <si>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</si>
  <si>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</si>
  <si>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</si>
  <si>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</si>
  <si>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</si>
  <si>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</si>
  <si>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</si>
  <si>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</si>
  <si>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</si>
  <si>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</si>
  <si>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</si>
  <si>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</si>
  <si>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</si>
  <si>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0" type="noConversion"/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</si>
  <si>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</si>
  <si>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</si>
  <si>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</si>
  <si>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</si>
  <si>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</si>
  <si>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</si>
  <si>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</si>
  <si>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</si>
  <si>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</si>
  <si>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</si>
  <si>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</si>
  <si>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</si>
  <si>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Phone Number,Web Address, etc.</t>
  </si>
  <si>
    <t>Client #</t>
  </si>
  <si>
    <t>Address</t>
  </si>
  <si>
    <t>City, State Zip</t>
  </si>
  <si>
    <t>Country</t>
  </si>
  <si>
    <t>Phone</t>
  </si>
  <si>
    <t>City, State ZIP</t>
  </si>
  <si>
    <t>Invoice Date</t>
  </si>
  <si>
    <t>#</t>
  </si>
  <si>
    <t>Don't delete these cells</t>
  </si>
  <si>
    <t>Please make all checks payable to COMPANYNAME</t>
  </si>
  <si>
    <t>Bank Account 12345</t>
  </si>
  <si>
    <t>&lt;---replace with your own logo</t>
  </si>
  <si>
    <t>TAX</t>
  </si>
  <si>
    <t>c4086</t>
  </si>
  <si>
    <t>c4086.mdb</t>
  </si>
  <si>
    <t xml:space="preserve">add or replace logo image by </t>
  </si>
  <si>
    <t>click the "Replace logo image" button</t>
  </si>
  <si>
    <t>on the ribbon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</si>
  <si>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</si>
  <si>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</si>
  <si>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</si>
  <si>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</si>
  <si>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</si>
  <si>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</si>
  <si>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</si>
  <si>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test01</t>
  </si>
  <si>
    <t>logo buyer</t>
  </si>
  <si>
    <t>logo address</t>
  </si>
  <si>
    <t>logo city and logo state</t>
  </si>
  <si>
    <t>Pending</t>
  </si>
  <si>
    <t>INV1000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</si>
  <si>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</si>
  <si>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</si>
  <si>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</si>
  <si>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</si>
  <si>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</si>
  <si>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</si>
  <si>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</si>
  <si>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</si>
  <si>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Invoicing Template with Logo - c4086</t>
  </si>
  <si>
    <t>Invoicing Format with Logo</t>
  </si>
  <si>
    <t>Invoicing Template with Logoc4086</t>
  </si>
  <si>
    <t>© 2017 InvoicingTemplate.com / Uniform Software LTD</t>
  </si>
  <si>
    <t>Invoicing Format with Logo - 149, Jackson, Mississippi, 169148, 173514, 2999748377652523720??2.52%, 111.0 sq mi, 287.5 km2, 1,524/sq mi, 588/km2, 32°18′57″N 90°12′46″W? / ?32.3158°N 90.2128°W? / 32.3158; -90.2128? (Jackson)</t>
  </si>
  <si>
    <t>Invoicing Template with Logoc4086 - 149, Jackson, Mississippi, 169148, 173514, 2999748377652523720??2.52%, 111.0 sq mi, 287.5 km2, 1,524/sq mi, 588/km2, 32°18′57″N 90°12′46″W? / ?32.3158°N 90.2128°W? / 32.3158; -90.2128? (Jackson)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</si>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</sst>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5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20"/>
      <color indexed="42"/>
      <name val="Arial Black"/>
      <family val="2"/>
    </font>
    <font>
      <sz val="9"/>
      <name val="Bell Gothic Std Black"/>
      <family val="2"/>
    </font>
    <font>
      <i/>
      <sz val="14"/>
      <color theme="1" tint="0.499984740745262"/>
      <name val="Bell Gothic Std Black"/>
      <family val="2"/>
    </font>
    <font>
      <b/>
      <sz val="12"/>
      <name val="Bell Gothic Std Black"/>
      <family val="2"/>
    </font>
    <font>
      <sz val="10"/>
      <color theme="6" tint="-0.499984740745262"/>
      <name val="Arial"/>
      <family val="2"/>
    </font>
    <font>
      <b/>
      <sz val="10"/>
      <color theme="6" tint="-0.499984740745262"/>
      <name val="Arial"/>
      <family val="2"/>
    </font>
    <font>
      <u/>
      <sz val="10"/>
      <color theme="6" tint="-0.499984740745262"/>
      <name val="Arial"/>
      <family val="2"/>
    </font>
    <font>
      <sz val="8"/>
      <color theme="6" tint="-0.499984740745262"/>
      <name val="Arial"/>
      <family val="2"/>
    </font>
    <font>
      <sz val="10"/>
      <color theme="6" tint="-0.499984740745262"/>
      <name val="Bookman Old Style"/>
      <family val="1"/>
    </font>
    <font>
      <sz val="10"/>
      <name val="Bookman Old Style"/>
      <family val="1"/>
    </font>
    <font>
      <b/>
      <sz val="10"/>
      <name val="Bookman Old Style"/>
      <family val="1"/>
    </font>
    <font>
      <b/>
      <sz val="10"/>
      <color theme="6" tint="-0.499984740745262"/>
      <name val="Bookman Old Style"/>
      <family val="1"/>
    </font>
    <font>
      <sz val="10"/>
      <color theme="1"/>
      <name val="Bookman Old Style"/>
      <family val="1"/>
    </font>
    <font>
      <b/>
      <sz val="10"/>
      <color theme="0"/>
      <name val="Bookman Old Style"/>
      <family val="1"/>
    </font>
    <font>
      <b/>
      <sz val="14"/>
      <name val="Bookman Old Style"/>
      <family val="1"/>
    </font>
    <font>
      <sz val="9"/>
      <name val="Bookman Old Style"/>
      <family val="1"/>
    </font>
    <font>
      <sz val="8"/>
      <color indexed="9"/>
      <name val="Bookman Old Style"/>
      <family val="1"/>
    </font>
    <font>
      <u/>
      <sz val="10"/>
      <color theme="6" tint="-0.499984740745262"/>
      <name val="Bookman Old Style"/>
      <family val="1"/>
    </font>
    <font>
      <sz val="10"/>
      <color theme="6" tint="-0.499984740745262"/>
      <name val="Goudy Old Style"/>
      <family val="1"/>
    </font>
    <font>
      <sz val="10"/>
      <color indexed="9"/>
      <name val="Goudy Old Style"/>
      <family val="1"/>
    </font>
    <font>
      <sz val="10"/>
      <name val="Goudy Old Style"/>
      <family val="1"/>
    </font>
    <font>
      <b/>
      <sz val="18"/>
      <name val="Goudy Old Style"/>
      <family val="1"/>
    </font>
    <font>
      <b/>
      <sz val="10"/>
      <color theme="6" tint="-0.499984740745262"/>
      <name val="Goudy Old Style"/>
      <family val="1"/>
    </font>
    <font>
      <b/>
      <sz val="10"/>
      <color indexed="9"/>
      <name val="Goudy Old Style"/>
      <family val="1"/>
    </font>
    <font>
      <u/>
      <sz val="10"/>
      <color indexed="12"/>
      <name val="Goudy Old Style"/>
      <family val="1"/>
    </font>
    <font>
      <b/>
      <sz val="10"/>
      <name val="Goudy Old Style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color theme="6"/>
      <name val="Calisto MT"/>
      <family val="1"/>
    </font>
    <font>
      <sz val="8"/>
      <name val="Bookman Old Style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6" tint="0.39994506668294322"/>
      </left>
      <right style="thin">
        <color theme="6" tint="0.39994506668294322"/>
      </right>
      <top style="double">
        <color theme="6" tint="0.39994506668294322"/>
      </top>
      <bottom style="double">
        <color theme="6" tint="0.39994506668294322"/>
      </bottom>
      <diagonal/>
    </border>
    <border>
      <left style="thin">
        <color theme="6" tint="0.39994506668294322"/>
      </left>
      <right style="double">
        <color theme="6" tint="-0.24994659260841701"/>
      </right>
      <top style="double">
        <color theme="6" tint="-0.24994659260841701"/>
      </top>
      <bottom/>
      <diagonal/>
    </border>
    <border>
      <left style="thin">
        <color theme="6" tint="0.39994506668294322"/>
      </left>
      <right style="double">
        <color theme="6" tint="-0.24994659260841701"/>
      </right>
      <top style="double">
        <color theme="0"/>
      </top>
      <bottom style="double">
        <color theme="0"/>
      </bottom>
      <diagonal/>
    </border>
    <border>
      <left style="thin">
        <color theme="6" tint="0.39994506668294322"/>
      </left>
      <right style="double">
        <color theme="6" tint="-0.24994659260841701"/>
      </right>
      <top style="double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74">
    <xf numFmtId="0" fontId="0" fillId="0" borderId="0" xfId="0"/>
    <xf numFmtId="0" fontId="8" fillId="0" borderId="0" xfId="0" applyFont="1" applyAlignment="1">
      <alignment horizontal="righ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horizontal="center"/>
    </xf>
    <xf numFmtId="164" fontId="9" fillId="3" borderId="0" xfId="0" applyNumberFormat="1" applyFont="1" applyFill="1"/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3" borderId="0" xfId="0" applyFont="1" applyFill="1"/>
    <xf numFmtId="0" fontId="16" fillId="2" borderId="1" xfId="0" applyFont="1" applyFill="1" applyBorder="1" applyAlignment="1">
      <alignment horizontal="center"/>
    </xf>
    <xf numFmtId="14" fontId="16" fillId="2" borderId="1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left" indent="1"/>
    </xf>
    <xf numFmtId="0" fontId="0" fillId="0" borderId="0" xfId="0" applyProtection="1">
      <protection locked="0"/>
    </xf>
    <xf numFmtId="4" fontId="9" fillId="3" borderId="0" xfId="0" applyNumberFormat="1" applyFont="1" applyFill="1"/>
    <xf numFmtId="4" fontId="9" fillId="0" borderId="0" xfId="0" applyNumberFormat="1" applyFont="1"/>
    <xf numFmtId="4" fontId="16" fillId="2" borderId="1" xfId="0" applyNumberFormat="1" applyFont="1" applyFill="1" applyBorder="1" applyAlignment="1">
      <alignment horizontal="center"/>
    </xf>
    <xf numFmtId="14" fontId="9" fillId="3" borderId="0" xfId="0" applyNumberFormat="1" applyFont="1" applyFill="1"/>
    <xf numFmtId="14" fontId="9" fillId="0" borderId="0" xfId="0" applyNumberFormat="1" applyFont="1"/>
    <xf numFmtId="14" fontId="16" fillId="0" borderId="0" xfId="0" applyNumberFormat="1" applyFont="1"/>
    <xf numFmtId="14" fontId="18" fillId="0" borderId="0" xfId="0" applyNumberFormat="1" applyFont="1"/>
    <xf numFmtId="0" fontId="9" fillId="0" borderId="0" xfId="0" applyFont="1" applyAlignment="1">
      <alignment horizontal="left"/>
    </xf>
    <xf numFmtId="0" fontId="9" fillId="3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7" fontId="9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40" fontId="9" fillId="0" borderId="0" xfId="0" applyNumberFormat="1" applyFont="1"/>
    <xf numFmtId="4" fontId="17" fillId="0" borderId="0" xfId="0" applyNumberFormat="1" applyFont="1"/>
    <xf numFmtId="4" fontId="16" fillId="0" borderId="0" xfId="0" applyNumberFormat="1" applyFont="1"/>
    <xf numFmtId="4" fontId="9" fillId="0" borderId="0" xfId="0" applyNumberFormat="1" applyFont="1" applyAlignment="1">
      <alignment shrinkToFit="1"/>
    </xf>
    <xf numFmtId="0" fontId="16" fillId="0" borderId="0" xfId="0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6" fillId="0" borderId="0" xfId="0" applyFont="1"/>
    <xf numFmtId="0" fontId="13" fillId="0" borderId="0" xfId="0" applyFont="1" applyAlignment="1">
      <alignment horizontal="center"/>
    </xf>
    <xf numFmtId="0" fontId="15" fillId="0" borderId="0" xfId="0" applyFont="1"/>
    <xf numFmtId="169" fontId="14" fillId="0" borderId="0" xfId="0" applyNumberFormat="1" applyFont="1"/>
    <xf numFmtId="0" fontId="19" fillId="0" borderId="0" xfId="0" applyFont="1"/>
    <xf numFmtId="0" fontId="16" fillId="2" borderId="1" xfId="0" applyFont="1" applyFill="1" applyBorder="1"/>
    <xf numFmtId="14" fontId="9" fillId="3" borderId="0" xfId="0" applyNumberFormat="1" applyFont="1" applyFill="1" applyAlignment="1">
      <alignment horizontal="right"/>
    </xf>
    <xf numFmtId="14" fontId="9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9" fillId="0" borderId="5" xfId="0" applyNumberFormat="1" applyFont="1" applyBorder="1" applyProtection="1">
      <protection locked="0"/>
    </xf>
    <xf numFmtId="14" fontId="16" fillId="2" borderId="6" xfId="0" applyNumberFormat="1" applyFont="1" applyFill="1" applyBorder="1" applyAlignment="1">
      <alignment horizontal="left" indent="1"/>
    </xf>
    <xf numFmtId="164" fontId="9" fillId="0" borderId="4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4" fontId="9" fillId="0" borderId="0" xfId="0" applyNumberFormat="1" applyFont="1" applyAlignment="1">
      <alignment horizontal="left" indent="1"/>
    </xf>
    <xf numFmtId="164" fontId="9" fillId="0" borderId="0" xfId="0" applyNumberFormat="1" applyFont="1" applyAlignment="1">
      <alignment horizontal="left" indent="1"/>
    </xf>
    <xf numFmtId="164" fontId="16" fillId="2" borderId="3" xfId="0" applyNumberFormat="1" applyFont="1" applyFill="1" applyBorder="1" applyAlignment="1">
      <alignment horizontal="left" indent="1"/>
    </xf>
    <xf numFmtId="14" fontId="16" fillId="0" borderId="0" xfId="0" applyNumberFormat="1" applyFont="1" applyAlignment="1">
      <alignment horizontal="left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3" fillId="0" borderId="0" xfId="0" applyFont="1" applyAlignment="1">
      <alignment vertical="center"/>
    </xf>
    <xf numFmtId="0" fontId="0" fillId="6" borderId="0" xfId="0" applyFill="1"/>
    <xf numFmtId="0" fontId="24" fillId="8" borderId="0" xfId="0" applyFont="1" applyFill="1"/>
    <xf numFmtId="0" fontId="25" fillId="8" borderId="0" xfId="0" applyFont="1" applyFill="1" applyAlignment="1">
      <alignment horizontal="center"/>
    </xf>
    <xf numFmtId="165" fontId="26" fillId="8" borderId="0" xfId="1" applyNumberFormat="1" applyFont="1" applyFill="1" applyAlignment="1" applyProtection="1">
      <alignment horizontal="left" vertical="center"/>
      <protection locked="0"/>
    </xf>
    <xf numFmtId="0" fontId="26" fillId="8" borderId="0" xfId="1" applyFont="1" applyFill="1" applyAlignment="1" applyProtection="1">
      <alignment vertical="center"/>
      <protection locked="0"/>
    </xf>
    <xf numFmtId="165" fontId="27" fillId="8" borderId="0" xfId="0" applyNumberFormat="1" applyFont="1" applyFill="1" applyAlignment="1">
      <alignment horizontal="right" vertical="center"/>
    </xf>
    <xf numFmtId="0" fontId="24" fillId="7" borderId="0" xfId="0" applyFont="1" applyFill="1"/>
    <xf numFmtId="0" fontId="6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28" fillId="8" borderId="0" xfId="0" applyFont="1" applyFill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 applyProtection="1">
      <alignment vertical="center"/>
      <protection locked="0" hidden="1"/>
    </xf>
    <xf numFmtId="0" fontId="30" fillId="7" borderId="8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6" borderId="0" xfId="0" applyFont="1" applyFill="1" applyAlignment="1">
      <alignment vertical="center"/>
    </xf>
    <xf numFmtId="0" fontId="29" fillId="0" borderId="0" xfId="0" applyFont="1"/>
    <xf numFmtId="14" fontId="29" fillId="0" borderId="8" xfId="0" applyNumberFormat="1" applyFont="1" applyBorder="1" applyAlignment="1" applyProtection="1">
      <alignment horizontal="center" vertical="center"/>
      <protection locked="0"/>
    </xf>
    <xf numFmtId="0" fontId="29" fillId="0" borderId="8" xfId="0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8" fillId="8" borderId="0" xfId="0" applyFont="1" applyFill="1"/>
    <xf numFmtId="0" fontId="29" fillId="0" borderId="0" xfId="0" applyFont="1" applyProtection="1">
      <protection locked="0" hidden="1"/>
    </xf>
    <xf numFmtId="0" fontId="29" fillId="6" borderId="0" xfId="0" applyFont="1" applyFill="1"/>
    <xf numFmtId="0" fontId="31" fillId="8" borderId="0" xfId="0" applyFont="1" applyFill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1" fontId="28" fillId="8" borderId="0" xfId="0" applyNumberFormat="1" applyFont="1" applyFill="1" applyAlignment="1" applyProtection="1">
      <alignment horizontal="left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2" fillId="7" borderId="0" xfId="0" applyFont="1" applyFill="1" applyAlignment="1">
      <alignment horizontal="center" vertical="center"/>
    </xf>
    <xf numFmtId="168" fontId="29" fillId="0" borderId="12" xfId="0" applyNumberFormat="1" applyFont="1" applyBorder="1" applyAlignment="1" applyProtection="1">
      <alignment horizontal="right" vertical="center" indent="1"/>
      <protection locked="0"/>
    </xf>
    <xf numFmtId="44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horizontal="right" vertical="center"/>
    </xf>
    <xf numFmtId="43" fontId="29" fillId="0" borderId="1" xfId="0" applyNumberFormat="1" applyFont="1" applyBorder="1" applyAlignment="1" applyProtection="1">
      <alignment horizontal="right"/>
      <protection locked="0"/>
    </xf>
    <xf numFmtId="43" fontId="29" fillId="0" borderId="1" xfId="0" applyNumberFormat="1" applyFont="1" applyBorder="1" applyAlignment="1" applyProtection="1">
      <alignment horizontal="right"/>
      <protection hidden="1"/>
    </xf>
    <xf numFmtId="168" fontId="29" fillId="0" borderId="0" xfId="0" applyNumberFormat="1" applyFont="1" applyAlignment="1" applyProtection="1">
      <alignment horizontal="right" vertical="center" indent="1"/>
      <protection locked="0"/>
    </xf>
    <xf numFmtId="170" fontId="29" fillId="0" borderId="0" xfId="0" applyNumberFormat="1" applyFont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vertical="center"/>
      <protection locked="0"/>
    </xf>
    <xf numFmtId="168" fontId="29" fillId="4" borderId="0" xfId="0" applyNumberFormat="1" applyFont="1" applyFill="1" applyAlignment="1" applyProtection="1">
      <alignment horizontal="right" vertical="center" indent="1"/>
      <protection locked="0"/>
    </xf>
    <xf numFmtId="170" fontId="29" fillId="4" borderId="0" xfId="0" applyNumberFormat="1" applyFont="1" applyFill="1" applyAlignment="1" applyProtection="1">
      <alignment horizontal="lef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Alignment="1">
      <alignment horizontal="left" vertical="center"/>
    </xf>
    <xf numFmtId="165" fontId="29" fillId="0" borderId="0" xfId="0" applyNumberFormat="1" applyFont="1" applyAlignment="1">
      <alignment horizontal="right" vertical="center"/>
    </xf>
    <xf numFmtId="43" fontId="33" fillId="5" borderId="11" xfId="0" applyNumberFormat="1" applyFont="1" applyFill="1" applyBorder="1" applyAlignment="1" applyProtection="1">
      <alignment horizontal="right" vertical="center"/>
      <protection hidden="1"/>
    </xf>
    <xf numFmtId="10" fontId="29" fillId="0" borderId="0" xfId="0" applyNumberFormat="1" applyFont="1" applyAlignment="1" applyProtection="1">
      <alignment horizontal="right" vertical="center" indent="1"/>
      <protection locked="0"/>
    </xf>
    <xf numFmtId="10" fontId="29" fillId="0" borderId="0" xfId="0" applyNumberFormat="1" applyFont="1" applyAlignment="1">
      <alignment horizontal="right" vertical="center"/>
    </xf>
    <xf numFmtId="43" fontId="33" fillId="5" borderId="11" xfId="0" applyNumberFormat="1" applyFont="1" applyFill="1" applyBorder="1" applyAlignment="1" applyProtection="1">
      <alignment horizontal="right" vertical="center"/>
      <protection locked="0"/>
    </xf>
    <xf numFmtId="43" fontId="29" fillId="0" borderId="0" xfId="0" applyNumberFormat="1" applyFont="1" applyAlignment="1">
      <alignment horizontal="left" vertical="center"/>
    </xf>
    <xf numFmtId="165" fontId="34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left" vertical="center" indent="2"/>
    </xf>
    <xf numFmtId="0" fontId="35" fillId="0" borderId="0" xfId="0" applyFont="1"/>
    <xf numFmtId="169" fontId="36" fillId="0" borderId="0" xfId="0" applyNumberFormat="1" applyFont="1"/>
    <xf numFmtId="0" fontId="29" fillId="0" borderId="0" xfId="0" applyFont="1" applyAlignment="1" applyProtection="1">
      <alignment horizontal="right"/>
      <protection locked="0" hidden="1"/>
    </xf>
    <xf numFmtId="0" fontId="30" fillId="0" borderId="0" xfId="0" applyFont="1" applyAlignment="1">
      <alignment horizontal="right" indent="1"/>
    </xf>
    <xf numFmtId="165" fontId="37" fillId="8" borderId="0" xfId="1" applyNumberFormat="1" applyFont="1" applyFill="1" applyAlignment="1" applyProtection="1">
      <alignment horizontal="left" vertical="center"/>
      <protection locked="0"/>
    </xf>
    <xf numFmtId="0" fontId="38" fillId="7" borderId="0" xfId="0" applyFont="1" applyFill="1" applyAlignment="1" applyProtection="1">
      <alignment horizontal="center"/>
      <protection locked="0"/>
    </xf>
    <xf numFmtId="0" fontId="39" fillId="0" borderId="0" xfId="0" applyFont="1" applyAlignment="1" applyProtection="1">
      <alignment horizontal="center"/>
      <protection locked="0"/>
    </xf>
    <xf numFmtId="0" fontId="40" fillId="0" borderId="0" xfId="0" applyFont="1" applyProtection="1">
      <protection locked="0" hidden="1"/>
    </xf>
    <xf numFmtId="0" fontId="40" fillId="0" borderId="0" xfId="0" applyFont="1"/>
    <xf numFmtId="0" fontId="40" fillId="6" borderId="0" xfId="0" applyFont="1" applyFill="1"/>
    <xf numFmtId="0" fontId="42" fillId="8" borderId="0" xfId="0" applyFont="1" applyFill="1" applyAlignment="1">
      <alignment horizontal="center"/>
    </xf>
    <xf numFmtId="0" fontId="43" fillId="0" borderId="0" xfId="0" applyFont="1" applyAlignment="1">
      <alignment horizontal="center"/>
    </xf>
    <xf numFmtId="167" fontId="40" fillId="0" borderId="0" xfId="0" applyNumberFormat="1" applyFont="1" applyAlignment="1">
      <alignment horizontal="left" shrinkToFit="1"/>
    </xf>
    <xf numFmtId="0" fontId="44" fillId="0" borderId="0" xfId="1" applyFont="1" applyAlignment="1" applyProtection="1">
      <alignment horizontal="left"/>
    </xf>
    <xf numFmtId="0" fontId="40" fillId="0" borderId="0" xfId="0" applyFont="1" applyAlignment="1">
      <alignment horizontal="left"/>
    </xf>
    <xf numFmtId="0" fontId="38" fillId="8" borderId="0" xfId="0" applyFont="1" applyFill="1"/>
    <xf numFmtId="0" fontId="45" fillId="0" borderId="0" xfId="0" applyFont="1" applyAlignment="1">
      <alignment horizontal="left"/>
    </xf>
    <xf numFmtId="170" fontId="29" fillId="7" borderId="13" xfId="0" applyNumberFormat="1" applyFont="1" applyFill="1" applyBorder="1" applyAlignment="1" applyProtection="1">
      <alignment horizontal="right" vertical="center"/>
      <protection hidden="1"/>
    </xf>
    <xf numFmtId="170" fontId="29" fillId="7" borderId="14" xfId="0" applyNumberFormat="1" applyFont="1" applyFill="1" applyBorder="1" applyAlignment="1" applyProtection="1">
      <alignment horizontal="right" vertical="center"/>
      <protection hidden="1"/>
    </xf>
    <xf numFmtId="170" fontId="29" fillId="7" borderId="15" xfId="0" applyNumberFormat="1" applyFont="1" applyFill="1" applyBorder="1" applyAlignment="1" applyProtection="1">
      <alignment horizontal="right" vertical="center"/>
      <protection hidden="1"/>
    </xf>
    <xf numFmtId="0" fontId="25" fillId="8" borderId="0" xfId="0" applyFont="1" applyFill="1" applyAlignment="1">
      <alignment vertical="center" wrapText="1"/>
    </xf>
    <xf numFmtId="0" fontId="46" fillId="10" borderId="0" xfId="0" applyFont="1" applyFill="1" applyAlignment="1">
      <alignment horizontal="center" vertical="center"/>
    </xf>
    <xf numFmtId="0" fontId="51" fillId="0" borderId="0" xfId="0" applyFont="1" applyAlignment="1">
      <alignment horizontal="right" vertical="center"/>
    </xf>
    <xf numFmtId="0" fontId="51" fillId="0" borderId="0" xfId="0" applyFont="1" applyAlignment="1">
      <alignment horizontal="right"/>
    </xf>
    <xf numFmtId="0" fontId="6" fillId="0" borderId="16" xfId="2" applyFont="1" applyBorder="1"/>
    <xf numFmtId="0" fontId="53" fillId="0" borderId="17" xfId="2" applyFont="1" applyBorder="1" applyAlignment="1">
      <alignment horizontal="left" vertical="center"/>
    </xf>
    <xf numFmtId="0" fontId="52" fillId="0" borderId="16" xfId="2" applyBorder="1"/>
    <xf numFmtId="0" fontId="52" fillId="0" borderId="0" xfId="2"/>
    <xf numFmtId="0" fontId="54" fillId="0" borderId="18" xfId="2" applyFont="1" applyBorder="1" applyAlignment="1">
      <alignment horizontal="left" wrapText="1" indent="1"/>
    </xf>
    <xf numFmtId="0" fontId="54" fillId="0" borderId="16" xfId="2" applyFont="1" applyBorder="1"/>
    <xf numFmtId="0" fontId="54" fillId="0" borderId="16" xfId="2" applyFont="1" applyBorder="1" applyAlignment="1">
      <alignment horizontal="left" wrapText="1"/>
    </xf>
    <xf numFmtId="0" fontId="55" fillId="0" borderId="16" xfId="2" applyFont="1" applyBorder="1" applyAlignment="1">
      <alignment horizontal="left" wrapText="1"/>
    </xf>
    <xf numFmtId="0" fontId="56" fillId="0" borderId="16" xfId="4" applyBorder="1" applyAlignment="1" applyProtection="1">
      <alignment horizontal="left" wrapText="1"/>
    </xf>
    <xf numFmtId="0" fontId="54" fillId="0" borderId="16" xfId="2" applyFont="1" applyBorder="1" applyAlignment="1">
      <alignment horizontal="left"/>
    </xf>
    <xf numFmtId="0" fontId="6" fillId="0" borderId="0" xfId="2" applyFont="1"/>
    <xf numFmtId="0" fontId="11" fillId="0" borderId="0" xfId="1" applyAlignment="1" applyProtection="1"/>
    <xf numFmtId="0" fontId="11" fillId="8" borderId="0" xfId="1" applyFill="1" applyAlignment="1" applyProtection="1"/>
    <xf numFmtId="0" fontId="11" fillId="7" borderId="0" xfId="1" applyFill="1" applyAlignment="1" applyProtection="1"/>
    <xf numFmtId="0" fontId="2" fillId="0" borderId="0" xfId="7"/>
    <xf numFmtId="0" fontId="29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46" fillId="10" borderId="0" xfId="0" applyFont="1" applyFill="1" applyAlignment="1">
      <alignment horizontal="center" vertical="center"/>
    </xf>
    <xf numFmtId="0" fontId="9" fillId="11" borderId="0" xfId="0" applyFont="1" applyFill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9" fillId="0" borderId="12" xfId="0" applyFont="1" applyBorder="1" applyAlignment="1" applyProtection="1">
      <alignment horizontal="left" vertical="center" wrapText="1" indent="1"/>
      <protection locked="0"/>
    </xf>
    <xf numFmtId="2" fontId="29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center"/>
    </xf>
    <xf numFmtId="0" fontId="30" fillId="7" borderId="8" xfId="0" applyFont="1" applyFill="1" applyBorder="1" applyAlignment="1">
      <alignment horizontal="center" vertical="center"/>
    </xf>
    <xf numFmtId="14" fontId="29" fillId="0" borderId="8" xfId="0" applyNumberFormat="1" applyFont="1" applyBorder="1" applyAlignment="1" applyProtection="1">
      <alignment horizontal="center" vertical="center"/>
      <protection locked="0"/>
    </xf>
    <xf numFmtId="0" fontId="29" fillId="0" borderId="8" xfId="0" applyFont="1" applyBorder="1" applyAlignment="1" applyProtection="1">
      <alignment horizontal="center" vertical="center"/>
      <protection locked="0"/>
    </xf>
    <xf numFmtId="2" fontId="29" fillId="0" borderId="12" xfId="0" applyNumberFormat="1" applyFont="1" applyBorder="1" applyAlignment="1" applyProtection="1">
      <alignment horizontal="right" vertical="center"/>
      <protection locked="0"/>
    </xf>
    <xf numFmtId="2" fontId="29" fillId="4" borderId="0" xfId="0" applyNumberFormat="1" applyFont="1" applyFill="1" applyAlignment="1" applyProtection="1">
      <alignment horizontal="right" vertical="center"/>
      <protection locked="0"/>
    </xf>
    <xf numFmtId="0" fontId="30" fillId="0" borderId="0" xfId="0" applyFont="1" applyAlignment="1">
      <alignment horizontal="right" vertical="center"/>
    </xf>
    <xf numFmtId="0" fontId="29" fillId="0" borderId="0" xfId="0" applyFont="1" applyAlignment="1" applyProtection="1">
      <alignment horizontal="left" indent="1"/>
      <protection locked="0"/>
    </xf>
    <xf numFmtId="0" fontId="41" fillId="0" borderId="0" xfId="0" applyFont="1" applyAlignment="1">
      <alignment horizontal="center" vertical="center"/>
    </xf>
    <xf numFmtId="167" fontId="0" fillId="0" borderId="9" xfId="0" applyNumberFormat="1" applyBorder="1" applyAlignment="1" applyProtection="1">
      <alignment horizontal="left" vertical="center" shrinkToFit="1"/>
      <protection locked="0"/>
    </xf>
    <xf numFmtId="167" fontId="0" fillId="0" borderId="10" xfId="0" applyNumberFormat="1" applyBorder="1" applyAlignment="1" applyProtection="1">
      <alignment horizontal="left" vertical="center" shrinkToFit="1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50" fillId="5" borderId="0" xfId="0" applyFont="1" applyFill="1" applyAlignment="1">
      <alignment horizontal="center" vertical="center"/>
    </xf>
    <xf numFmtId="0" fontId="29" fillId="0" borderId="0" xfId="0" applyFont="1" applyAlignment="1" applyProtection="1">
      <alignment horizontal="left"/>
      <protection locked="0"/>
    </xf>
    <xf numFmtId="0" fontId="11" fillId="9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horizontal="left"/>
    </xf>
    <xf numFmtId="0" fontId="0" fillId="11" borderId="0" xfId="0" applyFill="1" applyAlignment="1">
      <alignment horizontal="left" vertical="center" wrapText="1"/>
    </xf>
    <xf numFmtId="0" fontId="48" fillId="10" borderId="0" xfId="0" applyFont="1" applyFill="1" applyAlignment="1">
      <alignment horizontal="center" vertical="center"/>
    </xf>
    <xf numFmtId="14" fontId="16" fillId="2" borderId="7" xfId="0" applyNumberFormat="1" applyFont="1" applyFill="1" applyBorder="1" applyAlignment="1">
      <alignment horizontal="left" indent="1"/>
    </xf>
    <xf numFmtId="14" fontId="16" fillId="2" borderId="2" xfId="0" applyNumberFormat="1" applyFont="1" applyFill="1" applyBorder="1" applyAlignment="1">
      <alignment horizontal="left" indent="1"/>
    </xf>
    <xf numFmtId="14" fontId="16" fillId="2" borderId="6" xfId="0" applyNumberFormat="1" applyFont="1" applyFill="1" applyBorder="1" applyAlignment="1">
      <alignment horizontal="left" indent="1"/>
    </xf>
    <xf numFmtId="14" fontId="16" fillId="2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CD9107D-7B3A-4F56-BC79-6BB10C19AC0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invoicing-template-with-logo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438150</xdr:colOff>
      <xdr:row>3</xdr:row>
      <xdr:rowOff>19051</xdr:rowOff>
    </xdr:from>
    <xdr:to>
      <xdr:col>14</xdr:col>
      <xdr:colOff>1038225</xdr:colOff>
      <xdr:row>3</xdr:row>
      <xdr:rowOff>19051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2162175" y="1333501"/>
          <a:ext cx="4914900" cy="0"/>
        </a:xfrm>
        <a:prstGeom prst="line">
          <a:avLst/>
        </a:prstGeom>
        <a:noFill/>
        <a:ln w="76200" cmpd="dbl">
          <a:solidFill>
            <a:schemeClr val="accent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57151</xdr:colOff>
      <xdr:row>7</xdr:row>
      <xdr:rowOff>9526</xdr:rowOff>
    </xdr:from>
    <xdr:to>
      <xdr:col>8</xdr:col>
      <xdr:colOff>38100</xdr:colOff>
      <xdr:row>7</xdr:row>
      <xdr:rowOff>238125</xdr:rowOff>
    </xdr:to>
    <xdr:sp macro="" textlink="">
      <xdr:nvSpPr>
        <xdr:cNvPr id="2" name="oknWidget_shap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504951" y="2162176"/>
          <a:ext cx="800099" cy="228599"/>
        </a:xfrm>
        <a:prstGeom prst="hexagon">
          <a:avLst/>
        </a:prstGeom>
        <a:ln>
          <a:headEnd type="none" w="med" len="med"/>
          <a:tailEnd type="none" w="med" len="med"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BILL TO</a:t>
          </a:r>
        </a:p>
      </xdr:txBody>
    </xdr:sp>
    <xdr:clientData/>
  </xdr:twoCellAnchor>
  <xdr:twoCellAnchor>
    <xdr:from>
      <xdr:col>12</xdr:col>
      <xdr:colOff>314326</xdr:colOff>
      <xdr:row>7</xdr:row>
      <xdr:rowOff>19051</xdr:rowOff>
    </xdr:from>
    <xdr:to>
      <xdr:col>13</xdr:col>
      <xdr:colOff>552450</xdr:colOff>
      <xdr:row>7</xdr:row>
      <xdr:rowOff>247650</xdr:rowOff>
    </xdr:to>
    <xdr:sp macro="" textlink="">
      <xdr:nvSpPr>
        <xdr:cNvPr id="50" name="oknWidget_shape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auto">
        <a:xfrm>
          <a:off x="5048251" y="2171701"/>
          <a:ext cx="800099" cy="228599"/>
        </a:xfrm>
        <a:prstGeom prst="hexagon">
          <a:avLst/>
        </a:prstGeom>
        <a:ln>
          <a:headEnd type="none" w="med" len="med"/>
          <a:tailEnd type="none" w="med" len="med"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000">
              <a:latin typeface="Bell Gothic Std Black" panose="020B0806020202040204" pitchFamily="34" charset="0"/>
            </a:rPr>
            <a:t>SHIP TO</a:t>
          </a:r>
        </a:p>
      </xdr:txBody>
    </xdr:sp>
    <xdr:clientData/>
  </xdr:twoCellAnchor>
  <xdr:twoCellAnchor>
    <xdr:from>
      <xdr:col>6</xdr:col>
      <xdr:colOff>19050</xdr:colOff>
      <xdr:row>14</xdr:row>
      <xdr:rowOff>47626</xdr:rowOff>
    </xdr:from>
    <xdr:to>
      <xdr:col>9</xdr:col>
      <xdr:colOff>600075</xdr:colOff>
      <xdr:row>16</xdr:row>
      <xdr:rowOff>19050</xdr:rowOff>
    </xdr:to>
    <xdr:sp macro="" textlink="">
      <xdr:nvSpPr>
        <xdr:cNvPr id="3" name="oknWidget_shape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466850" y="3733801"/>
          <a:ext cx="2152650" cy="428624"/>
        </a:xfrm>
        <a:prstGeom prst="parallelogram">
          <a:avLst/>
        </a:prstGeom>
        <a:solidFill>
          <a:schemeClr val="tx1"/>
        </a:solidFill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400">
              <a:solidFill>
                <a:schemeClr val="accent3"/>
              </a:solidFill>
              <a:latin typeface="Elephant" panose="02020904090505020303" pitchFamily="18" charset="0"/>
            </a:rPr>
            <a:t>INVOICE</a:t>
          </a:r>
        </a:p>
      </xdr:txBody>
    </xdr:sp>
    <xdr:clientData/>
  </xdr:twoCellAnchor>
  <xdr:twoCellAnchor>
    <xdr:from>
      <xdr:col>6</xdr:col>
      <xdr:colOff>28575</xdr:colOff>
      <xdr:row>38</xdr:row>
      <xdr:rowOff>85726</xdr:rowOff>
    </xdr:from>
    <xdr:to>
      <xdr:col>7</xdr:col>
      <xdr:colOff>123825</xdr:colOff>
      <xdr:row>39</xdr:row>
      <xdr:rowOff>228601</xdr:rowOff>
    </xdr:to>
    <xdr:sp macro="" textlink="">
      <xdr:nvSpPr>
        <xdr:cNvPr id="4" name="oknWidget_shape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476375" y="8724901"/>
          <a:ext cx="400050" cy="381000"/>
        </a:xfrm>
        <a:prstGeom prst="ellipse">
          <a:avLst/>
        </a:prstGeom>
        <a:solidFill>
          <a:schemeClr val="tx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2000">
              <a:solidFill>
                <a:srgbClr val="FFC000"/>
              </a:solidFill>
              <a:latin typeface="Bell Gothic Std Black" panose="020B0806020202040204" pitchFamily="34" charset="0"/>
            </a:rPr>
            <a:t>i</a:t>
          </a:r>
        </a:p>
      </xdr:txBody>
    </xdr:sp>
    <xdr:clientData/>
  </xdr:twoCellAnchor>
  <xdr:oneCellAnchor>
    <xdr:from>
      <xdr:col>6</xdr:col>
      <xdr:colOff>28575</xdr:colOff>
      <xdr:row>0</xdr:row>
      <xdr:rowOff>95250</xdr:rowOff>
    </xdr:from>
    <xdr:ext cx="885825" cy="224998"/>
    <xdr:sp macro="_xll.ExecImeCommand" textlink="">
      <xdr:nvSpPr>
        <xdr:cNvPr id="6" name="oknCmdClear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28575</xdr:colOff>
      <xdr:row>0</xdr:row>
      <xdr:rowOff>400050</xdr:rowOff>
    </xdr:from>
    <xdr:ext cx="885825" cy="224998"/>
    <xdr:sp macro="_xll.ExecImeCommand" textlink="">
      <xdr:nvSpPr>
        <xdr:cNvPr id="7" name="oknCmdSav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133350</xdr:colOff>
      <xdr:row>0</xdr:row>
      <xdr:rowOff>95250</xdr:rowOff>
    </xdr:from>
    <xdr:ext cx="885825" cy="224998"/>
    <xdr:sp macro="_xll.ExecImeCommand" textlink="">
      <xdr:nvSpPr>
        <xdr:cNvPr id="8" name="oknCmdExtrac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133350</xdr:colOff>
      <xdr:row>0</xdr:row>
      <xdr:rowOff>400050</xdr:rowOff>
    </xdr:from>
    <xdr:ext cx="885825" cy="224998"/>
    <xdr:sp macro="_xll.ExecImeCommand" textlink="">
      <xdr:nvSpPr>
        <xdr:cNvPr id="9" name="oknCmdPrin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533400</xdr:colOff>
      <xdr:row>0</xdr:row>
      <xdr:rowOff>95250</xdr:rowOff>
    </xdr:from>
    <xdr:ext cx="885825" cy="224998"/>
    <xdr:sp macro="_xll.ExecImeCommand" textlink="">
      <xdr:nvSpPr>
        <xdr:cNvPr id="10" name="oknCmdPaymen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533400</xdr:colOff>
      <xdr:row>0</xdr:row>
      <xdr:rowOff>400050</xdr:rowOff>
    </xdr:from>
    <xdr:ext cx="885825" cy="224998"/>
    <xdr:sp macro="_xll.ExecImeCommand" textlink="">
      <xdr:nvSpPr>
        <xdr:cNvPr id="11" name="oknCmdDetail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19050</xdr:colOff>
      <xdr:row>0</xdr:row>
      <xdr:rowOff>95250</xdr:rowOff>
    </xdr:from>
    <xdr:ext cx="885825" cy="224998"/>
    <xdr:sp macro="_xll.ExecImeCommand" textlink="">
      <xdr:nvSpPr>
        <xdr:cNvPr id="12" name="oknCmdCustomer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19050</xdr:colOff>
      <xdr:row>0</xdr:row>
      <xdr:rowOff>400050</xdr:rowOff>
    </xdr:from>
    <xdr:ext cx="885825" cy="224998"/>
    <xdr:sp macro="_xll.ExecImeCommand" textlink="">
      <xdr:nvSpPr>
        <xdr:cNvPr id="13" name="oknCmdProduc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409575</xdr:colOff>
      <xdr:row>0</xdr:row>
      <xdr:rowOff>95250</xdr:rowOff>
    </xdr:from>
    <xdr:ext cx="885825" cy="224998"/>
    <xdr:sp macro="_xll.ExecImeCommand" textlink="">
      <xdr:nvSpPr>
        <xdr:cNvPr id="14" name="oknCmdInvoice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409575</xdr:colOff>
      <xdr:row>0</xdr:row>
      <xdr:rowOff>400050</xdr:rowOff>
    </xdr:from>
    <xdr:ext cx="885825" cy="224998"/>
    <xdr:sp macro="_xll.ExecImeCommand" textlink="">
      <xdr:nvSpPr>
        <xdr:cNvPr id="15" name="oknCmdRepor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438150</xdr:colOff>
      <xdr:row>0</xdr:row>
      <xdr:rowOff>95250</xdr:rowOff>
    </xdr:from>
    <xdr:ext cx="885825" cy="224998"/>
    <xdr:sp macro="_xll.ExecImeCommand" textlink="">
      <xdr:nvSpPr>
        <xdr:cNvPr id="16" name="oknCmdSetting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447675</xdr:colOff>
      <xdr:row>0</xdr:row>
      <xdr:rowOff>400050</xdr:rowOff>
    </xdr:from>
    <xdr:ext cx="885825" cy="224998"/>
    <xdr:sp macro="_xll.ExecImeCommand" textlink="">
      <xdr:nvSpPr>
        <xdr:cNvPr id="17" name="oknCmdHelp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666750</xdr:colOff>
      <xdr:row>7</xdr:row>
      <xdr:rowOff>0</xdr:rowOff>
    </xdr:from>
    <xdr:ext cx="1000125" cy="224998"/>
    <xdr:sp macro="_xll.ExecImeCommand" textlink="">
      <xdr:nvSpPr>
        <xdr:cNvPr id="18" name="oknCmdSaveAsNewCustomer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495675" y="2152650"/>
          <a:ext cx="10001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133350</xdr:colOff>
      <xdr:row>7</xdr:row>
      <xdr:rowOff>9525</xdr:rowOff>
    </xdr:from>
    <xdr:ext cx="1047750" cy="224998"/>
    <xdr:sp macro="_xll.ExecImeCommand" textlink="">
      <xdr:nvSpPr>
        <xdr:cNvPr id="19" name="oknCmdCustomerEdi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409825" y="2162175"/>
          <a:ext cx="10477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285750</xdr:rowOff>
    </xdr:from>
    <xdr:ext cx="1343025" cy="224998"/>
    <xdr:sp macro="_xll.ExecImeCommand" textlink="">
      <xdr:nvSpPr>
        <xdr:cNvPr id="20" name="oknCmdAbou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625" y="2857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13</xdr:col>
      <xdr:colOff>666750</xdr:colOff>
      <xdr:row>6</xdr:row>
      <xdr:rowOff>152743</xdr:rowOff>
    </xdr:from>
    <xdr:ext cx="1019175" cy="357662"/>
    <xdr:sp macro="_xll.ExecImeCommand" textlink="">
      <xdr:nvSpPr>
        <xdr:cNvPr id="21" name="oknCmdSameAsBillT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781675" y="2095843"/>
          <a:ext cx="101917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5</xdr:col>
      <xdr:colOff>28575</xdr:colOff>
      <xdr:row>2</xdr:row>
      <xdr:rowOff>28575</xdr:rowOff>
    </xdr:from>
    <xdr:to>
      <xdr:col>8</xdr:col>
      <xdr:colOff>200025</xdr:colOff>
      <xdr:row>3</xdr:row>
      <xdr:rowOff>19050</xdr:rowOff>
    </xdr:to>
    <xdr:pic>
      <xdr:nvPicPr>
        <xdr:cNvPr id="22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493110-8934-FCC6-0AF4-15A43F5CD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800100"/>
          <a:ext cx="10668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8077FA-9C12-4DCA-9112-27E1C0C7C3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76F5B97-F3AC-488A-8DB4-AE87110EF5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B53D3A4-12A4-43FE-B1AD-8581695C88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8EAC3076-442C-4049-BCA7-ECB2407398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FF16CBF-FE06-40D4-8795-853FC111EA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A360EB8-FA01-4C4E-83C5-C729AA642D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0BBAA1C-E9B6-4C60-B527-8DE013BE7B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67303B8-40F1-411B-9ED7-E5603AC49C9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6CF0602-4D7A-1E71-59B3-626E682AB01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9504D255-8DFE-9971-F0D3-9A811BDE70A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A83DE4B-A3B4-EE98-CEDA-DA583E24DB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invoicing-template-with-logo" TargetMode="External"/><Relationship Id="rId3" Type="http://schemas.openxmlformats.org/officeDocument/2006/relationships/hyperlink" Target="https://uniformsoftware.com/template/invoicing-template-with-logo" TargetMode="External"/><Relationship Id="rId7" Type="http://schemas.openxmlformats.org/officeDocument/2006/relationships/hyperlink" Target="https://uniformsoftware.com/template/invoicing-template-with-logo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s://uniformsoftware.com/template/invoicing-template-with-logo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invoicing-template-with-logo" TargetMode="External"/><Relationship Id="rId10" Type="http://schemas.openxmlformats.org/officeDocument/2006/relationships/hyperlink" Target="https://uniformsoftware.com/template/invoicing-template-with-logo" TargetMode="External"/><Relationship Id="rId4" Type="http://schemas.openxmlformats.org/officeDocument/2006/relationships/hyperlink" Target="https://uniformsoftware.com/template/invoicing-template-with-logo" TargetMode="External"/><Relationship Id="rId9" Type="http://schemas.openxmlformats.org/officeDocument/2006/relationships/hyperlink" Target="https://uniformsoftware.com/template/invoicing-template-with-log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nvoicing-template-with-logo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F987"/>
  <sheetViews>
    <sheetView showGridLines="0" showRowColHeaders="0" showZeros="0" tabSelected="1" showOutlineSymbols="0" zoomScaleNormal="100" workbookViewId="0">
      <selection activeCell="I10" sqref="I10:K10"/>
    </sheetView>
  </sheetViews>
  <sheetFormatPr defaultRowHeight="12.75" x14ac:dyDescent="0.2"/>
  <cols>
    <col min="1" max="1" width="20.7109375" style="56" customWidth="1"/>
    <col min="2" max="2" width="8" style="37" hidden="1" customWidth="1"/>
    <col min="3" max="3" width="9.140625" style="37" hidden="1" customWidth="1"/>
    <col min="4" max="4" width="10.28515625" style="3" hidden="1" customWidth="1"/>
    <col min="5" max="5" width="16" style="3" hidden="1" customWidth="1"/>
    <col min="6" max="6" width="0.5703125" customWidth="1"/>
    <col min="7" max="7" width="4.5703125" customWidth="1"/>
    <col min="8" max="9" width="8.28515625" customWidth="1"/>
    <col min="10" max="10" width="10.42578125" customWidth="1"/>
    <col min="11" max="11" width="10.7109375" customWidth="1"/>
    <col min="12" max="12" width="4.7109375" customWidth="1"/>
    <col min="13" max="13" width="8.42578125" customWidth="1"/>
    <col min="14" max="14" width="13.85546875" customWidth="1"/>
    <col min="15" max="15" width="16.28515625" customWidth="1"/>
    <col min="16" max="16" width="0.85546875" customWidth="1"/>
    <col min="17" max="17" width="1" style="55" customWidth="1"/>
    <col min="18" max="18" width="5" customWidth="1"/>
    <col min="19" max="19" width="10" customWidth="1"/>
  </cols>
  <sheetData>
    <row r="1" spans="1:994" s="64" customFormat="1" ht="57" customHeight="1" x14ac:dyDescent="0.2">
      <c r="A1" s="61"/>
      <c r="B1" s="62"/>
      <c r="C1" s="62"/>
      <c r="D1" s="63"/>
      <c r="E1" s="63"/>
      <c r="AIY1" s="142" t="s">
        <v>143</v>
      </c>
      <c r="AJK1" s="142" t="s">
        <v>143</v>
      </c>
      <c r="AJZ1" s="142" t="s">
        <v>143</v>
      </c>
      <c r="ALF1" s="142" t="s">
        <v>140</v>
      </c>
    </row>
    <row r="2" spans="1:994" ht="3.75" customHeight="1" x14ac:dyDescent="0.2">
      <c r="B2" s="35"/>
      <c r="C2" s="35"/>
    </row>
    <row r="3" spans="1:994" ht="42.75" x14ac:dyDescent="0.8">
      <c r="A3" s="57" t="s">
        <v>40</v>
      </c>
      <c r="B3" s="36"/>
      <c r="C3" s="36"/>
      <c r="J3" s="54" t="s">
        <v>110</v>
      </c>
      <c r="P3" s="1"/>
      <c r="R3" s="166" t="s">
        <v>117</v>
      </c>
      <c r="S3" s="166"/>
      <c r="T3" s="166"/>
      <c r="U3" s="166"/>
      <c r="V3" s="166"/>
      <c r="AA3" s="52"/>
    </row>
    <row r="4" spans="1:994" s="113" customFormat="1" ht="17.100000000000001" customHeight="1" x14ac:dyDescent="0.25">
      <c r="A4" s="110" t="s">
        <v>112</v>
      </c>
      <c r="B4" s="111"/>
      <c r="C4" s="111"/>
      <c r="D4" s="112"/>
      <c r="E4" s="112"/>
      <c r="G4" s="113" t="s">
        <v>25</v>
      </c>
      <c r="M4" s="159" t="s">
        <v>39</v>
      </c>
      <c r="N4" s="159"/>
      <c r="O4" s="159"/>
      <c r="Q4" s="114"/>
      <c r="R4" s="166"/>
      <c r="S4" s="166"/>
      <c r="T4" s="166"/>
      <c r="U4" s="166"/>
      <c r="V4" s="166"/>
    </row>
    <row r="5" spans="1:994" s="113" customFormat="1" ht="17.100000000000001" customHeight="1" x14ac:dyDescent="0.25">
      <c r="A5" s="115" t="s">
        <v>41</v>
      </c>
      <c r="B5" s="116"/>
      <c r="C5" s="116"/>
      <c r="D5" s="112"/>
      <c r="E5" s="112"/>
      <c r="G5" s="113" t="s">
        <v>26</v>
      </c>
      <c r="M5" s="159"/>
      <c r="N5" s="159"/>
      <c r="O5" s="159"/>
      <c r="P5" s="117"/>
      <c r="Q5" s="114"/>
      <c r="R5" s="126">
        <v>1</v>
      </c>
      <c r="S5" s="167" t="s">
        <v>118</v>
      </c>
      <c r="T5" s="167"/>
      <c r="U5" s="167"/>
      <c r="V5" s="167"/>
    </row>
    <row r="6" spans="1:994" s="113" customFormat="1" ht="17.100000000000001" customHeight="1" x14ac:dyDescent="0.25">
      <c r="A6" s="110" t="s">
        <v>128</v>
      </c>
      <c r="B6" s="111"/>
      <c r="C6" s="111"/>
      <c r="D6" s="112"/>
      <c r="E6" s="112"/>
      <c r="G6" s="118" t="s">
        <v>98</v>
      </c>
      <c r="M6" s="159"/>
      <c r="N6" s="159"/>
      <c r="O6" s="159"/>
      <c r="P6" s="119"/>
      <c r="Q6" s="114"/>
      <c r="R6" s="146">
        <v>2</v>
      </c>
      <c r="S6" s="168" t="s">
        <v>119</v>
      </c>
      <c r="T6" s="168"/>
      <c r="U6" s="168"/>
      <c r="V6" s="168"/>
    </row>
    <row r="7" spans="1:994" s="113" customFormat="1" ht="17.100000000000001" customHeight="1" x14ac:dyDescent="0.25">
      <c r="A7" s="120"/>
      <c r="D7" s="112"/>
      <c r="E7" s="112"/>
      <c r="N7" s="121"/>
      <c r="O7" s="119"/>
      <c r="P7" s="119"/>
      <c r="Q7" s="114"/>
      <c r="R7" s="146"/>
      <c r="S7" s="168"/>
      <c r="T7" s="168"/>
      <c r="U7" s="168"/>
      <c r="V7" s="168"/>
    </row>
    <row r="8" spans="1:994" ht="21.75" customHeight="1" x14ac:dyDescent="0.2">
      <c r="A8" s="125"/>
      <c r="B8" s="36"/>
      <c r="C8" s="36"/>
      <c r="D8" s="3" t="s">
        <v>18</v>
      </c>
      <c r="R8" s="146"/>
      <c r="S8" s="168"/>
      <c r="T8" s="168"/>
      <c r="U8" s="168"/>
      <c r="V8" s="168"/>
    </row>
    <row r="9" spans="1:994" s="71" customFormat="1" ht="16.5" customHeight="1" x14ac:dyDescent="0.3">
      <c r="A9" s="125"/>
      <c r="B9" s="106"/>
      <c r="C9" s="106"/>
      <c r="D9" s="76">
        <v>1</v>
      </c>
      <c r="E9" s="107"/>
      <c r="H9" s="127" t="s">
        <v>99</v>
      </c>
      <c r="I9" s="158" t="s">
        <v>124</v>
      </c>
      <c r="J9" s="158"/>
      <c r="K9" s="158"/>
      <c r="M9" s="128" t="s">
        <v>69</v>
      </c>
      <c r="N9" s="165"/>
      <c r="O9" s="165"/>
      <c r="Q9" s="77"/>
      <c r="R9" s="146"/>
      <c r="S9" s="168"/>
      <c r="T9" s="168"/>
      <c r="U9" s="168"/>
      <c r="V9" s="168"/>
    </row>
    <row r="10" spans="1:994" s="71" customFormat="1" ht="16.5" customHeight="1" x14ac:dyDescent="0.3">
      <c r="A10" s="125"/>
      <c r="B10" s="106"/>
      <c r="C10" s="106"/>
      <c r="D10" s="76">
        <v>0</v>
      </c>
      <c r="E10" s="107"/>
      <c r="H10" s="128" t="s">
        <v>69</v>
      </c>
      <c r="I10" s="158" t="s">
        <v>125</v>
      </c>
      <c r="J10" s="158"/>
      <c r="K10" s="158"/>
      <c r="M10" s="128" t="s">
        <v>100</v>
      </c>
      <c r="N10" s="165"/>
      <c r="O10" s="165"/>
      <c r="Q10" s="77"/>
      <c r="R10" s="146"/>
      <c r="S10" s="168"/>
      <c r="T10" s="168"/>
      <c r="U10" s="168"/>
      <c r="V10" s="168"/>
    </row>
    <row r="11" spans="1:994" s="71" customFormat="1" ht="16.5" customHeight="1" x14ac:dyDescent="0.3">
      <c r="A11" s="125"/>
      <c r="B11" s="106"/>
      <c r="C11" s="106"/>
      <c r="D11" s="76">
        <v>1</v>
      </c>
      <c r="E11" s="107"/>
      <c r="H11" s="128" t="s">
        <v>100</v>
      </c>
      <c r="I11" s="158" t="s">
        <v>126</v>
      </c>
      <c r="J11" s="158"/>
      <c r="K11" s="158"/>
      <c r="M11" s="128" t="s">
        <v>104</v>
      </c>
      <c r="N11" s="165"/>
      <c r="O11" s="165"/>
      <c r="Q11" s="77"/>
      <c r="R11" s="146">
        <v>3</v>
      </c>
      <c r="S11" s="168" t="s">
        <v>120</v>
      </c>
      <c r="T11" s="168"/>
      <c r="U11" s="168"/>
      <c r="V11" s="168"/>
    </row>
    <row r="12" spans="1:994" s="71" customFormat="1" ht="16.5" customHeight="1" x14ac:dyDescent="0.3">
      <c r="A12" s="125"/>
      <c r="B12" s="106"/>
      <c r="C12" s="106"/>
      <c r="D12" s="76">
        <v>0.1</v>
      </c>
      <c r="E12" s="107"/>
      <c r="H12" s="128" t="s">
        <v>101</v>
      </c>
      <c r="I12" s="158" t="s">
        <v>127</v>
      </c>
      <c r="J12" s="158"/>
      <c r="K12" s="158"/>
      <c r="M12" s="128" t="s">
        <v>102</v>
      </c>
      <c r="N12" s="165"/>
      <c r="O12" s="165"/>
      <c r="Q12" s="77"/>
      <c r="R12" s="146"/>
      <c r="S12" s="168"/>
      <c r="T12" s="168"/>
      <c r="U12" s="168"/>
      <c r="V12" s="168"/>
      <c r="AA12" s="108"/>
    </row>
    <row r="13" spans="1:994" s="71" customFormat="1" ht="16.5" customHeight="1" x14ac:dyDescent="0.3">
      <c r="A13" s="109"/>
      <c r="B13" s="106"/>
      <c r="C13" s="106"/>
      <c r="D13" s="76">
        <v>3.2000000000000001E-2</v>
      </c>
      <c r="E13" s="107"/>
      <c r="H13" s="128" t="s">
        <v>102</v>
      </c>
      <c r="I13" s="158"/>
      <c r="J13" s="158"/>
      <c r="K13" s="158"/>
      <c r="M13" s="128"/>
      <c r="Q13" s="77"/>
      <c r="R13" s="146"/>
      <c r="S13" s="168"/>
      <c r="T13" s="168"/>
      <c r="U13" s="168"/>
      <c r="V13" s="168"/>
      <c r="AA13" s="108"/>
    </row>
    <row r="14" spans="1:994" s="71" customFormat="1" ht="16.5" customHeight="1" x14ac:dyDescent="0.3">
      <c r="A14" s="109"/>
      <c r="B14" s="106"/>
      <c r="C14" s="106"/>
      <c r="D14" s="76"/>
      <c r="E14" s="76"/>
      <c r="H14" s="128" t="s">
        <v>103</v>
      </c>
      <c r="I14" s="158"/>
      <c r="J14" s="158"/>
      <c r="K14" s="158"/>
      <c r="M14" s="128"/>
      <c r="N14" s="165"/>
      <c r="O14" s="165"/>
      <c r="Q14" s="77"/>
      <c r="R14" s="146"/>
      <c r="S14" s="168"/>
      <c r="T14" s="168"/>
      <c r="U14" s="168"/>
      <c r="V14" s="168"/>
    </row>
    <row r="15" spans="1:994" ht="21.95" customHeight="1" x14ac:dyDescent="0.2">
      <c r="A15" s="58"/>
      <c r="B15" s="38"/>
      <c r="C15" s="38"/>
      <c r="H15" s="53"/>
      <c r="I15" s="14"/>
      <c r="J15" s="14"/>
      <c r="K15" s="14"/>
      <c r="L15" s="164" t="s">
        <v>49</v>
      </c>
      <c r="M15" s="164"/>
      <c r="N15" s="160">
        <v>42606</v>
      </c>
      <c r="O15" s="161"/>
      <c r="R15" s="146"/>
      <c r="S15" s="168"/>
      <c r="T15" s="168"/>
      <c r="U15" s="168"/>
      <c r="V15" s="168"/>
    </row>
    <row r="16" spans="1:994" ht="21.95" customHeight="1" x14ac:dyDescent="0.2">
      <c r="A16" s="59"/>
      <c r="B16" s="38"/>
      <c r="C16" s="38"/>
      <c r="H16" s="53"/>
      <c r="I16" s="14"/>
      <c r="J16" s="14"/>
      <c r="K16" s="14"/>
      <c r="L16" s="164" t="s">
        <v>105</v>
      </c>
      <c r="M16" s="164"/>
      <c r="N16" s="162" t="s">
        <v>129</v>
      </c>
      <c r="O16" s="163"/>
      <c r="R16" s="169">
        <v>4</v>
      </c>
      <c r="S16" s="147" t="s">
        <v>121</v>
      </c>
      <c r="T16" s="147"/>
      <c r="U16" s="147"/>
      <c r="V16" s="147"/>
    </row>
    <row r="17" spans="1:35" ht="7.5" customHeight="1" x14ac:dyDescent="0.2">
      <c r="A17" s="60"/>
      <c r="B17" s="38"/>
      <c r="C17" s="38"/>
      <c r="R17" s="169"/>
      <c r="S17" s="147"/>
      <c r="T17" s="147"/>
      <c r="U17" s="147"/>
      <c r="V17" s="147"/>
    </row>
    <row r="18" spans="1:35" s="66" customFormat="1" ht="20.100000000000001" customHeight="1" x14ac:dyDescent="0.3">
      <c r="A18" s="65"/>
      <c r="D18" s="67"/>
      <c r="E18" s="67"/>
      <c r="G18" s="152" t="s">
        <v>6</v>
      </c>
      <c r="H18" s="152"/>
      <c r="I18" s="152" t="s">
        <v>5</v>
      </c>
      <c r="J18" s="152"/>
      <c r="K18" s="68" t="s">
        <v>7</v>
      </c>
      <c r="L18" s="152" t="s">
        <v>8</v>
      </c>
      <c r="M18" s="152"/>
      <c r="N18" s="68" t="s">
        <v>11</v>
      </c>
      <c r="O18" s="68" t="s">
        <v>10</v>
      </c>
      <c r="P18" s="69"/>
      <c r="Q18" s="70"/>
      <c r="R18" s="169">
        <v>5</v>
      </c>
      <c r="S18" s="147" t="s">
        <v>122</v>
      </c>
      <c r="T18" s="147"/>
      <c r="U18" s="147"/>
      <c r="V18" s="147"/>
      <c r="W18" s="71"/>
      <c r="X18" s="71"/>
      <c r="Y18" s="71"/>
    </row>
    <row r="19" spans="1:35" s="66" customFormat="1" ht="20.100000000000001" customHeight="1" x14ac:dyDescent="0.3">
      <c r="A19" s="65"/>
      <c r="D19" s="67"/>
      <c r="E19" s="67"/>
      <c r="G19" s="154"/>
      <c r="H19" s="154"/>
      <c r="I19" s="154"/>
      <c r="J19" s="154"/>
      <c r="K19" s="72"/>
      <c r="L19" s="153"/>
      <c r="M19" s="153"/>
      <c r="N19" s="73"/>
      <c r="O19" s="73"/>
      <c r="P19" s="74"/>
      <c r="Q19" s="70"/>
      <c r="R19" s="169"/>
      <c r="S19" s="147"/>
      <c r="T19" s="147"/>
      <c r="U19" s="147"/>
      <c r="V19" s="147"/>
      <c r="W19" s="71"/>
      <c r="X19" s="71"/>
      <c r="Y19" s="71"/>
    </row>
    <row r="20" spans="1:35" s="71" customFormat="1" ht="12.75" customHeight="1" x14ac:dyDescent="0.3">
      <c r="A20" s="75"/>
      <c r="D20" s="76"/>
      <c r="E20" s="76"/>
      <c r="Q20" s="77"/>
      <c r="R20" s="169"/>
      <c r="S20" s="147"/>
      <c r="T20" s="147"/>
      <c r="U20" s="147"/>
      <c r="V20" s="147"/>
    </row>
    <row r="21" spans="1:35" s="66" customFormat="1" ht="20.100000000000001" customHeight="1" thickBot="1" x14ac:dyDescent="0.35">
      <c r="A21" s="78" t="s">
        <v>71</v>
      </c>
      <c r="D21" s="67" t="s">
        <v>15</v>
      </c>
      <c r="E21" s="67" t="s">
        <v>42</v>
      </c>
      <c r="G21" s="74" t="s">
        <v>106</v>
      </c>
      <c r="H21" s="79" t="s">
        <v>12</v>
      </c>
      <c r="I21" s="79"/>
      <c r="J21" s="79"/>
      <c r="K21" s="79"/>
      <c r="L21" s="157" t="s">
        <v>4</v>
      </c>
      <c r="M21" s="157"/>
      <c r="N21" s="80" t="s">
        <v>3</v>
      </c>
      <c r="O21" s="80" t="s">
        <v>76</v>
      </c>
      <c r="Q21" s="70"/>
      <c r="R21" s="169"/>
      <c r="S21" s="147"/>
      <c r="T21" s="147"/>
      <c r="U21" s="147"/>
      <c r="V21" s="147"/>
      <c r="W21" s="71"/>
      <c r="X21" s="71"/>
      <c r="Y21" s="71"/>
    </row>
    <row r="22" spans="1:35" s="66" customFormat="1" ht="24.95" customHeight="1" thickTop="1" thickBot="1" x14ac:dyDescent="0.35">
      <c r="A22" s="81"/>
      <c r="D22" s="82">
        <v>0</v>
      </c>
      <c r="E22" s="82">
        <v>0</v>
      </c>
      <c r="G22" s="83">
        <v>1</v>
      </c>
      <c r="H22" s="149" t="s">
        <v>114</v>
      </c>
      <c r="I22" s="149"/>
      <c r="J22" s="149"/>
      <c r="K22" s="149"/>
      <c r="L22" s="155">
        <v>1</v>
      </c>
      <c r="M22" s="155"/>
      <c r="N22" s="84">
        <v>2</v>
      </c>
      <c r="O22" s="122">
        <f>oknQuantity_1*oknPrice_1</f>
        <v>2</v>
      </c>
      <c r="P22" s="85"/>
      <c r="Q22" s="70"/>
      <c r="R22" s="169"/>
      <c r="S22" s="147"/>
      <c r="T22" s="147"/>
      <c r="U22" s="147"/>
      <c r="V22" s="147"/>
      <c r="W22" s="71"/>
      <c r="X22" s="71"/>
      <c r="Y22" s="71"/>
    </row>
    <row r="23" spans="1:35" s="66" customFormat="1" ht="24.95" customHeight="1" thickTop="1" thickBot="1" x14ac:dyDescent="0.35">
      <c r="A23" s="81"/>
      <c r="D23" s="82">
        <v>0</v>
      </c>
      <c r="E23" s="82">
        <v>0</v>
      </c>
      <c r="G23" s="83">
        <v>2</v>
      </c>
      <c r="H23" s="149" t="s">
        <v>115</v>
      </c>
      <c r="I23" s="149"/>
      <c r="J23" s="149"/>
      <c r="K23" s="149"/>
      <c r="L23" s="155">
        <v>3</v>
      </c>
      <c r="M23" s="155"/>
      <c r="N23" s="84">
        <v>4</v>
      </c>
      <c r="O23" s="123">
        <f>oknQuantity_2*oknPrice_2</f>
        <v>12</v>
      </c>
      <c r="P23" s="86"/>
      <c r="Q23" s="70"/>
      <c r="R23" s="146">
        <v>6</v>
      </c>
      <c r="S23" s="147" t="s">
        <v>123</v>
      </c>
      <c r="T23" s="147"/>
      <c r="U23" s="147"/>
      <c r="V23" s="147"/>
      <c r="W23" s="71"/>
      <c r="X23" s="71"/>
      <c r="Y23" s="71"/>
    </row>
    <row r="24" spans="1:35" s="66" customFormat="1" ht="24.95" customHeight="1" thickTop="1" thickBot="1" x14ac:dyDescent="0.35">
      <c r="A24" s="81"/>
      <c r="D24" s="82">
        <v>0</v>
      </c>
      <c r="E24" s="82">
        <v>0</v>
      </c>
      <c r="G24" s="83">
        <v>3</v>
      </c>
      <c r="H24" s="149" t="s">
        <v>116</v>
      </c>
      <c r="I24" s="149"/>
      <c r="J24" s="149"/>
      <c r="K24" s="149"/>
      <c r="L24" s="155">
        <v>5</v>
      </c>
      <c r="M24" s="155"/>
      <c r="N24" s="84">
        <v>6</v>
      </c>
      <c r="O24" s="123">
        <f>oknQuantity_3*oknPrice_3</f>
        <v>30</v>
      </c>
      <c r="P24" s="86"/>
      <c r="Q24" s="70"/>
      <c r="R24" s="146"/>
      <c r="S24" s="147"/>
      <c r="T24" s="147"/>
      <c r="U24" s="147"/>
      <c r="V24" s="147"/>
      <c r="W24" s="71"/>
      <c r="X24" s="71"/>
      <c r="Y24" s="71"/>
    </row>
    <row r="25" spans="1:35" s="66" customFormat="1" ht="24.95" customHeight="1" thickTop="1" thickBot="1" x14ac:dyDescent="0.35">
      <c r="A25" s="81"/>
      <c r="D25" s="82">
        <v>0</v>
      </c>
      <c r="E25" s="82">
        <v>0</v>
      </c>
      <c r="G25" s="83">
        <v>4</v>
      </c>
      <c r="H25" s="149"/>
      <c r="I25" s="149"/>
      <c r="J25" s="149"/>
      <c r="K25" s="149"/>
      <c r="L25" s="155">
        <v>0</v>
      </c>
      <c r="M25" s="155"/>
      <c r="N25" s="84">
        <v>0</v>
      </c>
      <c r="O25" s="123">
        <f>oknQuantity_4*oknPrice_4</f>
        <v>0</v>
      </c>
      <c r="P25" s="86"/>
      <c r="Q25" s="70"/>
      <c r="R25" s="146"/>
      <c r="S25" s="147"/>
      <c r="T25" s="147"/>
      <c r="U25" s="147"/>
      <c r="V25" s="147"/>
      <c r="W25" s="71"/>
      <c r="X25" s="71"/>
      <c r="Y25" s="71"/>
      <c r="AH25" s="66" t="s">
        <v>107</v>
      </c>
    </row>
    <row r="26" spans="1:35" s="66" customFormat="1" ht="24.95" customHeight="1" thickTop="1" thickBot="1" x14ac:dyDescent="0.35">
      <c r="A26" s="81"/>
      <c r="D26" s="82">
        <v>0</v>
      </c>
      <c r="E26" s="82">
        <v>0</v>
      </c>
      <c r="G26" s="83">
        <v>5</v>
      </c>
      <c r="H26" s="149"/>
      <c r="I26" s="149"/>
      <c r="J26" s="149"/>
      <c r="K26" s="149"/>
      <c r="L26" s="155">
        <v>0</v>
      </c>
      <c r="M26" s="155"/>
      <c r="N26" s="84">
        <v>0</v>
      </c>
      <c r="O26" s="123">
        <f>oknQuantity_5*oknPrice_5</f>
        <v>0</v>
      </c>
      <c r="P26" s="86"/>
      <c r="Q26" s="70"/>
      <c r="R26" s="146"/>
      <c r="S26" s="147"/>
      <c r="T26" s="147"/>
      <c r="U26" s="147"/>
      <c r="V26" s="147"/>
      <c r="W26" s="71"/>
      <c r="X26" s="71"/>
      <c r="Y26" s="71"/>
      <c r="AH26" s="87" t="s">
        <v>17</v>
      </c>
      <c r="AI26" s="88">
        <v>0</v>
      </c>
    </row>
    <row r="27" spans="1:35" s="66" customFormat="1" ht="24.95" customHeight="1" thickTop="1" thickBot="1" x14ac:dyDescent="0.35">
      <c r="A27" s="81"/>
      <c r="D27" s="82">
        <v>0</v>
      </c>
      <c r="E27" s="82">
        <v>0</v>
      </c>
      <c r="G27" s="83">
        <v>6</v>
      </c>
      <c r="H27" s="149"/>
      <c r="I27" s="149"/>
      <c r="J27" s="149"/>
      <c r="K27" s="149"/>
      <c r="L27" s="155">
        <v>0</v>
      </c>
      <c r="M27" s="155"/>
      <c r="N27" s="84">
        <v>0</v>
      </c>
      <c r="O27" s="124">
        <f>oknQuantity_6*oknPrice_6</f>
        <v>0</v>
      </c>
      <c r="P27" s="86"/>
      <c r="Q27" s="70"/>
      <c r="R27" s="71"/>
      <c r="S27" s="71"/>
      <c r="T27" s="71"/>
      <c r="U27" s="71"/>
      <c r="V27" s="71"/>
      <c r="W27" s="71"/>
      <c r="X27" s="71"/>
      <c r="Y27" s="71"/>
      <c r="AH27" s="87" t="s">
        <v>16</v>
      </c>
      <c r="AI27" s="89">
        <f>oknTotal-oknPayments</f>
        <v>48.4</v>
      </c>
    </row>
    <row r="28" spans="1:35" s="66" customFormat="1" ht="20.100000000000001" hidden="1" customHeight="1" x14ac:dyDescent="0.3">
      <c r="A28" s="81"/>
      <c r="D28" s="82">
        <v>0</v>
      </c>
      <c r="E28" s="82">
        <v>0</v>
      </c>
      <c r="H28" s="82"/>
      <c r="I28" s="82"/>
      <c r="J28" s="82"/>
      <c r="K28" s="82"/>
      <c r="L28" s="150">
        <v>0</v>
      </c>
      <c r="M28" s="150"/>
      <c r="N28" s="90">
        <v>0</v>
      </c>
      <c r="O28" s="91">
        <f>oknQuantity_7*oknPrice_7</f>
        <v>0</v>
      </c>
      <c r="P28" s="86"/>
      <c r="Q28" s="70"/>
      <c r="R28" s="71"/>
      <c r="S28" s="71"/>
      <c r="T28" s="71"/>
      <c r="U28" s="71"/>
      <c r="V28" s="71"/>
      <c r="W28" s="71"/>
      <c r="X28" s="71"/>
      <c r="Y28" s="71"/>
    </row>
    <row r="29" spans="1:35" s="66" customFormat="1" ht="20.100000000000001" hidden="1" customHeight="1" x14ac:dyDescent="0.3">
      <c r="A29" s="81"/>
      <c r="D29" s="82">
        <v>0</v>
      </c>
      <c r="E29" s="82">
        <v>0</v>
      </c>
      <c r="H29" s="92"/>
      <c r="I29" s="92"/>
      <c r="J29" s="92"/>
      <c r="K29" s="92"/>
      <c r="L29" s="156">
        <v>0</v>
      </c>
      <c r="M29" s="156"/>
      <c r="N29" s="93">
        <v>0</v>
      </c>
      <c r="O29" s="94">
        <f>oknQuantity_8*oknPrice_8</f>
        <v>0</v>
      </c>
      <c r="P29" s="86"/>
      <c r="Q29" s="70"/>
      <c r="R29" s="71"/>
      <c r="S29" s="71"/>
      <c r="T29" s="71"/>
      <c r="U29" s="71"/>
      <c r="V29" s="71"/>
      <c r="W29" s="71"/>
      <c r="X29" s="71"/>
      <c r="Y29" s="71"/>
    </row>
    <row r="30" spans="1:35" s="66" customFormat="1" ht="20.100000000000001" hidden="1" customHeight="1" x14ac:dyDescent="0.3">
      <c r="A30" s="81"/>
      <c r="D30" s="82">
        <v>0</v>
      </c>
      <c r="E30" s="82">
        <v>0</v>
      </c>
      <c r="H30" s="82"/>
      <c r="I30" s="82"/>
      <c r="J30" s="82"/>
      <c r="K30" s="82"/>
      <c r="L30" s="150">
        <v>0</v>
      </c>
      <c r="M30" s="150"/>
      <c r="N30" s="90">
        <v>0</v>
      </c>
      <c r="O30" s="91">
        <f>oknQuantity_9*oknPrice_9</f>
        <v>0</v>
      </c>
      <c r="P30" s="86"/>
      <c r="Q30" s="70"/>
      <c r="R30" s="71"/>
      <c r="S30" s="71"/>
      <c r="T30" s="71"/>
      <c r="U30" s="71"/>
      <c r="V30" s="71"/>
      <c r="W30" s="71"/>
      <c r="X30" s="71"/>
      <c r="Y30" s="71"/>
    </row>
    <row r="31" spans="1:35" s="66" customFormat="1" ht="20.100000000000001" hidden="1" customHeight="1" x14ac:dyDescent="0.3">
      <c r="A31" s="81"/>
      <c r="D31" s="82">
        <v>0</v>
      </c>
      <c r="E31" s="82">
        <v>0</v>
      </c>
      <c r="H31" s="92"/>
      <c r="I31" s="92"/>
      <c r="J31" s="92"/>
      <c r="K31" s="92"/>
      <c r="L31" s="156">
        <v>0</v>
      </c>
      <c r="M31" s="156"/>
      <c r="N31" s="93">
        <v>0</v>
      </c>
      <c r="O31" s="94">
        <f>oknQuantity_10*oknPrice_10</f>
        <v>0</v>
      </c>
      <c r="P31" s="86"/>
      <c r="Q31" s="70"/>
      <c r="R31" s="71"/>
      <c r="S31" s="71"/>
      <c r="T31" s="71"/>
      <c r="U31" s="71"/>
      <c r="V31" s="71"/>
      <c r="W31" s="71"/>
      <c r="X31" s="71"/>
      <c r="Y31" s="71"/>
    </row>
    <row r="32" spans="1:35" s="66" customFormat="1" ht="20.100000000000001" hidden="1" customHeight="1" x14ac:dyDescent="0.3">
      <c r="A32" s="81"/>
      <c r="D32" s="82">
        <v>0</v>
      </c>
      <c r="E32" s="82">
        <v>0</v>
      </c>
      <c r="H32" s="82"/>
      <c r="I32" s="82"/>
      <c r="J32" s="82"/>
      <c r="K32" s="82"/>
      <c r="L32" s="150">
        <v>0</v>
      </c>
      <c r="M32" s="150"/>
      <c r="N32" s="90">
        <v>0</v>
      </c>
      <c r="O32" s="91">
        <f>oknQuantity_11*oknPrice_11</f>
        <v>0</v>
      </c>
      <c r="P32" s="86"/>
      <c r="Q32" s="70"/>
      <c r="R32" s="71"/>
      <c r="S32" s="71"/>
      <c r="T32" s="71"/>
      <c r="U32" s="71"/>
      <c r="V32" s="71"/>
      <c r="W32" s="71"/>
      <c r="X32" s="71"/>
      <c r="Y32" s="71"/>
    </row>
    <row r="33" spans="1:25" s="66" customFormat="1" ht="20.100000000000001" hidden="1" customHeight="1" x14ac:dyDescent="0.3">
      <c r="A33" s="81"/>
      <c r="D33" s="82">
        <v>0</v>
      </c>
      <c r="E33" s="82">
        <v>0</v>
      </c>
      <c r="H33" s="92"/>
      <c r="I33" s="92"/>
      <c r="J33" s="92"/>
      <c r="K33" s="92"/>
      <c r="L33" s="156">
        <v>0</v>
      </c>
      <c r="M33" s="156"/>
      <c r="N33" s="93">
        <v>0</v>
      </c>
      <c r="O33" s="94">
        <f>oknQuantity_12*oknPrice_12</f>
        <v>0</v>
      </c>
      <c r="P33" s="86"/>
      <c r="Q33" s="70"/>
      <c r="R33" s="71"/>
      <c r="S33" s="71"/>
      <c r="T33" s="71"/>
      <c r="U33" s="71"/>
      <c r="V33" s="71"/>
      <c r="W33" s="71"/>
      <c r="X33" s="71"/>
      <c r="Y33" s="71"/>
    </row>
    <row r="34" spans="1:25" s="66" customFormat="1" ht="20.100000000000001" customHeight="1" thickTop="1" x14ac:dyDescent="0.3">
      <c r="A34" s="65"/>
      <c r="D34" s="67"/>
      <c r="E34" s="95">
        <f t="array" ref="E34">SUM(oknTaxable_1:oknTaxable_12*oknLineTotal_1:oknLineTotal_12)</f>
        <v>0</v>
      </c>
      <c r="G34" s="96"/>
      <c r="H34" s="96"/>
      <c r="I34" s="96"/>
      <c r="J34" s="96"/>
      <c r="K34" s="96"/>
      <c r="L34" s="96"/>
      <c r="N34" s="97" t="s">
        <v>9</v>
      </c>
      <c r="O34" s="98">
        <f>SUM(oknLineTotal_1:oknLineTotal_12)</f>
        <v>44</v>
      </c>
      <c r="P34" s="85"/>
      <c r="Q34" s="70"/>
      <c r="R34" s="71"/>
      <c r="S34" s="71"/>
      <c r="T34" s="71"/>
      <c r="U34" s="71"/>
      <c r="V34" s="71"/>
      <c r="W34" s="71"/>
      <c r="X34" s="71"/>
      <c r="Y34" s="71"/>
    </row>
    <row r="35" spans="1:25" s="66" customFormat="1" ht="20.100000000000001" customHeight="1" x14ac:dyDescent="0.3">
      <c r="A35" s="65"/>
      <c r="D35" s="67"/>
      <c r="E35" s="67"/>
      <c r="H35" s="96"/>
      <c r="I35" s="96"/>
      <c r="J35" s="96"/>
      <c r="K35" s="96"/>
      <c r="L35" s="96"/>
      <c r="M35" s="144" t="s">
        <v>111</v>
      </c>
      <c r="N35" s="99">
        <v>0.1</v>
      </c>
      <c r="O35" s="98">
        <f>ROUND(IF(oknTaxType=0,0, oknTax1Rate*(oknSubTotal+IF(oknTaxTotalIncludingShippingCost=0,0,oknShippingCost))),2)</f>
        <v>4.4000000000000004</v>
      </c>
      <c r="P35" s="85"/>
      <c r="Q35" s="70"/>
      <c r="R35" s="71"/>
      <c r="S35" s="71"/>
      <c r="T35" s="71"/>
      <c r="U35" s="71"/>
      <c r="V35" s="71"/>
      <c r="W35" s="71"/>
      <c r="X35" s="71"/>
      <c r="Y35" s="71"/>
    </row>
    <row r="36" spans="1:25" s="66" customFormat="1" ht="20.100000000000001" hidden="1" customHeight="1" x14ac:dyDescent="0.3">
      <c r="A36" s="65"/>
      <c r="D36" s="67"/>
      <c r="E36" s="67"/>
      <c r="H36" s="96"/>
      <c r="I36" s="96"/>
      <c r="J36" s="96"/>
      <c r="K36" s="96"/>
      <c r="L36" s="96"/>
      <c r="M36" s="144" t="s">
        <v>64</v>
      </c>
      <c r="N36" s="99">
        <v>3.2000000000000001E-2</v>
      </c>
      <c r="O36" s="98">
        <f>ROUND(IF(oknTaxType&lt;&gt;2,0,oknTax2Rate*(oknLineTotalTaxable+IF(oknTaxTotalIncludingShippingCost=0,0,oknShippingCost)+IF(oknTax2IsAppliedToTax1=0,0,oknTax1))),2)</f>
        <v>0</v>
      </c>
      <c r="P36" s="100"/>
      <c r="Q36" s="70"/>
      <c r="R36" s="71"/>
      <c r="S36" s="71"/>
      <c r="T36" s="71"/>
      <c r="U36" s="71"/>
      <c r="V36" s="71"/>
      <c r="W36" s="71"/>
      <c r="X36" s="71"/>
      <c r="Y36" s="71"/>
    </row>
    <row r="37" spans="1:25" s="66" customFormat="1" ht="20.100000000000001" customHeight="1" x14ac:dyDescent="0.3">
      <c r="A37" s="65"/>
      <c r="D37" s="67"/>
      <c r="E37" s="67"/>
      <c r="H37" s="96"/>
      <c r="I37" s="96"/>
      <c r="J37" s="96"/>
      <c r="K37" s="96"/>
      <c r="L37" s="96"/>
      <c r="N37" s="97" t="s">
        <v>1</v>
      </c>
      <c r="O37" s="101">
        <v>0</v>
      </c>
      <c r="P37" s="102"/>
      <c r="Q37" s="70"/>
      <c r="R37" s="71"/>
      <c r="S37" s="71"/>
      <c r="T37" s="71"/>
      <c r="U37" s="71"/>
      <c r="V37" s="71"/>
      <c r="W37" s="71"/>
      <c r="X37" s="71"/>
      <c r="Y37" s="71"/>
    </row>
    <row r="38" spans="1:25" s="66" customFormat="1" ht="20.100000000000001" customHeight="1" x14ac:dyDescent="0.3">
      <c r="A38" s="65"/>
      <c r="D38" s="67"/>
      <c r="E38" s="67"/>
      <c r="N38" s="103" t="s">
        <v>2</v>
      </c>
      <c r="O38" s="98">
        <f>ROUND(oknSubTotal + oknShippingCost + IF(oknTaxType=0,0,IF(oknTaxType=1,oknTax1,oknTax1+oknTax2)),2)</f>
        <v>48.4</v>
      </c>
      <c r="P38" s="85"/>
      <c r="Q38" s="70"/>
      <c r="R38" s="71"/>
      <c r="S38" s="71"/>
      <c r="T38" s="71"/>
      <c r="U38" s="71"/>
      <c r="V38" s="71"/>
      <c r="W38" s="71"/>
      <c r="X38" s="71"/>
      <c r="Y38" s="71"/>
    </row>
    <row r="39" spans="1:25" s="71" customFormat="1" ht="18.75" customHeight="1" x14ac:dyDescent="0.3">
      <c r="A39" s="75"/>
      <c r="D39" s="76"/>
      <c r="E39" s="76"/>
      <c r="H39" s="104" t="s">
        <v>108</v>
      </c>
      <c r="I39" s="105"/>
      <c r="Q39" s="77"/>
    </row>
    <row r="40" spans="1:25" s="71" customFormat="1" ht="18.75" customHeight="1" x14ac:dyDescent="0.3">
      <c r="A40" s="75"/>
      <c r="D40" s="76"/>
      <c r="E40" s="76"/>
      <c r="H40" s="104" t="s">
        <v>109</v>
      </c>
      <c r="I40" s="105"/>
      <c r="Q40" s="77"/>
    </row>
    <row r="42" spans="1:25" ht="18" customHeight="1" x14ac:dyDescent="0.2">
      <c r="G42" s="148" t="s">
        <v>21</v>
      </c>
      <c r="H42" s="148"/>
      <c r="I42" s="148"/>
      <c r="J42" s="148"/>
      <c r="K42" s="148"/>
      <c r="L42" s="148"/>
      <c r="M42" s="148"/>
      <c r="N42" s="148"/>
      <c r="O42" s="148"/>
    </row>
    <row r="43" spans="1:25" x14ac:dyDescent="0.2">
      <c r="G43" s="148"/>
      <c r="H43" s="148"/>
      <c r="I43" s="148"/>
      <c r="J43" s="148"/>
      <c r="K43" s="148"/>
      <c r="L43" s="148"/>
      <c r="M43" s="148"/>
      <c r="N43" s="148"/>
      <c r="O43" s="148"/>
    </row>
    <row r="44" spans="1:25" x14ac:dyDescent="0.2">
      <c r="G44" s="148"/>
      <c r="H44" s="148"/>
      <c r="I44" s="148"/>
      <c r="J44" s="148"/>
      <c r="K44" s="148"/>
      <c r="L44" s="148"/>
      <c r="M44" s="148"/>
      <c r="N44" s="148"/>
      <c r="O44" s="148"/>
    </row>
    <row r="45" spans="1:25" x14ac:dyDescent="0.2">
      <c r="G45" s="151"/>
      <c r="H45" s="151"/>
      <c r="I45" s="151"/>
      <c r="J45" s="151"/>
      <c r="K45" s="151"/>
      <c r="L45" s="151"/>
      <c r="M45" s="151"/>
      <c r="N45" s="151"/>
      <c r="O45" s="151"/>
    </row>
    <row r="901" spans="1:1" hidden="1" x14ac:dyDescent="0.2">
      <c r="A901" s="141" t="s">
        <v>142</v>
      </c>
    </row>
    <row r="904" spans="1:1" hidden="1" x14ac:dyDescent="0.2">
      <c r="A904" s="141" t="s">
        <v>142</v>
      </c>
    </row>
    <row r="951" spans="1:1" hidden="1" x14ac:dyDescent="0.2">
      <c r="A951" s="141" t="s">
        <v>142</v>
      </c>
    </row>
    <row r="987" spans="1:1" hidden="1" x14ac:dyDescent="0.2">
      <c r="A987" s="141" t="s">
        <v>139</v>
      </c>
    </row>
  </sheetData>
  <sheetProtection sheet="1" objects="1" scenarios="1" selectLockedCells="1"/>
  <mergeCells count="55">
    <mergeCell ref="R16:R17"/>
    <mergeCell ref="S16:V17"/>
    <mergeCell ref="R18:R22"/>
    <mergeCell ref="S18:V22"/>
    <mergeCell ref="N10:O10"/>
    <mergeCell ref="N11:O11"/>
    <mergeCell ref="N12:O12"/>
    <mergeCell ref="R3:V4"/>
    <mergeCell ref="S5:V5"/>
    <mergeCell ref="R6:R10"/>
    <mergeCell ref="S6:V10"/>
    <mergeCell ref="R11:R15"/>
    <mergeCell ref="S11:V15"/>
    <mergeCell ref="M4:O6"/>
    <mergeCell ref="N15:O15"/>
    <mergeCell ref="N16:O16"/>
    <mergeCell ref="L15:M15"/>
    <mergeCell ref="L16:M16"/>
    <mergeCell ref="N14:O14"/>
    <mergeCell ref="N9:O9"/>
    <mergeCell ref="L21:M21"/>
    <mergeCell ref="I13:K13"/>
    <mergeCell ref="I19:J19"/>
    <mergeCell ref="I14:K14"/>
    <mergeCell ref="I9:K9"/>
    <mergeCell ref="I10:K10"/>
    <mergeCell ref="I11:K11"/>
    <mergeCell ref="I12:K12"/>
    <mergeCell ref="G45:O45"/>
    <mergeCell ref="I18:J18"/>
    <mergeCell ref="L18:M18"/>
    <mergeCell ref="L19:M19"/>
    <mergeCell ref="G18:H18"/>
    <mergeCell ref="G19:H19"/>
    <mergeCell ref="L22:M22"/>
    <mergeCell ref="L23:M23"/>
    <mergeCell ref="L24:M24"/>
    <mergeCell ref="L25:M25"/>
    <mergeCell ref="L26:M26"/>
    <mergeCell ref="L27:M27"/>
    <mergeCell ref="L33:M33"/>
    <mergeCell ref="L31:M31"/>
    <mergeCell ref="L28:M28"/>
    <mergeCell ref="L29:M29"/>
    <mergeCell ref="R23:R26"/>
    <mergeCell ref="S23:V26"/>
    <mergeCell ref="G42:O44"/>
    <mergeCell ref="H22:K22"/>
    <mergeCell ref="H23:K23"/>
    <mergeCell ref="H24:K24"/>
    <mergeCell ref="H25:K25"/>
    <mergeCell ref="H26:K26"/>
    <mergeCell ref="H27:K27"/>
    <mergeCell ref="L30:M30"/>
    <mergeCell ref="L32:M32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L22:L33 N22:N33 N35:N36 O37 AI26" xr:uid="{00000000-0002-0000-0000-000000000000}">
      <formula1>999999999.99</formula1>
    </dataValidation>
    <dataValidation type="textLength" allowBlank="1" showInputMessage="1" showErrorMessage="1" errorTitle="Invalid Input" error="Max characters allowed: 10" sqref="A22:A33 N16 I9" xr:uid="{00000000-0002-0000-0000-000001000000}">
      <formula1>0</formula1>
      <formula2>10</formula2>
    </dataValidation>
    <dataValidation type="date" allowBlank="1" showErrorMessage="1" errorTitle="Invalid Input" error="Please enter a valid date." sqref="N15 K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0:K12 N9:O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2:O12 I13:K16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9:H19 N19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9:J19 L19:M19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9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3:H33" xr:uid="{00000000-0002-0000-0000-000009000000}">
      <formula1>100</formula1>
    </dataValidation>
  </dataValidations>
  <hyperlinks>
    <hyperlink ref="G6" r:id="rId1" xr:uid="{00000000-0004-0000-0000-000000000000}"/>
    <hyperlink ref="R3:V4" r:id="rId2" display="To create an invoice (tutorial Movie)" xr:uid="{00000000-0004-0000-0000-000001000000}"/>
    <hyperlink ref="A987" r:id="rId3" tooltip="Invoicing Format with Logo" display="http://www.invoicingtemplate.com/invoicing-template-with-logo.html" xr:uid="{00000000-0004-0000-0000-000002000000}"/>
    <hyperlink ref="ALF1" r:id="rId4" tooltip="Invoicing Template with Logo" display="http://www.invoicingtemplate.com/invoicing-template-with-logo.html" xr:uid="{00000000-0004-0000-0000-000003000000}"/>
    <hyperlink ref="A901" r:id="rId5" tooltip="Invoicing Format with Logo" display="http://www.invoicingtemplate.com/invoicing-template-with-logo.html" xr:uid="{00000000-0004-0000-0000-000004000000}"/>
    <hyperlink ref="AJK1" r:id="rId6" tooltip="Invoicing Template with Logo" display="http://www.invoicingtemplate.com/invoicing-template-with-logo.html" xr:uid="{00000000-0004-0000-0000-000005000000}"/>
    <hyperlink ref="A904" r:id="rId7" tooltip="Invoicing Format with Logo" display="http://www.invoicingtemplate.com/invoicing-template-with-logo.html" xr:uid="{00000000-0004-0000-0000-000006000000}"/>
    <hyperlink ref="AJZ1" r:id="rId8" tooltip="Invoicing Template with Logo" display="http://www.invoicingtemplate.com/invoicing-template-with-logo.html" xr:uid="{00000000-0004-0000-0000-000007000000}"/>
    <hyperlink ref="A951" r:id="rId9" tooltip="Invoicing Format with Logo" display="http://www.invoicingtemplate.com/invoicing-template-with-logo.html" xr:uid="{00000000-0004-0000-0000-000008000000}"/>
    <hyperlink ref="AIY1" r:id="rId10" tooltip="Invoicing Template with Logo" display="http://www.invoicingtemplate.com/invoicing-template-with-logo.html" xr:uid="{00000000-0004-0000-0000-000009000000}"/>
  </hyperlinks>
  <printOptions horizontalCentered="1" verticalCentered="1"/>
  <pageMargins left="0.7" right="0.7" top="0.75" bottom="0.75" header="0.3" footer="0.3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2" customWidth="1"/>
    <col min="2" max="2" width="11.42578125" style="2" customWidth="1"/>
    <col min="3" max="3" width="10.5703125" style="19" customWidth="1"/>
    <col min="4" max="4" width="11.85546875" style="16" customWidth="1"/>
    <col min="5" max="5" width="9.28515625" style="5" customWidth="1"/>
    <col min="6" max="6" width="12.140625" style="2" hidden="1" customWidth="1"/>
    <col min="7" max="7" width="11.42578125" style="2" customWidth="1"/>
    <col min="8" max="8" width="12.140625" style="16" hidden="1" customWidth="1"/>
    <col min="9" max="9" width="11.28515625" style="16" hidden="1" customWidth="1"/>
    <col min="10" max="10" width="9.5703125" style="16" hidden="1" customWidth="1"/>
    <col min="11" max="11" width="10.140625" style="16" hidden="1" customWidth="1"/>
    <col min="12" max="12" width="16" style="16" customWidth="1"/>
    <col min="13" max="13" width="14.140625" style="16" customWidth="1"/>
    <col min="14" max="14" width="12.85546875" style="16" customWidth="1"/>
    <col min="15" max="15" width="11.42578125" style="5" hidden="1" customWidth="1"/>
    <col min="16" max="16" width="16.85546875" style="5" hidden="1" customWidth="1"/>
    <col min="17" max="16384" width="9.140625" style="2"/>
  </cols>
  <sheetData>
    <row r="1" spans="2:16" s="10" customFormat="1" ht="50.25" customHeight="1" x14ac:dyDescent="0.2">
      <c r="C1" s="18"/>
      <c r="D1" s="15"/>
      <c r="E1" s="23"/>
      <c r="H1" s="15"/>
      <c r="I1" s="15"/>
      <c r="J1" s="15"/>
      <c r="K1" s="15"/>
      <c r="L1" s="15"/>
      <c r="M1" s="15"/>
      <c r="N1" s="15"/>
      <c r="O1" s="23"/>
      <c r="P1" s="23"/>
    </row>
    <row r="2" spans="2:16" ht="3" customHeight="1" x14ac:dyDescent="0.2"/>
    <row r="3" spans="2:16" ht="33" customHeight="1" x14ac:dyDescent="0.4">
      <c r="B3" s="39" t="str">
        <f>oknCompanyName</f>
        <v>Your Company Name</v>
      </c>
      <c r="C3" s="20"/>
      <c r="J3" s="29"/>
      <c r="M3" s="29"/>
    </row>
    <row r="4" spans="2:16" x14ac:dyDescent="0.2">
      <c r="B4" s="2" t="str">
        <f>oknCompanyAddress</f>
        <v>Street Address</v>
      </c>
    </row>
    <row r="5" spans="2:16" x14ac:dyDescent="0.2">
      <c r="B5" s="2" t="str">
        <f>oknCompanyCityStateZip</f>
        <v>City, ST  ZIP Code</v>
      </c>
      <c r="M5" s="31"/>
    </row>
    <row r="6" spans="2:16" x14ac:dyDescent="0.2">
      <c r="B6" s="2" t="str">
        <f>oknCompanyContact</f>
        <v>Phone Number,Web Address, etc.</v>
      </c>
    </row>
    <row r="7" spans="2:16" ht="14.25" customHeight="1" x14ac:dyDescent="0.2">
      <c r="K7" s="30"/>
    </row>
    <row r="8" spans="2:16" ht="14.25" customHeight="1" x14ac:dyDescent="0.2">
      <c r="B8" s="32" t="s">
        <v>48</v>
      </c>
    </row>
    <row r="9" spans="2:16" x14ac:dyDescent="0.2">
      <c r="B9" s="4" t="s">
        <v>44</v>
      </c>
      <c r="C9" s="21"/>
    </row>
    <row r="10" spans="2:16" x14ac:dyDescent="0.2">
      <c r="B10" s="4" t="s">
        <v>47</v>
      </c>
      <c r="C10" s="21"/>
    </row>
    <row r="11" spans="2:16" ht="4.5" customHeight="1" x14ac:dyDescent="0.2"/>
    <row r="12" spans="2:16" s="5" customFormat="1" ht="15.75" customHeight="1" x14ac:dyDescent="0.2">
      <c r="B12" s="40" t="s">
        <v>66</v>
      </c>
      <c r="C12" s="12" t="s">
        <v>43</v>
      </c>
      <c r="D12" s="17" t="s">
        <v>65</v>
      </c>
      <c r="E12" s="11" t="s">
        <v>49</v>
      </c>
      <c r="F12" s="11" t="s">
        <v>56</v>
      </c>
      <c r="G12" s="11" t="s">
        <v>57</v>
      </c>
      <c r="H12" s="17" t="s">
        <v>50</v>
      </c>
      <c r="I12" s="17" t="s">
        <v>51</v>
      </c>
      <c r="J12" s="17" t="str">
        <f>oknTax1Name</f>
        <v>TAX</v>
      </c>
      <c r="K12" s="17" t="str">
        <f>oknTax2Name</f>
        <v>GST</v>
      </c>
      <c r="L12" s="17" t="s">
        <v>52</v>
      </c>
      <c r="M12" s="17" t="s">
        <v>53</v>
      </c>
      <c r="N12" s="17" t="s">
        <v>54</v>
      </c>
      <c r="O12" s="11" t="s">
        <v>55</v>
      </c>
      <c r="P12" s="11" t="s">
        <v>67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2" customWidth="1"/>
    <col min="2" max="2" width="13.28515625" style="2" customWidth="1"/>
    <col min="3" max="3" width="11.42578125" style="19" customWidth="1"/>
    <col min="4" max="4" width="25.5703125" style="9" customWidth="1"/>
    <col min="5" max="5" width="10.42578125" style="5" customWidth="1"/>
    <col min="6" max="6" width="12.28515625" style="16" hidden="1" customWidth="1"/>
    <col min="7" max="7" width="9.42578125" style="16" hidden="1" customWidth="1"/>
    <col min="8" max="8" width="7.5703125" style="16" hidden="1" customWidth="1"/>
    <col min="9" max="9" width="14.5703125" style="16" hidden="1" customWidth="1"/>
    <col min="10" max="10" width="11.28515625" style="16" customWidth="1"/>
    <col min="11" max="11" width="12.5703125" style="16" customWidth="1"/>
    <col min="12" max="12" width="11.5703125" style="16" hidden="1" customWidth="1"/>
    <col min="13" max="13" width="11.42578125" style="16" customWidth="1"/>
    <col min="14" max="14" width="11.140625" style="5" hidden="1" customWidth="1"/>
    <col min="15" max="15" width="13.28515625" style="5" hidden="1" customWidth="1"/>
    <col min="16" max="16" width="12.42578125" style="5" hidden="1" customWidth="1"/>
    <col min="17" max="17" width="16" style="5" hidden="1" customWidth="1"/>
    <col min="18" max="16384" width="9.140625" style="2"/>
  </cols>
  <sheetData>
    <row r="1" spans="2:17" s="10" customFormat="1" ht="50.25" customHeight="1" x14ac:dyDescent="0.2">
      <c r="C1" s="18"/>
      <c r="D1" s="13"/>
      <c r="E1" s="23"/>
      <c r="F1" s="15"/>
      <c r="G1" s="15"/>
      <c r="H1" s="15"/>
      <c r="I1" s="15"/>
      <c r="J1" s="15"/>
      <c r="K1" s="15"/>
      <c r="L1" s="15"/>
      <c r="M1" s="15"/>
      <c r="N1" s="23"/>
      <c r="O1" s="23"/>
      <c r="P1" s="23"/>
      <c r="Q1" s="23"/>
    </row>
    <row r="2" spans="2:17" ht="3.75" customHeight="1" x14ac:dyDescent="0.2"/>
    <row r="3" spans="2:17" ht="33" customHeight="1" x14ac:dyDescent="0.4">
      <c r="B3" s="39" t="str">
        <f>oknCompanyName</f>
        <v>Your Company Name</v>
      </c>
      <c r="C3" s="20"/>
      <c r="J3" s="29"/>
      <c r="M3" s="29"/>
    </row>
    <row r="4" spans="2:17" x14ac:dyDescent="0.2">
      <c r="B4" s="2" t="str">
        <f>oknCompanyAddress</f>
        <v>Street Address</v>
      </c>
    </row>
    <row r="5" spans="2:17" x14ac:dyDescent="0.2">
      <c r="B5" s="2" t="str">
        <f>oknCompanyCityStateZip</f>
        <v>City, ST  ZIP Code</v>
      </c>
      <c r="M5" s="31"/>
    </row>
    <row r="6" spans="2:17" x14ac:dyDescent="0.2">
      <c r="B6" s="2" t="str">
        <f>oknCompanyContact</f>
        <v>Phone Number,Web Address, etc.</v>
      </c>
    </row>
    <row r="7" spans="2:17" ht="21" customHeight="1" x14ac:dyDescent="0.2">
      <c r="B7" s="32" t="s">
        <v>48</v>
      </c>
      <c r="K7" s="30"/>
    </row>
    <row r="8" spans="2:17" ht="11.25" customHeight="1" x14ac:dyDescent="0.2">
      <c r="B8" s="4" t="s">
        <v>44</v>
      </c>
      <c r="C8" s="21"/>
    </row>
    <row r="9" spans="2:17" x14ac:dyDescent="0.2">
      <c r="B9" s="4" t="s">
        <v>47</v>
      </c>
      <c r="C9" s="21"/>
    </row>
    <row r="10" spans="2:17" ht="4.5" customHeight="1" x14ac:dyDescent="0.2"/>
    <row r="11" spans="2:17" s="5" customFormat="1" ht="15.75" customHeight="1" x14ac:dyDescent="0.2">
      <c r="B11" s="11" t="s">
        <v>68</v>
      </c>
      <c r="C11" s="12" t="s">
        <v>43</v>
      </c>
      <c r="D11" s="11" t="s">
        <v>69</v>
      </c>
      <c r="E11" s="11" t="s">
        <v>49</v>
      </c>
      <c r="F11" s="17" t="s">
        <v>65</v>
      </c>
      <c r="G11" s="17" t="str">
        <f>oknTax1Name</f>
        <v>TAX</v>
      </c>
      <c r="H11" s="17" t="str">
        <f>oknTax2Name</f>
        <v>GST</v>
      </c>
      <c r="I11" s="17" t="s">
        <v>70</v>
      </c>
      <c r="J11" s="17" t="s">
        <v>53</v>
      </c>
      <c r="K11" s="17" t="s">
        <v>54</v>
      </c>
      <c r="L11" s="17" t="s">
        <v>50</v>
      </c>
      <c r="M11" s="17" t="s">
        <v>52</v>
      </c>
      <c r="N11" s="11" t="s">
        <v>55</v>
      </c>
      <c r="O11" s="11" t="s">
        <v>56</v>
      </c>
      <c r="P11" s="11" t="s">
        <v>57</v>
      </c>
      <c r="Q11" s="11" t="s">
        <v>67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" customWidth="1"/>
    <col min="2" max="2" width="13.5703125" style="2" customWidth="1"/>
    <col min="3" max="3" width="13.42578125" style="19" customWidth="1"/>
    <col min="4" max="4" width="10.5703125" style="9" customWidth="1"/>
    <col min="5" max="5" width="17.85546875" style="9" customWidth="1"/>
    <col min="6" max="6" width="9.42578125" style="2" customWidth="1"/>
    <col min="7" max="7" width="9.140625" style="16"/>
    <col min="8" max="8" width="10.5703125" style="8" customWidth="1"/>
    <col min="9" max="9" width="10.5703125" style="16" customWidth="1"/>
    <col min="10" max="16384" width="9.140625" style="2"/>
  </cols>
  <sheetData>
    <row r="1" spans="2:12" s="10" customFormat="1" ht="50.25" customHeight="1" x14ac:dyDescent="0.2">
      <c r="C1" s="18"/>
      <c r="D1" s="13"/>
      <c r="E1" s="13"/>
      <c r="G1" s="15"/>
      <c r="H1" s="7"/>
      <c r="I1" s="15"/>
    </row>
    <row r="2" spans="2:12" ht="4.5" customHeight="1" x14ac:dyDescent="0.2"/>
    <row r="3" spans="2:12" ht="33" customHeight="1" x14ac:dyDescent="0.4">
      <c r="B3" s="39" t="str">
        <f>oknCompanyName</f>
        <v>Your Company Name</v>
      </c>
      <c r="C3" s="20"/>
      <c r="L3" s="25"/>
    </row>
    <row r="4" spans="2:12" x14ac:dyDescent="0.2">
      <c r="B4" s="2" t="str">
        <f>oknCompanyAddress</f>
        <v>Street Address</v>
      </c>
    </row>
    <row r="5" spans="2:12" x14ac:dyDescent="0.2">
      <c r="B5" s="2" t="str">
        <f>oknCompanyCityStateZip</f>
        <v>City, ST  ZIP Code</v>
      </c>
      <c r="L5" s="26"/>
    </row>
    <row r="6" spans="2:12" x14ac:dyDescent="0.2">
      <c r="B6" s="2" t="str">
        <f>oknCompanyContact</f>
        <v>Phone Number,Web Address, etc.</v>
      </c>
      <c r="L6" s="22"/>
    </row>
    <row r="7" spans="2:12" ht="21" customHeight="1" x14ac:dyDescent="0.2">
      <c r="B7" s="32" t="s">
        <v>48</v>
      </c>
      <c r="J7" s="27"/>
      <c r="K7" s="22"/>
      <c r="L7" s="22"/>
    </row>
    <row r="8" spans="2:12" ht="13.5" customHeight="1" x14ac:dyDescent="0.2">
      <c r="B8" s="4" t="s">
        <v>44</v>
      </c>
      <c r="C8" s="24"/>
    </row>
    <row r="9" spans="2:12" x14ac:dyDescent="0.2">
      <c r="B9" s="4" t="s">
        <v>47</v>
      </c>
      <c r="C9" s="24"/>
      <c r="D9" s="2"/>
      <c r="J9" s="28"/>
      <c r="K9" s="28"/>
      <c r="L9" s="28"/>
    </row>
    <row r="10" spans="2:12" ht="4.5" customHeight="1" x14ac:dyDescent="0.2"/>
    <row r="11" spans="2:12" s="5" customFormat="1" ht="15.75" customHeight="1" x14ac:dyDescent="0.2">
      <c r="B11" s="11" t="s">
        <v>71</v>
      </c>
      <c r="C11" s="12" t="s">
        <v>43</v>
      </c>
      <c r="D11" s="11" t="s">
        <v>49</v>
      </c>
      <c r="E11" s="11" t="s">
        <v>72</v>
      </c>
      <c r="F11" s="11" t="s">
        <v>20</v>
      </c>
      <c r="G11" s="17" t="s">
        <v>19</v>
      </c>
      <c r="H11" s="6" t="s">
        <v>73</v>
      </c>
      <c r="I11" s="17" t="s">
        <v>74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" customWidth="1"/>
    <col min="2" max="2" width="10.5703125" style="42" customWidth="1"/>
    <col min="3" max="3" width="33.140625" style="19" customWidth="1"/>
    <col min="4" max="4" width="10" style="16" customWidth="1"/>
    <col min="5" max="5" width="10.85546875" style="16" customWidth="1"/>
    <col min="6" max="6" width="9" style="16" customWidth="1"/>
    <col min="7" max="7" width="10.7109375" style="8" customWidth="1"/>
    <col min="8" max="8" width="10.42578125" style="8" customWidth="1"/>
    <col min="9" max="16384" width="9.140625" style="2"/>
  </cols>
  <sheetData>
    <row r="1" spans="2:8" s="10" customFormat="1" ht="50.25" customHeight="1" x14ac:dyDescent="0.2">
      <c r="B1" s="41"/>
      <c r="C1" s="18"/>
      <c r="D1" s="15"/>
      <c r="E1" s="15"/>
      <c r="F1" s="15"/>
      <c r="G1" s="7"/>
      <c r="H1" s="7"/>
    </row>
    <row r="2" spans="2:8" ht="3.75" customHeight="1" x14ac:dyDescent="0.2"/>
    <row r="3" spans="2:8" ht="33" customHeight="1" x14ac:dyDescent="0.4">
      <c r="B3" s="39" t="str">
        <f>oknCompanyName</f>
        <v>Your Company Name</v>
      </c>
      <c r="C3" s="20"/>
      <c r="D3" s="33"/>
      <c r="E3" s="33"/>
    </row>
    <row r="4" spans="2:8" x14ac:dyDescent="0.2">
      <c r="B4" s="2" t="str">
        <f>oknCompanyAddress</f>
        <v>Street Address</v>
      </c>
      <c r="D4" s="33"/>
      <c r="E4" s="33"/>
    </row>
    <row r="5" spans="2:8" x14ac:dyDescent="0.2">
      <c r="B5" s="2" t="str">
        <f>oknCompanyCityStateZip</f>
        <v>City, ST  ZIP Code</v>
      </c>
      <c r="D5" s="33"/>
      <c r="E5" s="33"/>
    </row>
    <row r="6" spans="2:8" x14ac:dyDescent="0.2">
      <c r="B6" s="2" t="str">
        <f>oknCompanyContact</f>
        <v>Phone Number,Web Address, etc.</v>
      </c>
      <c r="D6" s="33"/>
      <c r="E6" s="33"/>
    </row>
    <row r="7" spans="2:8" ht="27.75" customHeight="1" x14ac:dyDescent="0.2"/>
    <row r="8" spans="2:8" ht="15.75" customHeight="1" x14ac:dyDescent="0.2">
      <c r="B8" s="43" t="s">
        <v>0</v>
      </c>
    </row>
    <row r="9" spans="2:8" ht="15.75" customHeight="1" x14ac:dyDescent="0.2">
      <c r="B9" s="4" t="s">
        <v>58</v>
      </c>
      <c r="C9" s="2"/>
      <c r="F9" s="170" t="s">
        <v>86</v>
      </c>
      <c r="G9" s="171"/>
      <c r="H9" s="44">
        <v>0</v>
      </c>
    </row>
    <row r="10" spans="2:8" ht="15.75" customHeight="1" x14ac:dyDescent="0.2">
      <c r="B10" s="4" t="s">
        <v>59</v>
      </c>
      <c r="C10" s="2"/>
      <c r="F10" s="172" t="s">
        <v>87</v>
      </c>
      <c r="G10" s="173"/>
      <c r="H10" s="46">
        <v>0</v>
      </c>
    </row>
    <row r="11" spans="2:8" ht="15.75" customHeight="1" x14ac:dyDescent="0.2">
      <c r="B11" s="4" t="s">
        <v>60</v>
      </c>
      <c r="C11" s="47"/>
      <c r="F11" s="48"/>
      <c r="G11" s="49"/>
    </row>
    <row r="12" spans="2:8" ht="15.75" customHeight="1" x14ac:dyDescent="0.2">
      <c r="B12" s="4" t="s">
        <v>61</v>
      </c>
      <c r="C12" s="2"/>
      <c r="F12" s="170" t="s">
        <v>88</v>
      </c>
      <c r="G12" s="171"/>
      <c r="H12" s="44">
        <v>0</v>
      </c>
    </row>
    <row r="13" spans="2:8" ht="15.75" customHeight="1" x14ac:dyDescent="0.2">
      <c r="B13" s="4" t="s">
        <v>63</v>
      </c>
      <c r="C13" s="2"/>
      <c r="F13" s="45" t="s">
        <v>89</v>
      </c>
      <c r="G13" s="50"/>
      <c r="H13" s="46">
        <v>0</v>
      </c>
    </row>
    <row r="14" spans="2:8" ht="15.75" customHeight="1" x14ac:dyDescent="0.2">
      <c r="B14" s="4" t="s">
        <v>62</v>
      </c>
      <c r="C14" s="2"/>
    </row>
    <row r="15" spans="2:8" ht="3" customHeight="1" x14ac:dyDescent="0.2"/>
    <row r="16" spans="2:8" ht="15.75" customHeight="1" x14ac:dyDescent="0.2">
      <c r="B16" s="51" t="s">
        <v>77</v>
      </c>
    </row>
    <row r="17" spans="2:8" ht="15.75" customHeight="1" x14ac:dyDescent="0.2">
      <c r="B17" s="4" t="s">
        <v>45</v>
      </c>
      <c r="C17" s="34"/>
    </row>
    <row r="18" spans="2:8" ht="15.75" customHeight="1" x14ac:dyDescent="0.2">
      <c r="B18" s="4" t="s">
        <v>46</v>
      </c>
      <c r="C18" s="34"/>
    </row>
    <row r="19" spans="2:8" ht="12" customHeight="1" x14ac:dyDescent="0.2"/>
    <row r="20" spans="2:8" ht="15.75" customHeight="1" x14ac:dyDescent="0.2">
      <c r="B20" s="12" t="s">
        <v>90</v>
      </c>
      <c r="C20" s="12" t="s">
        <v>91</v>
      </c>
      <c r="D20" s="12" t="s">
        <v>92</v>
      </c>
      <c r="E20" s="12" t="s">
        <v>93</v>
      </c>
      <c r="F20" s="12" t="s">
        <v>94</v>
      </c>
      <c r="G20" s="6" t="s">
        <v>95</v>
      </c>
      <c r="H20" s="6" t="s">
        <v>96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0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1.85546875" style="2" customWidth="1"/>
    <col min="3" max="3" width="12.140625" style="19" customWidth="1"/>
    <col min="4" max="4" width="8.140625" style="5" customWidth="1"/>
    <col min="5" max="5" width="10.5703125" style="5" customWidth="1"/>
    <col min="6" max="6" width="11.85546875" style="16" customWidth="1"/>
    <col min="7" max="8" width="10.85546875" style="16" hidden="1" customWidth="1"/>
    <col min="9" max="9" width="9.5703125" style="16" hidden="1" customWidth="1"/>
    <col min="10" max="10" width="11.42578125" style="16" customWidth="1"/>
    <col min="11" max="11" width="12.5703125" style="16" customWidth="1"/>
    <col min="12" max="12" width="11.7109375" style="16" hidden="1" customWidth="1"/>
    <col min="13" max="13" width="12.7109375" style="16" customWidth="1"/>
    <col min="14" max="14" width="9.42578125" style="5" hidden="1" customWidth="1"/>
    <col min="15" max="15" width="11.42578125" style="2" customWidth="1"/>
    <col min="16" max="16384" width="9.140625" style="2"/>
  </cols>
  <sheetData>
    <row r="1" spans="2:14" s="10" customFormat="1" ht="50.25" customHeight="1" x14ac:dyDescent="0.2">
      <c r="C1" s="18"/>
      <c r="D1" s="23"/>
      <c r="E1" s="23"/>
      <c r="F1" s="15"/>
      <c r="G1" s="15"/>
      <c r="H1" s="15"/>
      <c r="I1" s="15"/>
      <c r="J1" s="15"/>
      <c r="K1" s="15"/>
      <c r="L1" s="15"/>
      <c r="M1" s="15"/>
      <c r="N1" s="23"/>
    </row>
    <row r="2" spans="2:14" ht="3.75" customHeight="1" x14ac:dyDescent="0.2"/>
    <row r="3" spans="2:14" ht="33" customHeight="1" x14ac:dyDescent="0.4">
      <c r="B3" s="39" t="str">
        <f>oknCompanyName</f>
        <v>Your Company Name</v>
      </c>
      <c r="C3" s="20"/>
      <c r="J3" s="29"/>
      <c r="M3" s="29"/>
    </row>
    <row r="4" spans="2:14" x14ac:dyDescent="0.2">
      <c r="B4" s="2" t="str">
        <f>oknCompanyAddress</f>
        <v>Street Address</v>
      </c>
    </row>
    <row r="5" spans="2:14" x14ac:dyDescent="0.2">
      <c r="B5" s="2" t="str">
        <f>oknCompanyCityStateZip</f>
        <v>City, ST  ZIP Code</v>
      </c>
      <c r="M5" s="31"/>
    </row>
    <row r="6" spans="2:14" x14ac:dyDescent="0.2">
      <c r="B6" s="2" t="str">
        <f>oknCompanyContact</f>
        <v>Phone Number,Web Address, etc.</v>
      </c>
    </row>
    <row r="7" spans="2:14" ht="12.75" customHeight="1" x14ac:dyDescent="0.2">
      <c r="K7" s="30"/>
    </row>
    <row r="8" spans="2:14" ht="12.75" customHeight="1" x14ac:dyDescent="0.2">
      <c r="B8" s="32" t="s">
        <v>48</v>
      </c>
    </row>
    <row r="9" spans="2:14" ht="12.75" customHeight="1" x14ac:dyDescent="0.2">
      <c r="B9" s="4" t="s">
        <v>44</v>
      </c>
      <c r="C9" s="24"/>
    </row>
    <row r="10" spans="2:14" ht="12.75" customHeight="1" x14ac:dyDescent="0.2">
      <c r="B10" s="4" t="s">
        <v>47</v>
      </c>
      <c r="C10" s="24"/>
    </row>
    <row r="11" spans="2:14" ht="12.75" customHeight="1" x14ac:dyDescent="0.2"/>
    <row r="12" spans="2:14" ht="3" customHeight="1" x14ac:dyDescent="0.2"/>
    <row r="13" spans="2:14" s="5" customFormat="1" ht="15.75" customHeight="1" x14ac:dyDescent="0.2">
      <c r="B13" s="11" t="s">
        <v>57</v>
      </c>
      <c r="C13" s="12" t="s">
        <v>43</v>
      </c>
      <c r="D13" s="11" t="s">
        <v>56</v>
      </c>
      <c r="E13" s="11" t="s">
        <v>49</v>
      </c>
      <c r="F13" s="17" t="s">
        <v>65</v>
      </c>
      <c r="G13" s="17" t="str">
        <f>oknTax1Name</f>
        <v>TAX</v>
      </c>
      <c r="H13" s="17" t="str">
        <f>oknTax2Name</f>
        <v>GST</v>
      </c>
      <c r="I13" s="17" t="s">
        <v>51</v>
      </c>
      <c r="J13" s="17" t="s">
        <v>52</v>
      </c>
      <c r="K13" s="17" t="s">
        <v>53</v>
      </c>
      <c r="L13" s="17" t="s">
        <v>50</v>
      </c>
      <c r="M13" s="17" t="s">
        <v>54</v>
      </c>
      <c r="N13" s="11" t="s">
        <v>55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0.5703125" style="2" customWidth="1"/>
    <col min="3" max="3" width="12.5703125" style="19" customWidth="1"/>
    <col min="4" max="4" width="10.5703125" style="5" customWidth="1"/>
    <col min="5" max="5" width="19.5703125" style="2" customWidth="1"/>
    <col min="6" max="6" width="11.7109375" style="2" hidden="1" customWidth="1"/>
    <col min="7" max="7" width="12.7109375" style="16" customWidth="1"/>
    <col min="8" max="8" width="12.7109375" style="16" hidden="1" customWidth="1"/>
    <col min="9" max="9" width="10.7109375" style="5" customWidth="1"/>
    <col min="10" max="10" width="14.85546875" style="2" customWidth="1"/>
    <col min="11" max="16384" width="9.140625" style="2"/>
  </cols>
  <sheetData>
    <row r="1" spans="2:10" s="10" customFormat="1" ht="50.25" customHeight="1" x14ac:dyDescent="0.2">
      <c r="C1" s="18"/>
      <c r="D1" s="23"/>
      <c r="G1" s="15"/>
      <c r="H1" s="15"/>
      <c r="I1" s="23"/>
    </row>
    <row r="2" spans="2:10" ht="3.75" customHeight="1" x14ac:dyDescent="0.2"/>
    <row r="3" spans="2:10" ht="33" customHeight="1" x14ac:dyDescent="0.4">
      <c r="B3" s="39" t="str">
        <f>oknCompanyName</f>
        <v>Your Company Name</v>
      </c>
      <c r="C3" s="20"/>
      <c r="G3" s="29"/>
      <c r="H3" s="29"/>
    </row>
    <row r="4" spans="2:10" x14ac:dyDescent="0.2">
      <c r="B4" s="2" t="str">
        <f>oknCompanyAddress</f>
        <v>Street Address</v>
      </c>
    </row>
    <row r="5" spans="2:10" x14ac:dyDescent="0.2">
      <c r="B5" s="2" t="str">
        <f>oknCompanyCityStateZip</f>
        <v>City, ST  ZIP Code</v>
      </c>
      <c r="G5" s="31"/>
      <c r="H5" s="31"/>
    </row>
    <row r="6" spans="2:10" x14ac:dyDescent="0.2">
      <c r="B6" s="2" t="str">
        <f>oknCompanyContact</f>
        <v>Phone Number,Web Address, etc.</v>
      </c>
    </row>
    <row r="7" spans="2:10" ht="12.75" customHeight="1" x14ac:dyDescent="0.2">
      <c r="E7" s="32"/>
    </row>
    <row r="8" spans="2:10" ht="12.75" customHeight="1" x14ac:dyDescent="0.2">
      <c r="B8" s="32" t="s">
        <v>48</v>
      </c>
    </row>
    <row r="9" spans="2:10" ht="12.75" customHeight="1" x14ac:dyDescent="0.2">
      <c r="B9" s="4" t="s">
        <v>44</v>
      </c>
      <c r="C9" s="24"/>
    </row>
    <row r="10" spans="2:10" ht="12.75" customHeight="1" x14ac:dyDescent="0.2">
      <c r="B10" s="4" t="s">
        <v>47</v>
      </c>
      <c r="C10" s="24"/>
    </row>
    <row r="11" spans="2:10" ht="12.75" customHeight="1" x14ac:dyDescent="0.2"/>
    <row r="12" spans="2:10" ht="3" customHeight="1" x14ac:dyDescent="0.2"/>
    <row r="13" spans="2:10" s="5" customFormat="1" ht="15.75" customHeight="1" x14ac:dyDescent="0.2">
      <c r="B13" s="11" t="s">
        <v>78</v>
      </c>
      <c r="C13" s="12" t="s">
        <v>43</v>
      </c>
      <c r="D13" s="11" t="s">
        <v>49</v>
      </c>
      <c r="E13" s="11" t="s">
        <v>79</v>
      </c>
      <c r="F13" s="11" t="s">
        <v>80</v>
      </c>
      <c r="G13" s="17" t="s">
        <v>76</v>
      </c>
      <c r="H13" s="17" t="s">
        <v>97</v>
      </c>
      <c r="I13" s="11" t="s">
        <v>68</v>
      </c>
      <c r="J13" s="11" t="s">
        <v>81</v>
      </c>
    </row>
  </sheetData>
  <phoneticPr fontId="10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9" customWidth="1"/>
    <col min="2" max="2" width="76" style="139" customWidth="1"/>
    <col min="3" max="256" width="9.140625" style="132"/>
    <col min="257" max="257" width="3" style="132" customWidth="1"/>
    <col min="258" max="258" width="76" style="132" customWidth="1"/>
    <col min="259" max="512" width="9.140625" style="132"/>
    <col min="513" max="513" width="3" style="132" customWidth="1"/>
    <col min="514" max="514" width="76" style="132" customWidth="1"/>
    <col min="515" max="768" width="9.140625" style="132"/>
    <col min="769" max="769" width="3" style="132" customWidth="1"/>
    <col min="770" max="770" width="76" style="132" customWidth="1"/>
    <col min="771" max="1024" width="9.140625" style="132"/>
    <col min="1025" max="1025" width="3" style="132" customWidth="1"/>
    <col min="1026" max="1026" width="76" style="132" customWidth="1"/>
    <col min="1027" max="1280" width="9.140625" style="132"/>
    <col min="1281" max="1281" width="3" style="132" customWidth="1"/>
    <col min="1282" max="1282" width="76" style="132" customWidth="1"/>
    <col min="1283" max="1536" width="9.140625" style="132"/>
    <col min="1537" max="1537" width="3" style="132" customWidth="1"/>
    <col min="1538" max="1538" width="76" style="132" customWidth="1"/>
    <col min="1539" max="1792" width="9.140625" style="132"/>
    <col min="1793" max="1793" width="3" style="132" customWidth="1"/>
    <col min="1794" max="1794" width="76" style="132" customWidth="1"/>
    <col min="1795" max="2048" width="9.140625" style="132"/>
    <col min="2049" max="2049" width="3" style="132" customWidth="1"/>
    <col min="2050" max="2050" width="76" style="132" customWidth="1"/>
    <col min="2051" max="2304" width="9.140625" style="132"/>
    <col min="2305" max="2305" width="3" style="132" customWidth="1"/>
    <col min="2306" max="2306" width="76" style="132" customWidth="1"/>
    <col min="2307" max="2560" width="9.140625" style="132"/>
    <col min="2561" max="2561" width="3" style="132" customWidth="1"/>
    <col min="2562" max="2562" width="76" style="132" customWidth="1"/>
    <col min="2563" max="2816" width="9.140625" style="132"/>
    <col min="2817" max="2817" width="3" style="132" customWidth="1"/>
    <col min="2818" max="2818" width="76" style="132" customWidth="1"/>
    <col min="2819" max="3072" width="9.140625" style="132"/>
    <col min="3073" max="3073" width="3" style="132" customWidth="1"/>
    <col min="3074" max="3074" width="76" style="132" customWidth="1"/>
    <col min="3075" max="3328" width="9.140625" style="132"/>
    <col min="3329" max="3329" width="3" style="132" customWidth="1"/>
    <col min="3330" max="3330" width="76" style="132" customWidth="1"/>
    <col min="3331" max="3584" width="9.140625" style="132"/>
    <col min="3585" max="3585" width="3" style="132" customWidth="1"/>
    <col min="3586" max="3586" width="76" style="132" customWidth="1"/>
    <col min="3587" max="3840" width="9.140625" style="132"/>
    <col min="3841" max="3841" width="3" style="132" customWidth="1"/>
    <col min="3842" max="3842" width="76" style="132" customWidth="1"/>
    <col min="3843" max="4096" width="9.140625" style="132"/>
    <col min="4097" max="4097" width="3" style="132" customWidth="1"/>
    <col min="4098" max="4098" width="76" style="132" customWidth="1"/>
    <col min="4099" max="4352" width="9.140625" style="132"/>
    <col min="4353" max="4353" width="3" style="132" customWidth="1"/>
    <col min="4354" max="4354" width="76" style="132" customWidth="1"/>
    <col min="4355" max="4608" width="9.140625" style="132"/>
    <col min="4609" max="4609" width="3" style="132" customWidth="1"/>
    <col min="4610" max="4610" width="76" style="132" customWidth="1"/>
    <col min="4611" max="4864" width="9.140625" style="132"/>
    <col min="4865" max="4865" width="3" style="132" customWidth="1"/>
    <col min="4866" max="4866" width="76" style="132" customWidth="1"/>
    <col min="4867" max="5120" width="9.140625" style="132"/>
    <col min="5121" max="5121" width="3" style="132" customWidth="1"/>
    <col min="5122" max="5122" width="76" style="132" customWidth="1"/>
    <col min="5123" max="5376" width="9.140625" style="132"/>
    <col min="5377" max="5377" width="3" style="132" customWidth="1"/>
    <col min="5378" max="5378" width="76" style="132" customWidth="1"/>
    <col min="5379" max="5632" width="9.140625" style="132"/>
    <col min="5633" max="5633" width="3" style="132" customWidth="1"/>
    <col min="5634" max="5634" width="76" style="132" customWidth="1"/>
    <col min="5635" max="5888" width="9.140625" style="132"/>
    <col min="5889" max="5889" width="3" style="132" customWidth="1"/>
    <col min="5890" max="5890" width="76" style="132" customWidth="1"/>
    <col min="5891" max="6144" width="9.140625" style="132"/>
    <col min="6145" max="6145" width="3" style="132" customWidth="1"/>
    <col min="6146" max="6146" width="76" style="132" customWidth="1"/>
    <col min="6147" max="6400" width="9.140625" style="132"/>
    <col min="6401" max="6401" width="3" style="132" customWidth="1"/>
    <col min="6402" max="6402" width="76" style="132" customWidth="1"/>
    <col min="6403" max="6656" width="9.140625" style="132"/>
    <col min="6657" max="6657" width="3" style="132" customWidth="1"/>
    <col min="6658" max="6658" width="76" style="132" customWidth="1"/>
    <col min="6659" max="6912" width="9.140625" style="132"/>
    <col min="6913" max="6913" width="3" style="132" customWidth="1"/>
    <col min="6914" max="6914" width="76" style="132" customWidth="1"/>
    <col min="6915" max="7168" width="9.140625" style="132"/>
    <col min="7169" max="7169" width="3" style="132" customWidth="1"/>
    <col min="7170" max="7170" width="76" style="132" customWidth="1"/>
    <col min="7171" max="7424" width="9.140625" style="132"/>
    <col min="7425" max="7425" width="3" style="132" customWidth="1"/>
    <col min="7426" max="7426" width="76" style="132" customWidth="1"/>
    <col min="7427" max="7680" width="9.140625" style="132"/>
    <col min="7681" max="7681" width="3" style="132" customWidth="1"/>
    <col min="7682" max="7682" width="76" style="132" customWidth="1"/>
    <col min="7683" max="7936" width="9.140625" style="132"/>
    <col min="7937" max="7937" width="3" style="132" customWidth="1"/>
    <col min="7938" max="7938" width="76" style="132" customWidth="1"/>
    <col min="7939" max="8192" width="9.140625" style="132"/>
    <col min="8193" max="8193" width="3" style="132" customWidth="1"/>
    <col min="8194" max="8194" width="76" style="132" customWidth="1"/>
    <col min="8195" max="8448" width="9.140625" style="132"/>
    <col min="8449" max="8449" width="3" style="132" customWidth="1"/>
    <col min="8450" max="8450" width="76" style="132" customWidth="1"/>
    <col min="8451" max="8704" width="9.140625" style="132"/>
    <col min="8705" max="8705" width="3" style="132" customWidth="1"/>
    <col min="8706" max="8706" width="76" style="132" customWidth="1"/>
    <col min="8707" max="8960" width="9.140625" style="132"/>
    <col min="8961" max="8961" width="3" style="132" customWidth="1"/>
    <col min="8962" max="8962" width="76" style="132" customWidth="1"/>
    <col min="8963" max="9216" width="9.140625" style="132"/>
    <col min="9217" max="9217" width="3" style="132" customWidth="1"/>
    <col min="9218" max="9218" width="76" style="132" customWidth="1"/>
    <col min="9219" max="9472" width="9.140625" style="132"/>
    <col min="9473" max="9473" width="3" style="132" customWidth="1"/>
    <col min="9474" max="9474" width="76" style="132" customWidth="1"/>
    <col min="9475" max="9728" width="9.140625" style="132"/>
    <col min="9729" max="9729" width="3" style="132" customWidth="1"/>
    <col min="9730" max="9730" width="76" style="132" customWidth="1"/>
    <col min="9731" max="9984" width="9.140625" style="132"/>
    <col min="9985" max="9985" width="3" style="132" customWidth="1"/>
    <col min="9986" max="9986" width="76" style="132" customWidth="1"/>
    <col min="9987" max="10240" width="9.140625" style="132"/>
    <col min="10241" max="10241" width="3" style="132" customWidth="1"/>
    <col min="10242" max="10242" width="76" style="132" customWidth="1"/>
    <col min="10243" max="10496" width="9.140625" style="132"/>
    <col min="10497" max="10497" width="3" style="132" customWidth="1"/>
    <col min="10498" max="10498" width="76" style="132" customWidth="1"/>
    <col min="10499" max="10752" width="9.140625" style="132"/>
    <col min="10753" max="10753" width="3" style="132" customWidth="1"/>
    <col min="10754" max="10754" width="76" style="132" customWidth="1"/>
    <col min="10755" max="11008" width="9.140625" style="132"/>
    <col min="11009" max="11009" width="3" style="132" customWidth="1"/>
    <col min="11010" max="11010" width="76" style="132" customWidth="1"/>
    <col min="11011" max="11264" width="9.140625" style="132"/>
    <col min="11265" max="11265" width="3" style="132" customWidth="1"/>
    <col min="11266" max="11266" width="76" style="132" customWidth="1"/>
    <col min="11267" max="11520" width="9.140625" style="132"/>
    <col min="11521" max="11521" width="3" style="132" customWidth="1"/>
    <col min="11522" max="11522" width="76" style="132" customWidth="1"/>
    <col min="11523" max="11776" width="9.140625" style="132"/>
    <col min="11777" max="11777" width="3" style="132" customWidth="1"/>
    <col min="11778" max="11778" width="76" style="132" customWidth="1"/>
    <col min="11779" max="12032" width="9.140625" style="132"/>
    <col min="12033" max="12033" width="3" style="132" customWidth="1"/>
    <col min="12034" max="12034" width="76" style="132" customWidth="1"/>
    <col min="12035" max="12288" width="9.140625" style="132"/>
    <col min="12289" max="12289" width="3" style="132" customWidth="1"/>
    <col min="12290" max="12290" width="76" style="132" customWidth="1"/>
    <col min="12291" max="12544" width="9.140625" style="132"/>
    <col min="12545" max="12545" width="3" style="132" customWidth="1"/>
    <col min="12546" max="12546" width="76" style="132" customWidth="1"/>
    <col min="12547" max="12800" width="9.140625" style="132"/>
    <col min="12801" max="12801" width="3" style="132" customWidth="1"/>
    <col min="12802" max="12802" width="76" style="132" customWidth="1"/>
    <col min="12803" max="13056" width="9.140625" style="132"/>
    <col min="13057" max="13057" width="3" style="132" customWidth="1"/>
    <col min="13058" max="13058" width="76" style="132" customWidth="1"/>
    <col min="13059" max="13312" width="9.140625" style="132"/>
    <col min="13313" max="13313" width="3" style="132" customWidth="1"/>
    <col min="13314" max="13314" width="76" style="132" customWidth="1"/>
    <col min="13315" max="13568" width="9.140625" style="132"/>
    <col min="13569" max="13569" width="3" style="132" customWidth="1"/>
    <col min="13570" max="13570" width="76" style="132" customWidth="1"/>
    <col min="13571" max="13824" width="9.140625" style="132"/>
    <col min="13825" max="13825" width="3" style="132" customWidth="1"/>
    <col min="13826" max="13826" width="76" style="132" customWidth="1"/>
    <col min="13827" max="14080" width="9.140625" style="132"/>
    <col min="14081" max="14081" width="3" style="132" customWidth="1"/>
    <col min="14082" max="14082" width="76" style="132" customWidth="1"/>
    <col min="14083" max="14336" width="9.140625" style="132"/>
    <col min="14337" max="14337" width="3" style="132" customWidth="1"/>
    <col min="14338" max="14338" width="76" style="132" customWidth="1"/>
    <col min="14339" max="14592" width="9.140625" style="132"/>
    <col min="14593" max="14593" width="3" style="132" customWidth="1"/>
    <col min="14594" max="14594" width="76" style="132" customWidth="1"/>
    <col min="14595" max="14848" width="9.140625" style="132"/>
    <col min="14849" max="14849" width="3" style="132" customWidth="1"/>
    <col min="14850" max="14850" width="76" style="132" customWidth="1"/>
    <col min="14851" max="15104" width="9.140625" style="132"/>
    <col min="15105" max="15105" width="3" style="132" customWidth="1"/>
    <col min="15106" max="15106" width="76" style="132" customWidth="1"/>
    <col min="15107" max="15360" width="9.140625" style="132"/>
    <col min="15361" max="15361" width="3" style="132" customWidth="1"/>
    <col min="15362" max="15362" width="76" style="132" customWidth="1"/>
    <col min="15363" max="15616" width="9.140625" style="132"/>
    <col min="15617" max="15617" width="3" style="132" customWidth="1"/>
    <col min="15618" max="15618" width="76" style="132" customWidth="1"/>
    <col min="15619" max="15872" width="9.140625" style="132"/>
    <col min="15873" max="15873" width="3" style="132" customWidth="1"/>
    <col min="15874" max="15874" width="76" style="132" customWidth="1"/>
    <col min="15875" max="16128" width="9.140625" style="132"/>
    <col min="16129" max="16129" width="3" style="132" customWidth="1"/>
    <col min="16130" max="16130" width="76" style="132" customWidth="1"/>
    <col min="16131" max="16384" width="9.140625" style="132"/>
  </cols>
  <sheetData>
    <row r="1" spans="1:3" ht="32.1" customHeight="1" x14ac:dyDescent="0.3">
      <c r="A1" s="129"/>
      <c r="B1" s="130" t="s">
        <v>138</v>
      </c>
      <c r="C1" s="131"/>
    </row>
    <row r="2" spans="1:3" ht="16.5" x14ac:dyDescent="0.3">
      <c r="A2" s="129"/>
      <c r="B2" s="133"/>
      <c r="C2" s="131"/>
    </row>
    <row r="3" spans="1:3" ht="16.5" x14ac:dyDescent="0.3">
      <c r="A3" s="129"/>
      <c r="B3" s="134" t="s">
        <v>130</v>
      </c>
      <c r="C3" s="131"/>
    </row>
    <row r="4" spans="1:3" x14ac:dyDescent="0.3">
      <c r="A4" s="129"/>
      <c r="B4" s="140" t="s">
        <v>131</v>
      </c>
      <c r="C4" s="131"/>
    </row>
    <row r="5" spans="1:3" ht="16.5" x14ac:dyDescent="0.3">
      <c r="A5" s="129"/>
      <c r="B5" s="135"/>
      <c r="C5" s="131"/>
    </row>
    <row r="6" spans="1:3" ht="16.5" x14ac:dyDescent="0.3">
      <c r="A6" s="129"/>
      <c r="B6" s="136" t="s">
        <v>141</v>
      </c>
      <c r="C6" s="131"/>
    </row>
    <row r="7" spans="1:3" ht="16.5" x14ac:dyDescent="0.3">
      <c r="A7" s="129"/>
      <c r="B7" s="135"/>
      <c r="C7" s="131"/>
    </row>
    <row r="8" spans="1:3" ht="46.5" x14ac:dyDescent="0.3">
      <c r="A8" s="129"/>
      <c r="B8" s="135" t="s">
        <v>132</v>
      </c>
      <c r="C8" s="131"/>
    </row>
    <row r="9" spans="1:3" ht="16.5" x14ac:dyDescent="0.3">
      <c r="A9" s="129"/>
      <c r="B9" s="135"/>
      <c r="C9" s="131"/>
    </row>
    <row r="10" spans="1:3" ht="31.5" x14ac:dyDescent="0.3">
      <c r="A10" s="129"/>
      <c r="B10" s="135" t="s">
        <v>133</v>
      </c>
      <c r="C10" s="131"/>
    </row>
    <row r="11" spans="1:3" ht="16.5" x14ac:dyDescent="0.3">
      <c r="A11" s="129"/>
      <c r="B11" s="135"/>
      <c r="C11" s="131"/>
    </row>
    <row r="12" spans="1:3" ht="31.5" x14ac:dyDescent="0.3">
      <c r="A12" s="129"/>
      <c r="B12" s="135" t="s">
        <v>134</v>
      </c>
      <c r="C12" s="131"/>
    </row>
    <row r="13" spans="1:3" ht="16.5" x14ac:dyDescent="0.3">
      <c r="A13" s="129"/>
      <c r="B13" s="135"/>
      <c r="C13" s="131"/>
    </row>
    <row r="14" spans="1:3" x14ac:dyDescent="0.3">
      <c r="A14" s="129"/>
      <c r="B14" s="137" t="s">
        <v>135</v>
      </c>
      <c r="C14" s="131"/>
    </row>
    <row r="15" spans="1:3" ht="15.75" x14ac:dyDescent="0.3">
      <c r="A15" s="129"/>
      <c r="B15" s="143" t="s">
        <v>136</v>
      </c>
      <c r="C15" s="131"/>
    </row>
    <row r="16" spans="1:3" ht="16.5" x14ac:dyDescent="0.3">
      <c r="A16" s="129"/>
      <c r="B16" s="138"/>
      <c r="C16" s="131"/>
    </row>
    <row r="17" spans="1:3" ht="32.25" x14ac:dyDescent="0.3">
      <c r="A17" s="129"/>
      <c r="B17" s="135" t="s">
        <v>137</v>
      </c>
      <c r="C17" s="131"/>
    </row>
    <row r="18" spans="1:3" x14ac:dyDescent="0.3">
      <c r="A18" s="129"/>
      <c r="B18" s="129"/>
      <c r="C18" s="131"/>
    </row>
    <row r="19" spans="1:3" x14ac:dyDescent="0.3">
      <c r="A19" s="129"/>
      <c r="B19" s="129"/>
      <c r="C19" s="131"/>
    </row>
    <row r="20" spans="1:3" x14ac:dyDescent="0.3">
      <c r="A20" s="129"/>
      <c r="B20" s="129"/>
      <c r="C20" s="131"/>
    </row>
    <row r="21" spans="1:3" x14ac:dyDescent="0.3">
      <c r="A21" s="129"/>
      <c r="B21" s="129"/>
      <c r="C21" s="131"/>
    </row>
    <row r="22" spans="1:3" x14ac:dyDescent="0.3">
      <c r="A22" s="129"/>
      <c r="B22" s="129"/>
      <c r="C22" s="131"/>
    </row>
    <row r="23" spans="1:3" x14ac:dyDescent="0.3">
      <c r="A23" s="129"/>
      <c r="B23" s="129"/>
      <c r="C23" s="131"/>
    </row>
    <row r="24" spans="1:3" x14ac:dyDescent="0.3">
      <c r="A24" s="129"/>
      <c r="B24" s="129"/>
      <c r="C24" s="131"/>
    </row>
    <row r="25" spans="1:3" x14ac:dyDescent="0.3">
      <c r="A25" s="129"/>
      <c r="B25" s="129"/>
      <c r="C25" s="131"/>
    </row>
    <row r="26" spans="1:3" x14ac:dyDescent="0.3">
      <c r="A26" s="129"/>
      <c r="B26" s="129"/>
      <c r="C26" s="131"/>
    </row>
    <row r="27" spans="1:3" x14ac:dyDescent="0.3">
      <c r="A27" s="129"/>
      <c r="B27" s="129"/>
      <c r="C27" s="131"/>
    </row>
    <row r="28" spans="1:3" x14ac:dyDescent="0.3">
      <c r="A28" s="129"/>
      <c r="B28" s="129"/>
      <c r="C28" s="131"/>
    </row>
    <row r="29" spans="1:3" x14ac:dyDescent="0.3">
      <c r="A29" s="129"/>
      <c r="B29" s="129"/>
      <c r="C29" s="131"/>
    </row>
  </sheetData>
  <hyperlinks>
    <hyperlink ref="B14" r:id="rId1" display="See License Agreement" xr:uid="{00000000-0004-0000-0700-000000000000}"/>
    <hyperlink ref="B4" r:id="rId2" tooltip="View online document" display="http://www.invoicingtemplate.com/invoicing-template-with-logo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5C667-D8C4-419B-804D-2458B75CB74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5" spans="1:5" ht="12.75" x14ac:dyDescent="0.2">
      <c r="A5" s="2" t="s">
        <v>13</v>
      </c>
      <c r="B5" t="s">
        <v>75</v>
      </c>
    </row>
    <row r="6" spans="1:5" x14ac:dyDescent="0.2">
      <c r="A6" s="2" t="s">
        <v>14</v>
      </c>
      <c r="B6" s="4" t="s">
        <v>113</v>
      </c>
    </row>
    <row r="7" spans="1:5" x14ac:dyDescent="0.2">
      <c r="A7" s="2" t="s">
        <v>22</v>
      </c>
      <c r="B7" s="2">
        <v>0</v>
      </c>
      <c r="D7" s="2" t="s">
        <v>23</v>
      </c>
      <c r="E7" s="2" t="s">
        <v>24</v>
      </c>
    </row>
    <row r="8" spans="1:5" x14ac:dyDescent="0.2">
      <c r="A8" s="2" t="s">
        <v>27</v>
      </c>
      <c r="B8" s="2">
        <v>1</v>
      </c>
    </row>
    <row r="9" spans="1:5" x14ac:dyDescent="0.2">
      <c r="A9" s="2" t="s">
        <v>28</v>
      </c>
      <c r="B9" s="2">
        <v>0</v>
      </c>
    </row>
    <row r="10" spans="1:5" x14ac:dyDescent="0.2">
      <c r="A10" s="2" t="s">
        <v>29</v>
      </c>
      <c r="B10" s="2">
        <v>1</v>
      </c>
    </row>
    <row r="11" spans="1:5" x14ac:dyDescent="0.2">
      <c r="A11" s="2" t="s">
        <v>30</v>
      </c>
      <c r="B11" s="2">
        <v>1</v>
      </c>
    </row>
    <row r="12" spans="1:5" x14ac:dyDescent="0.2">
      <c r="A12" s="2" t="s">
        <v>31</v>
      </c>
      <c r="B12" s="2">
        <v>1</v>
      </c>
    </row>
    <row r="13" spans="1:5" x14ac:dyDescent="0.2">
      <c r="A13" s="2" t="s">
        <v>32</v>
      </c>
    </row>
    <row r="14" spans="1:5" ht="12.75" x14ac:dyDescent="0.2">
      <c r="A14" t="s">
        <v>33</v>
      </c>
      <c r="B14" s="2">
        <v>0</v>
      </c>
    </row>
    <row r="15" spans="1:5" x14ac:dyDescent="0.2">
      <c r="A15" s="2" t="s">
        <v>34</v>
      </c>
      <c r="B15" s="2" t="s">
        <v>85</v>
      </c>
    </row>
    <row r="16" spans="1:5" x14ac:dyDescent="0.2">
      <c r="A16" s="2" t="s">
        <v>35</v>
      </c>
      <c r="B16" s="2">
        <v>1</v>
      </c>
    </row>
    <row r="17" spans="1:2" x14ac:dyDescent="0.2">
      <c r="A17" s="2" t="s">
        <v>38</v>
      </c>
      <c r="B17" s="2">
        <v>0</v>
      </c>
    </row>
    <row r="18" spans="1:2" x14ac:dyDescent="0.2">
      <c r="A18" s="2" t="s">
        <v>36</v>
      </c>
      <c r="B18" s="2">
        <v>1</v>
      </c>
    </row>
    <row r="19" spans="1:2" x14ac:dyDescent="0.2">
      <c r="A19" s="2" t="s">
        <v>37</v>
      </c>
      <c r="B19" s="2">
        <v>12</v>
      </c>
    </row>
    <row r="20" spans="1:2" x14ac:dyDescent="0.2">
      <c r="A20" s="2" t="s">
        <v>82</v>
      </c>
      <c r="B20" s="2">
        <v>1</v>
      </c>
    </row>
    <row r="22" spans="1:2" x14ac:dyDescent="0.2">
      <c r="A22" s="2" t="s">
        <v>83</v>
      </c>
      <c r="B22" s="2">
        <v>1</v>
      </c>
    </row>
    <row r="23" spans="1:2" x14ac:dyDescent="0.2">
      <c r="B23" s="2" t="s">
        <v>144</v>
      </c>
    </row>
    <row r="25" spans="1:2" x14ac:dyDescent="0.2">
      <c r="A25" s="2" t="s">
        <v>84</v>
      </c>
      <c r="B25" s="2">
        <v>0</v>
      </c>
    </row>
    <row r="30" spans="1:2" x14ac:dyDescent="0.2">
      <c r="B30" s="2">
        <v>1</v>
      </c>
    </row>
    <row r="33" spans="2:2" x14ac:dyDescent="0.2">
      <c r="B33" s="2">
        <v>2</v>
      </c>
    </row>
    <row r="34" spans="2:2" x14ac:dyDescent="0.2">
      <c r="B34" s="2">
        <v>1</v>
      </c>
    </row>
    <row r="35" spans="2:2" x14ac:dyDescent="0.2">
      <c r="B35" s="2">
        <v>1</v>
      </c>
    </row>
    <row r="36" spans="2:2" x14ac:dyDescent="0.2">
      <c r="B36" s="2">
        <v>1</v>
      </c>
    </row>
    <row r="38" spans="2:2" x14ac:dyDescent="0.2">
      <c r="B38" s="2">
        <v>1</v>
      </c>
    </row>
    <row r="39" spans="2:2" x14ac:dyDescent="0.2">
      <c r="B39" s="2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Template with Logo</dc:title>
  <dc:subject>"Invoicing Template with Logo" summary: With this sample blank invoicing template with logo for Microsoft Excel, we explain in detail how to add / replace / move a logo image or picture. This form design is based on c4032.</dc:subject>
  <dc:creator>https://www.invoicingtemplate.com/</dc:creator>
  <cp:keywords/>
  <dc:description>https://www.invoicingtemplate.com/invoicing-template-with-logo.html</dc:description>
  <cp:lastModifiedBy>liangjun yu</cp:lastModifiedBy>
  <cp:lastPrinted>2016-08-23T21:38:29Z</cp:lastPrinted>
  <dcterms:created xsi:type="dcterms:W3CDTF">2000-07-27T22:24:14Z</dcterms:created>
  <dcterms:modified xsi:type="dcterms:W3CDTF">2024-04-10T06:16:43Z</dcterms:modified>
  <cp:category>Invoicing Template with Logo, Invoicing Format with Logo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149, Jackson, Mississippi, 169148, 173514, 2999748377652523720??2.52%, 111.0 sq mi, 287.5 km2, 1,524/sq mi, 588/km2, 32°18′57″N 90°12′46″W? / ?32.3158°N 90.2128°W? / 32.3158; -90.2128? (Jackson)</vt:lpwstr>
  </property>
</Properties>
</file>