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17\"/>
    </mc:Choice>
  </mc:AlternateContent>
  <xr:revisionPtr revIDLastSave="0" documentId="13_ncr:1_{0276DD21-2AC4-43F7-8610-6981F16706F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Invoice!$O$38</definedName>
    <definedName name="oknCompanyAddress">Invoice!$G$4</definedName>
    <definedName name="oknCompanyCityStateZip">Invoice!$G$5</definedName>
    <definedName name="oknCompanyContact">Invoice!$G$6</definedName>
    <definedName name="oknCompanyName">Invoice!$G$3</definedName>
    <definedName name="oknCost_1">Invoice!$E$20</definedName>
    <definedName name="oknCost_10">Invoice!$E$29</definedName>
    <definedName name="oknCost_11">Invoice!$E$30</definedName>
    <definedName name="oknCost_12">Invoice!$E$31</definedName>
    <definedName name="oknCost_2">Invoice!$E$21</definedName>
    <definedName name="oknCost_3">Invoice!$E$22</definedName>
    <definedName name="oknCost_4">Invoice!$E$23</definedName>
    <definedName name="oknCost_5">Invoice!$E$24</definedName>
    <definedName name="oknCost_6">Invoice!$E$25</definedName>
    <definedName name="oknCost_7">Invoice!$E$26</definedName>
    <definedName name="oknCost_8">Invoice!$E$27</definedName>
    <definedName name="oknCost_9">Invoice!$E$28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Invoice!$O$5</definedName>
    <definedName name="oknInvoiceID">Invoice!$O$6</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Invoice!$E$32</definedName>
    <definedName name="oknOrderID">Invoice!$G$17</definedName>
    <definedName name="oknPayments">Invoice!$O$37</definedName>
    <definedName name="oknPaymentTerm">Invoice!$N$17</definedName>
    <definedName name="oknPrAmount">#REF!</definedName>
    <definedName name="oknPrCheckNumber">#REF!</definedName>
    <definedName name="oknPrCreatedDate">#REF!</definedName>
    <definedName name="oknPrDateFrom">#REF!</definedName>
    <definedName name="oknPrDateTo">#REF!</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Invoice!$I$20</definedName>
    <definedName name="oknProductName_10">Invoice!$I$29</definedName>
    <definedName name="oknProductName_11">Invoice!$I$30</definedName>
    <definedName name="oknProductName_12">Invoice!$I$31</definedName>
    <definedName name="oknProductName_2">Invoice!$I$21</definedName>
    <definedName name="oknProductName_3">Invoice!$I$22</definedName>
    <definedName name="oknProductName_4">Invoice!$I$23</definedName>
    <definedName name="oknProductName_5">Invoice!$I$24</definedName>
    <definedName name="oknProductName_6">Invoice!$I$25</definedName>
    <definedName name="oknProductName_7">Invoice!$I$26</definedName>
    <definedName name="oknProductName_8">Invoice!$I$27</definedName>
    <definedName name="oknProductName_9">Invoice!$I$28</definedName>
    <definedName name="oknPrPaymentTerm">#REF!</definedName>
    <definedName name="oknPrTotalApplied">#REF!</definedName>
    <definedName name="oknPrWhoID">#REF!</definedName>
    <definedName name="oknPrWhoName">#REF!</definedName>
    <definedName name="oknQuantity_1">Invoice!$B$20</definedName>
    <definedName name="oknQuantity_10">Invoice!$B$29</definedName>
    <definedName name="oknQuantity_11">Invoice!$B$30</definedName>
    <definedName name="oknQuantity_12">Invoice!$B$31</definedName>
    <definedName name="oknQuantity_2">Invoice!$B$21</definedName>
    <definedName name="oknQuantity_3">Invoice!$B$22</definedName>
    <definedName name="oknQuantity_4">Invoice!$B$23</definedName>
    <definedName name="oknQuantity_5">Invoice!$B$24</definedName>
    <definedName name="oknQuantity_6">Invoice!$B$25</definedName>
    <definedName name="oknQuantity_7">Invoice!$B$26</definedName>
    <definedName name="oknQuantity_8">Invoice!$B$27</definedName>
    <definedName name="oknQuantity_9">Invoice!$B$28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Invoice!$I$17</definedName>
    <definedName name="oknSavingInvoiceClearWorksheet" hidden="1">#REF!</definedName>
    <definedName name="oknSavingInvoicePromptForPayment" hidden="1">#REF!</definedName>
    <definedName name="oknShipAddress">Invoice!$N$11</definedName>
    <definedName name="oknShipCityStateZip">Invoice!$N$12</definedName>
    <definedName name="oknShipContact">Invoice!$N$14</definedName>
    <definedName name="oknShipCountry">Invoice!$N$13</definedName>
    <definedName name="oknShipDate">Invoice!$K$17</definedName>
    <definedName name="oknShipName">Invoice!$N$10</definedName>
    <definedName name="oknShippingCost">Invoice!$O$35</definedName>
    <definedName name="oknShipVia">Invoice!$L$17</definedName>
    <definedName name="oknStatus">Invoice!$A$6</definedName>
    <definedName name="oknSubTotal">Invoice!$O$32</definedName>
    <definedName name="oknTax1">Invoice!$O$33</definedName>
    <definedName name="oknTax1Name">Invoice!$M$33</definedName>
    <definedName name="oknTax1Rate">Invoice!$N$33</definedName>
    <definedName name="oknTax1RateDefault">Invoice!$D$12</definedName>
    <definedName name="oknTax2">Invoice!$O$34</definedName>
    <definedName name="oknTax2IsAppliedToTax1">Invoice!$D$10</definedName>
    <definedName name="oknTax2Name">Invoice!$M$34</definedName>
    <definedName name="oknTax2Rate">Invoice!$N$34</definedName>
    <definedName name="oknTax2RateDefault">Invoice!$D$13</definedName>
    <definedName name="oknTaxable_1">Invoice!$D$20</definedName>
    <definedName name="oknTaxable_10">Invoice!$D$29</definedName>
    <definedName name="oknTaxable_11">Invoice!$D$30</definedName>
    <definedName name="oknTaxable_12">Invoice!$D$31</definedName>
    <definedName name="oknTaxable_2">Invoice!$D$21</definedName>
    <definedName name="oknTaxable_3">Invoice!$D$22</definedName>
    <definedName name="oknTaxable_4">Invoice!$D$23</definedName>
    <definedName name="oknTaxable_5">Invoice!$D$24</definedName>
    <definedName name="oknTaxable_6">Invoice!$D$25</definedName>
    <definedName name="oknTaxable_7">Invoice!$D$26</definedName>
    <definedName name="oknTaxable_8">Invoice!$D$27</definedName>
    <definedName name="oknTaxable_9">Invoice!$D$28</definedName>
    <definedName name="oknTaxTotalIncludingShippingCost">Invoice!$D$11</definedName>
    <definedName name="oknTaxType">Invoice!$D$9</definedName>
    <definedName name="oknTotal">Invoice!$O$36</definedName>
    <definedName name="oknWhoAddress">Invoice!$I$11</definedName>
    <definedName name="oknWhoCityStateZip">Invoice!$I$12</definedName>
    <definedName name="oknWhoEmail">Invoice!$I$13</definedName>
    <definedName name="oknWhoID">Invoice!$I$9</definedName>
    <definedName name="oknWhoName">Invoice!$I$10</definedName>
    <definedName name="oknWhoPhone">Invoice!$I$14</definedName>
    <definedName name="oknZ2DONTREMOVESoftwareID" hidden="1">#REF!</definedName>
    <definedName name="oknZZDONTREMOVEDatabasePath" hidden="1">#REF!</definedName>
    <definedName name="oknZZDONTREMOVEHowToCloseWorkbook" hidden="1">#REF!</definedName>
    <definedName name="_xlnm.Print_Area" localSheetId="0">Invoice!$G$3:$O$41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1" l="1"/>
  <c r="G30" i="1"/>
  <c r="G29" i="1"/>
  <c r="G28" i="1"/>
  <c r="G27" i="1"/>
  <c r="G26" i="1"/>
  <c r="G25" i="1"/>
  <c r="G24" i="1"/>
  <c r="G23" i="1"/>
  <c r="G22" i="1"/>
  <c r="G21" i="1"/>
  <c r="G20" i="1"/>
  <c r="O33" i="1" l="1"/>
  <c r="O34" i="1"/>
  <c r="O32" i="1"/>
  <c r="O36" i="1" s="1"/>
  <c r="O38" i="1" s="1"/>
  <c r="E32" i="1" a="1"/>
  <c r="E32" i="1" s="1"/>
</calcChain>
</file>

<file path=xl/sharedStrings.xml><?xml version="1.0" encoding="utf-8"?>
<sst xmlns="http://schemas.openxmlformats.org/spreadsheetml/2006/main" count="51" uniqueCount="47">
  <si>
    <t>DATE:</t>
  </si>
  <si>
    <t>INVOICE #</t>
  </si>
  <si>
    <t>Ship To:</t>
  </si>
  <si>
    <t>SHIPPING &amp; HANDLING</t>
  </si>
  <si>
    <t>TOTAL</t>
  </si>
  <si>
    <t>Unit Price</t>
    <phoneticPr fontId="9" type="noConversion"/>
  </si>
  <si>
    <t>Quantity</t>
    <phoneticPr fontId="9" type="noConversion"/>
  </si>
  <si>
    <t>Sales Rep. Name</t>
    <phoneticPr fontId="9" type="noConversion"/>
  </si>
  <si>
    <t>P.O. #</t>
    <phoneticPr fontId="9" type="noConversion"/>
  </si>
  <si>
    <t>Ship Date</t>
    <phoneticPr fontId="9" type="noConversion"/>
  </si>
  <si>
    <t>Ship Via</t>
    <phoneticPr fontId="9" type="noConversion"/>
  </si>
  <si>
    <t>Phone Number,Web Address, etc.</t>
    <phoneticPr fontId="9" type="noConversion"/>
  </si>
  <si>
    <t>SUBTOTAL</t>
    <phoneticPr fontId="9" type="noConversion"/>
  </si>
  <si>
    <t>Due Date</t>
    <phoneticPr fontId="9" type="noConversion"/>
  </si>
  <si>
    <t>Terms</t>
    <phoneticPr fontId="9" type="noConversion"/>
  </si>
  <si>
    <t>Taxable</t>
    <phoneticPr fontId="9" type="noConversion"/>
  </si>
  <si>
    <t>TOTAL DUE</t>
    <phoneticPr fontId="9" type="noConversion"/>
  </si>
  <si>
    <t>PAID</t>
    <phoneticPr fontId="9" type="noConversion"/>
  </si>
  <si>
    <t>TaxSystem</t>
    <phoneticPr fontId="9" type="noConversion"/>
  </si>
  <si>
    <t xml:space="preserve">THANK YOU FOR YOUR BUSINESS! </t>
    <phoneticPr fontId="9" type="noConversion"/>
  </si>
  <si>
    <t>Street Address</t>
    <phoneticPr fontId="9" type="noConversion"/>
  </si>
  <si>
    <t>City, ST  ZIP Code</t>
    <phoneticPr fontId="9" type="noConversion"/>
  </si>
  <si>
    <t>Bill To:</t>
    <phoneticPr fontId="9" type="noConversion"/>
  </si>
  <si>
    <t>Your Company Name</t>
    <phoneticPr fontId="9" type="noConversion"/>
  </si>
  <si>
    <t>Current Database</t>
  </si>
  <si>
    <t>Invoice Status</t>
  </si>
  <si>
    <t>cost</t>
    <phoneticPr fontId="9" type="noConversion"/>
  </si>
  <si>
    <t>PST</t>
  </si>
  <si>
    <t>GST</t>
  </si>
  <si>
    <t>Product ID</t>
  </si>
  <si>
    <t>Description</t>
  </si>
  <si>
    <t>Amount</t>
  </si>
  <si>
    <t>#</t>
  </si>
  <si>
    <t>Basic Sales Invoice Design (Light Blue)</t>
  </si>
  <si>
    <t>Basic Sales Invoice Template (Light Blue)c3001</t>
  </si>
  <si>
    <t>C1005</t>
  </si>
  <si>
    <t>c3017</t>
  </si>
  <si>
    <t>Uniform Software</t>
  </si>
  <si>
    <t>Pending</t>
  </si>
  <si>
    <t>INV1000</t>
  </si>
  <si>
    <t>in the "Bill To" section.</t>
  </si>
  <si>
    <t>extracting invoice.</t>
  </si>
  <si>
    <t>This template shows how to replace the "Country" field with "Email" field</t>
  </si>
  <si>
    <t>It also shows how to set emailing options so that the "Extract/Email" button</t>
  </si>
  <si>
    <t>send invoices (PDF, Excel spreadsheet or Image / PNG), instead of</t>
  </si>
  <si>
    <t>Invoicing Sample to Email - 59, Riverside, California, 324722, 303871, 7000686179332677350?+6.86%, 81.2 sq mi, 210.3 km2, 3,999/sq mi, 1,544/km2, 33°56′17″N 117°23′36″W? / ?33.9381°N 117.3932°W? / 33.9381; -117.3932? (Riverside)</t>
  </si>
  <si>
    <t>Invoicing Template to Emailc3017 - 59, Riverside, California, 324722, 303871, 7000686179332677350?+6.86%, 81.2 sq mi, 210.3 km2, 3,999/sq mi, 1,544/km2, 33°56′17″N 117°23′36″W? / ?33.9381°N 117.3932°W? / 33.9381; -117.3932? (Riverside)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</si>
</sst>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4"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sz val="10"/>
      <name val="Arial"/>
      <family val="2"/>
    </font>
    <font>
      <b/>
      <sz val="10"/>
      <name val="Arial"/>
      <family val="2"/>
    </font>
    <font>
      <b/>
      <sz val="18"/>
      <name val="Arial"/>
      <family val="2"/>
    </font>
    <font>
      <sz val="28"/>
      <color indexed="42"/>
      <name val="Arial Black"/>
      <family val="2"/>
    </font>
    <font>
      <u/>
      <sz val="10"/>
      <color indexed="12"/>
      <name val="Arial"/>
      <family val="2"/>
    </font>
    <font>
      <i/>
      <sz val="10"/>
      <name val="Arial"/>
      <family val="2"/>
    </font>
    <font>
      <b/>
      <sz val="10"/>
      <color indexed="9"/>
      <name val="Arial"/>
      <family val="2"/>
    </font>
    <font>
      <sz val="10"/>
      <name val="Arial"/>
      <family val="2"/>
    </font>
    <font>
      <sz val="20"/>
      <color indexed="42"/>
      <name val="Arial Black"/>
      <family val="2"/>
    </font>
    <font>
      <b/>
      <sz val="12"/>
      <color theme="4" tint="-0.249977111117893"/>
      <name val="Arial Black"/>
      <family val="2"/>
    </font>
    <font>
      <sz val="10"/>
      <color theme="2" tint="-0.749992370372631"/>
      <name val="Bell MT"/>
      <family val="1"/>
    </font>
    <font>
      <b/>
      <sz val="10"/>
      <color theme="2" tint="-0.749992370372631"/>
      <name val="Bell MT"/>
      <family val="1"/>
    </font>
    <font>
      <sz val="8"/>
      <color theme="2" tint="-0.749992370372631"/>
      <name val="Bell MT"/>
      <family val="1"/>
    </font>
    <font>
      <i/>
      <sz val="10"/>
      <color theme="2" tint="-0.749992370372631"/>
      <name val="Bell MT"/>
      <family val="1"/>
    </font>
    <font>
      <sz val="10"/>
      <name val="Trebuchet MS"/>
      <family val="2"/>
    </font>
    <font>
      <u/>
      <sz val="10"/>
      <color indexed="12"/>
      <name val="Verdana"/>
      <family val="2"/>
    </font>
  </fonts>
  <fills count="10">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gradientFill degree="45">
        <stop position="0">
          <color theme="4" tint="0.80001220740379042"/>
        </stop>
        <stop position="1">
          <color theme="4"/>
        </stop>
      </gradientFill>
    </fill>
    <fill>
      <patternFill patternType="solid">
        <fgColor theme="0" tint="-4.9989318521683403E-2"/>
        <bgColor auto="1"/>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s>
  <cellStyleXfs count="11">
    <xf numFmtId="0" fontId="0" fillId="0" borderId="0"/>
    <xf numFmtId="0" fontId="12" fillId="0" borderId="0" applyNumberFormat="0" applyFill="0" applyBorder="0" applyAlignment="0" applyProtection="0">
      <alignment vertical="top"/>
      <protection locked="0"/>
    </xf>
    <xf numFmtId="0" fontId="22" fillId="0" borderId="0"/>
    <xf numFmtId="0" fontId="7" fillId="0" borderId="0"/>
    <xf numFmtId="0" fontId="23"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86">
    <xf numFmtId="0" fontId="0" fillId="0" borderId="0" xfId="0"/>
    <xf numFmtId="0" fontId="10" fillId="0" borderId="0" xfId="0" applyFont="1"/>
    <xf numFmtId="0" fontId="0" fillId="0" borderId="0" xfId="0" applyProtection="1">
      <protection locked="0" hidden="1"/>
    </xf>
    <xf numFmtId="0" fontId="8" fillId="0" borderId="0" xfId="0" applyFont="1"/>
    <xf numFmtId="0" fontId="14" fillId="0" borderId="0" xfId="0" applyFont="1" applyAlignment="1">
      <alignment horizontal="center"/>
    </xf>
    <xf numFmtId="0" fontId="15" fillId="0" borderId="0" xfId="0" applyFont="1"/>
    <xf numFmtId="0" fontId="16" fillId="0" borderId="0" xfId="0" applyFont="1" applyAlignment="1">
      <alignment horizontal="right"/>
    </xf>
    <xf numFmtId="0" fontId="0" fillId="6" borderId="0" xfId="0" applyFill="1" applyAlignment="1">
      <alignment horizontal="center" vertical="center"/>
    </xf>
    <xf numFmtId="0" fontId="9" fillId="6" borderId="0" xfId="0" applyFont="1" applyFill="1" applyAlignment="1">
      <alignment horizontal="center" vertical="center"/>
    </xf>
    <xf numFmtId="0" fontId="17" fillId="0" borderId="0" xfId="0" applyFont="1"/>
    <xf numFmtId="0" fontId="18" fillId="5"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18" fillId="0" borderId="0" xfId="0" applyFont="1" applyAlignment="1" applyProtection="1">
      <alignment vertical="center"/>
      <protection locked="0" hidden="1"/>
    </xf>
    <xf numFmtId="0" fontId="18" fillId="0" borderId="0" xfId="0" applyFont="1" applyAlignment="1">
      <alignment vertical="center"/>
    </xf>
    <xf numFmtId="0" fontId="19" fillId="6" borderId="0" xfId="0" applyFont="1" applyFill="1" applyAlignment="1">
      <alignment horizontal="center" vertical="center"/>
    </xf>
    <xf numFmtId="0" fontId="19" fillId="0" borderId="0" xfId="0" applyFont="1" applyAlignment="1">
      <alignment horizontal="center" vertical="center"/>
    </xf>
    <xf numFmtId="0" fontId="19" fillId="0" borderId="0" xfId="0" applyFont="1" applyAlignment="1">
      <alignment horizontal="right" vertical="center"/>
    </xf>
    <xf numFmtId="167" fontId="18" fillId="0" borderId="0" xfId="0" applyNumberFormat="1" applyFont="1" applyAlignment="1" applyProtection="1">
      <alignment horizontal="left" vertical="center" shrinkToFit="1"/>
      <protection locked="0"/>
    </xf>
    <xf numFmtId="0" fontId="18" fillId="0" borderId="0" xfId="0" applyFont="1" applyAlignment="1" applyProtection="1">
      <alignment horizontal="left" vertical="center"/>
      <protection locked="0"/>
    </xf>
    <xf numFmtId="0" fontId="18" fillId="6" borderId="0" xfId="0" applyFont="1" applyFill="1" applyAlignment="1">
      <alignment horizontal="center" vertical="center"/>
    </xf>
    <xf numFmtId="0" fontId="19" fillId="0" borderId="0" xfId="0" applyFont="1" applyAlignment="1">
      <alignment horizontal="left" vertical="center"/>
    </xf>
    <xf numFmtId="0" fontId="18" fillId="0" borderId="0" xfId="0" applyFont="1" applyAlignment="1">
      <alignment horizontal="left" vertical="center"/>
    </xf>
    <xf numFmtId="169" fontId="20" fillId="0" borderId="0" xfId="0" applyNumberFormat="1" applyFont="1" applyAlignment="1">
      <alignment vertical="center"/>
    </xf>
    <xf numFmtId="0" fontId="18" fillId="0" borderId="0" xfId="0" applyFont="1" applyAlignment="1" applyProtection="1">
      <alignment horizontal="right" vertical="center"/>
      <protection locked="0" hidden="1"/>
    </xf>
    <xf numFmtId="0" fontId="18" fillId="0" borderId="0" xfId="0" applyFont="1" applyAlignment="1" applyProtection="1">
      <alignment vertical="center"/>
      <protection locked="0"/>
    </xf>
    <xf numFmtId="0" fontId="19" fillId="0" borderId="0" xfId="0" applyFont="1" applyAlignment="1">
      <alignment vertical="center"/>
    </xf>
    <xf numFmtId="0" fontId="19" fillId="2" borderId="1" xfId="0" applyFont="1" applyFill="1" applyBorder="1" applyAlignment="1">
      <alignment vertical="center"/>
    </xf>
    <xf numFmtId="0" fontId="19" fillId="2" borderId="2" xfId="0" applyFont="1" applyFill="1" applyBorder="1" applyAlignment="1">
      <alignment horizontal="center" vertical="center"/>
    </xf>
    <xf numFmtId="1" fontId="18" fillId="5" borderId="0" xfId="0" applyNumberFormat="1" applyFont="1" applyFill="1" applyAlignment="1" applyProtection="1">
      <alignment horizontal="center" vertical="center"/>
      <protection locked="0"/>
    </xf>
    <xf numFmtId="166" fontId="18" fillId="0" borderId="6" xfId="0" applyNumberFormat="1" applyFont="1" applyBorder="1" applyAlignment="1" applyProtection="1">
      <alignment vertical="center"/>
      <protection locked="0"/>
    </xf>
    <xf numFmtId="168" fontId="18" fillId="0" borderId="3" xfId="0" applyNumberFormat="1" applyFont="1" applyBorder="1" applyAlignment="1" applyProtection="1">
      <alignment horizontal="right" vertical="center"/>
      <protection locked="0"/>
    </xf>
    <xf numFmtId="166" fontId="18" fillId="3" borderId="7" xfId="0" applyNumberFormat="1" applyFont="1" applyFill="1" applyBorder="1" applyAlignment="1" applyProtection="1">
      <alignment vertical="center"/>
      <protection locked="0"/>
    </xf>
    <xf numFmtId="168" fontId="18" fillId="3" borderId="4" xfId="0" applyNumberFormat="1" applyFont="1" applyFill="1" applyBorder="1" applyAlignment="1" applyProtection="1">
      <alignment horizontal="right" vertical="center"/>
      <protection locked="0"/>
    </xf>
    <xf numFmtId="166" fontId="18" fillId="0" borderId="7" xfId="0" applyNumberFormat="1" applyFont="1" applyBorder="1" applyAlignment="1" applyProtection="1">
      <alignment vertical="center"/>
      <protection locked="0"/>
    </xf>
    <xf numFmtId="168" fontId="18" fillId="0" borderId="4" xfId="0" applyNumberFormat="1" applyFont="1" applyBorder="1" applyAlignment="1" applyProtection="1">
      <alignment horizontal="right" vertical="center"/>
      <protection locked="0"/>
    </xf>
    <xf numFmtId="166" fontId="18" fillId="3" borderId="8" xfId="0" applyNumberFormat="1" applyFont="1" applyFill="1" applyBorder="1" applyAlignment="1" applyProtection="1">
      <alignment vertical="center"/>
      <protection locked="0"/>
    </xf>
    <xf numFmtId="168" fontId="18" fillId="3" borderId="5" xfId="0" applyNumberFormat="1" applyFont="1" applyFill="1" applyBorder="1" applyAlignment="1" applyProtection="1">
      <alignment horizontal="right" vertical="center"/>
      <protection locked="0"/>
    </xf>
    <xf numFmtId="0" fontId="18" fillId="0" borderId="0" xfId="0" applyFont="1" applyAlignment="1" applyProtection="1">
      <alignment vertical="center"/>
      <protection hidden="1"/>
    </xf>
    <xf numFmtId="164" fontId="18" fillId="0" borderId="0" xfId="0" applyNumberFormat="1" applyFont="1" applyAlignment="1">
      <alignment horizontal="right" vertical="center"/>
    </xf>
    <xf numFmtId="10" fontId="18" fillId="0" borderId="0" xfId="0" applyNumberFormat="1" applyFont="1" applyAlignment="1" applyProtection="1">
      <alignment horizontal="right" vertical="center"/>
      <protection locked="0"/>
    </xf>
    <xf numFmtId="164" fontId="19" fillId="0" borderId="0" xfId="0" applyNumberFormat="1" applyFont="1" applyAlignment="1">
      <alignment horizontal="right" vertical="center"/>
    </xf>
    <xf numFmtId="0" fontId="19" fillId="6" borderId="9" xfId="0" applyFont="1" applyFill="1" applyBorder="1" applyAlignment="1">
      <alignment horizontal="center" vertical="center"/>
    </xf>
    <xf numFmtId="0" fontId="18" fillId="0" borderId="9" xfId="0" applyFont="1" applyBorder="1" applyAlignment="1" applyProtection="1">
      <alignment horizontal="center" vertical="center"/>
      <protection locked="0"/>
    </xf>
    <xf numFmtId="43" fontId="18" fillId="0" borderId="9" xfId="0" applyNumberFormat="1" applyFont="1" applyBorder="1" applyAlignment="1" applyProtection="1">
      <alignment horizontal="right" vertical="center"/>
      <protection hidden="1"/>
    </xf>
    <xf numFmtId="43" fontId="18" fillId="0" borderId="9" xfId="0" applyNumberFormat="1" applyFont="1" applyBorder="1" applyAlignment="1" applyProtection="1">
      <alignment horizontal="right" vertical="center"/>
      <protection locked="0"/>
    </xf>
    <xf numFmtId="43" fontId="18" fillId="0" borderId="10" xfId="0" applyNumberFormat="1" applyFont="1" applyBorder="1" applyAlignment="1" applyProtection="1">
      <alignment horizontal="right" vertical="center"/>
      <protection hidden="1"/>
    </xf>
    <xf numFmtId="170" fontId="18" fillId="0" borderId="11" xfId="0" applyNumberFormat="1" applyFont="1" applyBorder="1" applyAlignment="1" applyProtection="1">
      <alignment horizontal="left" vertical="center"/>
      <protection locked="0"/>
    </xf>
    <xf numFmtId="170" fontId="18" fillId="0" borderId="12" xfId="0" applyNumberFormat="1" applyFont="1" applyBorder="1" applyAlignment="1" applyProtection="1">
      <alignment horizontal="left" vertical="center"/>
      <protection locked="0"/>
    </xf>
    <xf numFmtId="170" fontId="18" fillId="7" borderId="12" xfId="0" applyNumberFormat="1" applyFont="1" applyFill="1" applyBorder="1" applyAlignment="1" applyProtection="1">
      <alignment horizontal="left" vertical="center"/>
      <protection locked="0"/>
    </xf>
    <xf numFmtId="170" fontId="18" fillId="7" borderId="10" xfId="0" applyNumberFormat="1" applyFont="1" applyFill="1" applyBorder="1" applyAlignment="1" applyProtection="1">
      <alignment horizontal="left" vertical="center"/>
      <protection locked="0"/>
    </xf>
    <xf numFmtId="0" fontId="0" fillId="0" borderId="0" xfId="0" applyAlignment="1">
      <alignment vertical="center"/>
    </xf>
    <xf numFmtId="0" fontId="0" fillId="9" borderId="0" xfId="0" applyFill="1"/>
    <xf numFmtId="0" fontId="11" fillId="9" borderId="0" xfId="0" applyFont="1" applyFill="1" applyAlignment="1">
      <alignment horizontal="right"/>
    </xf>
    <xf numFmtId="0" fontId="18" fillId="9" borderId="0" xfId="0" applyFont="1" applyFill="1" applyAlignment="1">
      <alignment vertical="center"/>
    </xf>
    <xf numFmtId="167" fontId="18" fillId="9" borderId="0" xfId="0" applyNumberFormat="1" applyFont="1" applyFill="1" applyAlignment="1">
      <alignment horizontal="left" vertical="center" shrinkToFit="1"/>
    </xf>
    <xf numFmtId="0" fontId="18" fillId="9" borderId="0" xfId="0" applyFont="1" applyFill="1" applyAlignment="1">
      <alignment horizontal="left" vertical="center"/>
    </xf>
    <xf numFmtId="0" fontId="19" fillId="9" borderId="0" xfId="0" applyFont="1" applyFill="1" applyAlignment="1">
      <alignment horizontal="center" vertical="center"/>
    </xf>
    <xf numFmtId="0" fontId="18" fillId="9" borderId="0" xfId="0" applyFont="1" applyFill="1" applyAlignment="1">
      <alignment horizontal="center" vertical="center"/>
    </xf>
    <xf numFmtId="44" fontId="18" fillId="9" borderId="0" xfId="0" applyNumberFormat="1" applyFont="1" applyFill="1" applyAlignment="1">
      <alignment horizontal="left" vertical="center"/>
    </xf>
    <xf numFmtId="165" fontId="18" fillId="9" borderId="0" xfId="0" applyNumberFormat="1" applyFont="1" applyFill="1" applyAlignment="1">
      <alignment horizontal="left" vertical="center"/>
    </xf>
    <xf numFmtId="10" fontId="18" fillId="9" borderId="0" xfId="0" applyNumberFormat="1" applyFont="1" applyFill="1" applyAlignment="1">
      <alignment horizontal="right" vertical="center"/>
    </xf>
    <xf numFmtId="43" fontId="18" fillId="9" borderId="0" xfId="0" applyNumberFormat="1" applyFont="1" applyFill="1" applyAlignment="1">
      <alignment horizontal="left" vertical="center"/>
    </xf>
    <xf numFmtId="0" fontId="12" fillId="6" borderId="0" xfId="1" applyFill="1" applyAlignment="1" applyProtection="1">
      <alignment horizontal="center" vertical="center"/>
    </xf>
    <xf numFmtId="0" fontId="12" fillId="0" borderId="0" xfId="1" applyFill="1" applyAlignment="1" applyProtection="1">
      <alignment vertical="center"/>
    </xf>
    <xf numFmtId="19" fontId="18" fillId="0" borderId="9" xfId="0" applyNumberFormat="1" applyFont="1" applyBorder="1" applyAlignment="1" applyProtection="1">
      <alignment horizontal="center" vertical="center"/>
      <protection locked="0"/>
    </xf>
    <xf numFmtId="0" fontId="18" fillId="0" borderId="0" xfId="0" applyFont="1" applyAlignment="1" applyProtection="1">
      <alignment horizontal="right" vertical="center"/>
      <protection locked="0"/>
    </xf>
    <xf numFmtId="164" fontId="18" fillId="0" borderId="0" xfId="0" applyNumberFormat="1" applyFont="1" applyAlignment="1" applyProtection="1">
      <alignment horizontal="right" vertical="center"/>
      <protection locked="0"/>
    </xf>
    <xf numFmtId="0" fontId="1" fillId="0" borderId="0" xfId="10"/>
    <xf numFmtId="0" fontId="0" fillId="8" borderId="0" xfId="0" applyFill="1" applyAlignment="1">
      <alignment horizontal="center" vertical="center"/>
    </xf>
    <xf numFmtId="0" fontId="19" fillId="6" borderId="9" xfId="0" applyFont="1" applyFill="1" applyBorder="1" applyAlignment="1">
      <alignment horizontal="center" vertical="center"/>
    </xf>
    <xf numFmtId="0" fontId="18" fillId="0" borderId="0" xfId="0" applyFont="1" applyAlignment="1" applyProtection="1">
      <alignment horizontal="left" vertical="center"/>
      <protection locked="0"/>
    </xf>
    <xf numFmtId="0" fontId="12" fillId="0" borderId="0" xfId="1" applyAlignment="1" applyProtection="1">
      <alignment horizontal="left" vertical="center"/>
      <protection locked="0"/>
    </xf>
    <xf numFmtId="0" fontId="13" fillId="0" borderId="0" xfId="0" applyFont="1" applyAlignment="1">
      <alignment horizontal="center"/>
    </xf>
    <xf numFmtId="0" fontId="21" fillId="4" borderId="0" xfId="0" applyFont="1" applyFill="1" applyAlignment="1">
      <alignment horizontal="center" vertical="center"/>
    </xf>
    <xf numFmtId="0" fontId="18" fillId="4" borderId="0" xfId="0" applyFont="1" applyFill="1" applyAlignment="1">
      <alignment horizontal="center" vertical="center"/>
    </xf>
    <xf numFmtId="14" fontId="18" fillId="0" borderId="9" xfId="0" applyNumberFormat="1" applyFont="1" applyBorder="1" applyAlignment="1" applyProtection="1">
      <alignment horizontal="center" vertical="center"/>
      <protection locked="0"/>
    </xf>
    <xf numFmtId="0" fontId="18" fillId="7" borderId="12" xfId="0" applyFont="1" applyFill="1" applyBorder="1" applyAlignment="1" applyProtection="1">
      <alignment horizontal="left" vertical="center"/>
      <protection locked="0"/>
    </xf>
    <xf numFmtId="0" fontId="18" fillId="0" borderId="12" xfId="0" applyFont="1" applyBorder="1" applyAlignment="1">
      <alignment horizontal="center" vertical="center"/>
    </xf>
    <xf numFmtId="0" fontId="18" fillId="6" borderId="9" xfId="0" applyFont="1" applyFill="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pplyProtection="1">
      <alignment horizontal="center" vertical="center"/>
      <protection locked="0"/>
    </xf>
    <xf numFmtId="0" fontId="18" fillId="7" borderId="10" xfId="0" applyFont="1" applyFill="1" applyBorder="1" applyAlignment="1" applyProtection="1">
      <alignment horizontal="left" vertical="center"/>
      <protection locked="0"/>
    </xf>
    <xf numFmtId="0" fontId="18" fillId="7" borderId="10" xfId="0" applyFont="1" applyFill="1" applyBorder="1" applyAlignment="1">
      <alignment horizontal="center" vertical="center"/>
    </xf>
    <xf numFmtId="0" fontId="18" fillId="0" borderId="11" xfId="0" applyFont="1" applyBorder="1" applyAlignment="1" applyProtection="1">
      <alignment horizontal="left" vertical="center"/>
      <protection locked="0"/>
    </xf>
    <xf numFmtId="0" fontId="18" fillId="0" borderId="12" xfId="0" applyFont="1" applyBorder="1" applyAlignment="1" applyProtection="1">
      <alignment horizontal="left" vertical="center"/>
      <protection locked="0"/>
    </xf>
    <xf numFmtId="0" fontId="18" fillId="7" borderId="12" xfId="0" applyFont="1" applyFill="1" applyBorder="1" applyAlignment="1">
      <alignment horizontal="center" vertical="center"/>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2414928-407B-4A14-B4F6-1EF0C8411094}"/>
    <cellStyle name="Normal 9" xfId="10" xr:uid="{1CACF17B-67AA-4CA1-9E1A-9284AF43DA6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invoicing-template-to-email.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invoicing-template-to-email.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6</xdr:row>
      <xdr:rowOff>114301</xdr:rowOff>
    </xdr:from>
    <xdr:to>
      <xdr:col>14</xdr:col>
      <xdr:colOff>1076325</xdr:colOff>
      <xdr:row>6</xdr:row>
      <xdr:rowOff>133351</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flipV="1">
          <a:off x="1362075" y="2171701"/>
          <a:ext cx="5962650" cy="19050"/>
        </a:xfrm>
        <a:prstGeom prst="line">
          <a:avLst/>
        </a:prstGeom>
        <a:noFill/>
        <a:ln w="76200" cmpd="tri">
          <a:gradFill>
            <a:gsLst>
              <a:gs pos="0">
                <a:schemeClr val="accent1">
                  <a:lumMod val="75000"/>
                </a:schemeClr>
              </a:gs>
              <a:gs pos="55000">
                <a:schemeClr val="accent1">
                  <a:lumMod val="20000"/>
                  <a:lumOff val="80000"/>
                </a:schemeClr>
              </a:gs>
              <a:gs pos="100000">
                <a:schemeClr val="accent1">
                  <a:lumMod val="75000"/>
                </a:schemeClr>
              </a:gs>
            </a:gsLst>
            <a:lin ang="0" scaled="0"/>
          </a:gra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449098</xdr:colOff>
      <xdr:row>1</xdr:row>
      <xdr:rowOff>21725</xdr:rowOff>
    </xdr:from>
    <xdr:ext cx="2103602" cy="671018"/>
    <xdr:sp macro="" textlink="">
      <xdr:nvSpPr>
        <xdr:cNvPr id="3" name="Rectangle 2">
          <a:extLst>
            <a:ext uri="{FF2B5EF4-FFF2-40B4-BE49-F238E27FC236}">
              <a16:creationId xmlns:a16="http://schemas.microsoft.com/office/drawing/2014/main" id="{00000000-0008-0000-0000-000003000000}"/>
            </a:ext>
          </a:extLst>
        </xdr:cNvPr>
        <xdr:cNvSpPr/>
      </xdr:nvSpPr>
      <xdr:spPr>
        <a:xfrm>
          <a:off x="5211598" y="745625"/>
          <a:ext cx="2103602" cy="671018"/>
        </a:xfrm>
        <a:prstGeom prst="rect">
          <a:avLst/>
        </a:prstGeom>
        <a:noFill/>
      </xdr:spPr>
      <xdr:txBody>
        <a:bodyPr wrap="square" lIns="91440" tIns="45720" rIns="91440" bIns="45720">
          <a:spAutoFit/>
        </a:bodyPr>
        <a:lstStyle/>
        <a:p>
          <a:pPr algn="ctr"/>
          <a:r>
            <a:rPr lang="en-US" sz="3200" b="0" cap="none" spc="0">
              <a:ln w="0">
                <a:noFill/>
              </a:ln>
              <a:gradFill flip="none" rotWithShape="1">
                <a:gsLst>
                  <a:gs pos="0">
                    <a:schemeClr val="accent1">
                      <a:lumMod val="20000"/>
                      <a:lumOff val="80000"/>
                    </a:schemeClr>
                  </a:gs>
                  <a:gs pos="57000">
                    <a:schemeClr val="accent1">
                      <a:lumMod val="60000"/>
                      <a:lumOff val="40000"/>
                    </a:schemeClr>
                  </a:gs>
                  <a:gs pos="100000">
                    <a:schemeClr val="accent1">
                      <a:lumMod val="50000"/>
                    </a:schemeClr>
                  </a:gs>
                </a:gsLst>
                <a:lin ang="5400000" scaled="0"/>
                <a:tileRect/>
              </a:gradFill>
              <a:effectLst/>
              <a:latin typeface="Arial Black" panose="020B0A04020102020204" pitchFamily="34" charset="0"/>
            </a:rPr>
            <a:t>INVOICE</a:t>
          </a:r>
        </a:p>
      </xdr:txBody>
    </xdr:sp>
    <xdr:clientData/>
  </xdr:oneCellAnchor>
  <xdr:oneCellAnchor>
    <xdr:from>
      <xdr:col>7</xdr:col>
      <xdr:colOff>28575</xdr:colOff>
      <xdr:row>8</xdr:row>
      <xdr:rowOff>57150</xdr:rowOff>
    </xdr:from>
    <xdr:ext cx="142875" cy="245901"/>
    <xdr:sp macro="" textlink="">
      <xdr:nvSpPr>
        <xdr:cNvPr id="2" name="TextBox 1">
          <a:extLst>
            <a:ext uri="{FF2B5EF4-FFF2-40B4-BE49-F238E27FC236}">
              <a16:creationId xmlns:a16="http://schemas.microsoft.com/office/drawing/2014/main" id="{49439840-4EBC-F04F-F11B-CE26861730D6}"/>
            </a:ext>
          </a:extLst>
        </xdr:cNvPr>
        <xdr:cNvSpPr txBox="1"/>
      </xdr:nvSpPr>
      <xdr:spPr>
        <a:xfrm>
          <a:off x="2057400" y="2609850"/>
          <a:ext cx="1428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6</xdr:col>
      <xdr:colOff>95250</xdr:colOff>
      <xdr:row>9</xdr:row>
      <xdr:rowOff>66675</xdr:rowOff>
    </xdr:from>
    <xdr:ext cx="676275" cy="245901"/>
    <xdr:sp macro="" textlink="">
      <xdr:nvSpPr>
        <xdr:cNvPr id="20" name="TextBox 19">
          <a:extLst>
            <a:ext uri="{FF2B5EF4-FFF2-40B4-BE49-F238E27FC236}">
              <a16:creationId xmlns:a16="http://schemas.microsoft.com/office/drawing/2014/main" id="{716A4DD1-61A5-B83F-0DBA-F4176894D368}"/>
            </a:ext>
          </a:extLst>
        </xdr:cNvPr>
        <xdr:cNvSpPr txBox="1"/>
      </xdr:nvSpPr>
      <xdr:spPr>
        <a:xfrm>
          <a:off x="1476375" y="286702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6</xdr:col>
      <xdr:colOff>114300</xdr:colOff>
      <xdr:row>10</xdr:row>
      <xdr:rowOff>66675</xdr:rowOff>
    </xdr:from>
    <xdr:ext cx="676275" cy="245901"/>
    <xdr:sp macro="" textlink="">
      <xdr:nvSpPr>
        <xdr:cNvPr id="21" name="TextBox 20">
          <a:extLst>
            <a:ext uri="{FF2B5EF4-FFF2-40B4-BE49-F238E27FC236}">
              <a16:creationId xmlns:a16="http://schemas.microsoft.com/office/drawing/2014/main" id="{2950D5E3-48DD-DBCA-5E99-B27E2AFB0B8D}"/>
            </a:ext>
          </a:extLst>
        </xdr:cNvPr>
        <xdr:cNvSpPr txBox="1"/>
      </xdr:nvSpPr>
      <xdr:spPr>
        <a:xfrm>
          <a:off x="1495425" y="3114675"/>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6</xdr:col>
      <xdr:colOff>123825</xdr:colOff>
      <xdr:row>11</xdr:row>
      <xdr:rowOff>76200</xdr:rowOff>
    </xdr:from>
    <xdr:ext cx="676275" cy="245901"/>
    <xdr:sp macro="" textlink="">
      <xdr:nvSpPr>
        <xdr:cNvPr id="23" name="TextBox 22">
          <a:extLst>
            <a:ext uri="{FF2B5EF4-FFF2-40B4-BE49-F238E27FC236}">
              <a16:creationId xmlns:a16="http://schemas.microsoft.com/office/drawing/2014/main" id="{53A7ED7B-6B2D-3C26-DCF0-DF734C47EC00}"/>
            </a:ext>
          </a:extLst>
        </xdr:cNvPr>
        <xdr:cNvSpPr txBox="1"/>
      </xdr:nvSpPr>
      <xdr:spPr>
        <a:xfrm>
          <a:off x="1504950" y="337185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6</xdr:col>
      <xdr:colOff>114300</xdr:colOff>
      <xdr:row>13</xdr:row>
      <xdr:rowOff>57150</xdr:rowOff>
    </xdr:from>
    <xdr:ext cx="676275" cy="245901"/>
    <xdr:sp macro="" textlink="">
      <xdr:nvSpPr>
        <xdr:cNvPr id="24" name="TextBox 23">
          <a:extLst>
            <a:ext uri="{FF2B5EF4-FFF2-40B4-BE49-F238E27FC236}">
              <a16:creationId xmlns:a16="http://schemas.microsoft.com/office/drawing/2014/main" id="{D4C32FDF-7970-832A-097E-1A667238BC9A}"/>
            </a:ext>
          </a:extLst>
        </xdr:cNvPr>
        <xdr:cNvSpPr txBox="1"/>
      </xdr:nvSpPr>
      <xdr:spPr>
        <a:xfrm>
          <a:off x="1495425" y="38481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142875</xdr:colOff>
      <xdr:row>9</xdr:row>
      <xdr:rowOff>9525</xdr:rowOff>
    </xdr:from>
    <xdr:ext cx="685800" cy="245901"/>
    <xdr:sp macro="" textlink="">
      <xdr:nvSpPr>
        <xdr:cNvPr id="25" name="TextBox 24">
          <a:extLst>
            <a:ext uri="{FF2B5EF4-FFF2-40B4-BE49-F238E27FC236}">
              <a16:creationId xmlns:a16="http://schemas.microsoft.com/office/drawing/2014/main" id="{202B8337-F4C4-5378-8F02-BB25AD7D68C5}"/>
            </a:ext>
          </a:extLst>
        </xdr:cNvPr>
        <xdr:cNvSpPr txBox="1"/>
      </xdr:nvSpPr>
      <xdr:spPr>
        <a:xfrm>
          <a:off x="4591050" y="280987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142875</xdr:colOff>
      <xdr:row>10</xdr:row>
      <xdr:rowOff>9525</xdr:rowOff>
    </xdr:from>
    <xdr:ext cx="685800" cy="245901"/>
    <xdr:sp macro="" textlink="">
      <xdr:nvSpPr>
        <xdr:cNvPr id="26" name="TextBox 25">
          <a:extLst>
            <a:ext uri="{FF2B5EF4-FFF2-40B4-BE49-F238E27FC236}">
              <a16:creationId xmlns:a16="http://schemas.microsoft.com/office/drawing/2014/main" id="{42D16008-63AE-7A20-D53E-28B3420A008F}"/>
            </a:ext>
          </a:extLst>
        </xdr:cNvPr>
        <xdr:cNvSpPr txBox="1"/>
      </xdr:nvSpPr>
      <xdr:spPr>
        <a:xfrm>
          <a:off x="4591050" y="3057525"/>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171450</xdr:colOff>
      <xdr:row>11</xdr:row>
      <xdr:rowOff>76200</xdr:rowOff>
    </xdr:from>
    <xdr:ext cx="685800" cy="245901"/>
    <xdr:sp macro="" textlink="">
      <xdr:nvSpPr>
        <xdr:cNvPr id="27" name="TextBox 26">
          <a:extLst>
            <a:ext uri="{FF2B5EF4-FFF2-40B4-BE49-F238E27FC236}">
              <a16:creationId xmlns:a16="http://schemas.microsoft.com/office/drawing/2014/main" id="{863A8261-B79B-2CF9-A771-A751C838DED9}"/>
            </a:ext>
          </a:extLst>
        </xdr:cNvPr>
        <xdr:cNvSpPr txBox="1"/>
      </xdr:nvSpPr>
      <xdr:spPr>
        <a:xfrm>
          <a:off x="4619625" y="33718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114300</xdr:colOff>
      <xdr:row>12</xdr:row>
      <xdr:rowOff>57150</xdr:rowOff>
    </xdr:from>
    <xdr:ext cx="685800" cy="245901"/>
    <xdr:sp macro="" textlink="">
      <xdr:nvSpPr>
        <xdr:cNvPr id="28" name="TextBox 27">
          <a:extLst>
            <a:ext uri="{FF2B5EF4-FFF2-40B4-BE49-F238E27FC236}">
              <a16:creationId xmlns:a16="http://schemas.microsoft.com/office/drawing/2014/main" id="{450558AF-C429-2074-3092-1F9D690373DC}"/>
            </a:ext>
          </a:extLst>
        </xdr:cNvPr>
        <xdr:cNvSpPr txBox="1"/>
      </xdr:nvSpPr>
      <xdr:spPr>
        <a:xfrm>
          <a:off x="4562475" y="36004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152400</xdr:colOff>
      <xdr:row>13</xdr:row>
      <xdr:rowOff>76200</xdr:rowOff>
    </xdr:from>
    <xdr:ext cx="685800" cy="245901"/>
    <xdr:sp macro="" textlink="">
      <xdr:nvSpPr>
        <xdr:cNvPr id="29" name="TextBox 28">
          <a:extLst>
            <a:ext uri="{FF2B5EF4-FFF2-40B4-BE49-F238E27FC236}">
              <a16:creationId xmlns:a16="http://schemas.microsoft.com/office/drawing/2014/main" id="{DA6E07AC-E93C-6FF5-9E1A-27C7E3CD7B0A}"/>
            </a:ext>
          </a:extLst>
        </xdr:cNvPr>
        <xdr:cNvSpPr txBox="1"/>
      </xdr:nvSpPr>
      <xdr:spPr>
        <a:xfrm>
          <a:off x="4600575" y="3867150"/>
          <a:ext cx="685800"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oneCellAnchor>
    <xdr:from>
      <xdr:col>6</xdr:col>
      <xdr:colOff>123825</xdr:colOff>
      <xdr:row>12</xdr:row>
      <xdr:rowOff>76200</xdr:rowOff>
    </xdr:from>
    <xdr:ext cx="676275" cy="245901"/>
    <xdr:sp macro="" textlink="">
      <xdr:nvSpPr>
        <xdr:cNvPr id="30" name="TextBox 29">
          <a:extLst>
            <a:ext uri="{FF2B5EF4-FFF2-40B4-BE49-F238E27FC236}">
              <a16:creationId xmlns:a16="http://schemas.microsoft.com/office/drawing/2014/main" id="{2257DCA0-059F-C417-F720-309D0B2F59B4}"/>
            </a:ext>
          </a:extLst>
        </xdr:cNvPr>
        <xdr:cNvSpPr txBox="1"/>
      </xdr:nvSpPr>
      <xdr:spPr>
        <a:xfrm>
          <a:off x="1504950" y="3619500"/>
          <a:ext cx="676275" cy="2459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Email</a:t>
          </a:r>
        </a:p>
      </xdr:txBody>
    </xdr:sp>
    <xdr:clientData fPrintsWithSheet="0"/>
  </xdr:oneCellAnchor>
  <xdr:twoCellAnchor editAs="oneCell">
    <xdr:from>
      <xdr:col>16</xdr:col>
      <xdr:colOff>0</xdr:colOff>
      <xdr:row>1</xdr:row>
      <xdr:rowOff>0</xdr:rowOff>
    </xdr:from>
    <xdr:to>
      <xdr:col>24</xdr:col>
      <xdr:colOff>562689</xdr:colOff>
      <xdr:row>11</xdr:row>
      <xdr:rowOff>28938</xdr:rowOff>
    </xdr:to>
    <xdr:pic>
      <xdr:nvPicPr>
        <xdr:cNvPr id="31" name="Picture 30">
          <a:hlinkClick xmlns:r="http://schemas.openxmlformats.org/officeDocument/2006/relationships" r:id="rId1"/>
          <a:extLst>
            <a:ext uri="{FF2B5EF4-FFF2-40B4-BE49-F238E27FC236}">
              <a16:creationId xmlns:a16="http://schemas.microsoft.com/office/drawing/2014/main" id="{974CFF51-141E-4B90-A47E-07A8E73203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91400" y="723900"/>
          <a:ext cx="5115639" cy="2600688"/>
        </a:xfrm>
        <a:prstGeom prst="rect">
          <a:avLst/>
        </a:prstGeom>
      </xdr:spPr>
    </xdr:pic>
    <xdr:clientData/>
  </xdr:twoCellAnchor>
  <xdr:twoCellAnchor>
    <xdr:from>
      <xdr:col>16</xdr:col>
      <xdr:colOff>69850</xdr:colOff>
      <xdr:row>2</xdr:row>
      <xdr:rowOff>127000</xdr:rowOff>
    </xdr:from>
    <xdr:to>
      <xdr:col>22</xdr:col>
      <xdr:colOff>546100</xdr:colOff>
      <xdr:row>9</xdr:row>
      <xdr:rowOff>130175</xdr:rowOff>
    </xdr:to>
    <xdr:sp macro="" textlink="">
      <xdr:nvSpPr>
        <xdr:cNvPr id="1024" name="oknLiteNote">
          <a:hlinkClick xmlns:r="http://schemas.openxmlformats.org/officeDocument/2006/relationships" r:id="rId3"/>
          <a:extLst>
            <a:ext uri="{FF2B5EF4-FFF2-40B4-BE49-F238E27FC236}">
              <a16:creationId xmlns:a16="http://schemas.microsoft.com/office/drawing/2014/main" id="{0F7B1A0F-5804-0502-0D3D-DE028F912878}"/>
            </a:ext>
          </a:extLst>
        </xdr:cNvPr>
        <xdr:cNvSpPr txBox="1"/>
      </xdr:nvSpPr>
      <xdr:spPr>
        <a:xfrm>
          <a:off x="74612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c3017.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9</xdr:col>
      <xdr:colOff>514350</xdr:colOff>
      <xdr:row>4</xdr:row>
      <xdr:rowOff>203200</xdr:rowOff>
    </xdr:from>
    <xdr:to>
      <xdr:col>12</xdr:col>
      <xdr:colOff>317500</xdr:colOff>
      <xdr:row>6</xdr:row>
      <xdr:rowOff>38100</xdr:rowOff>
    </xdr:to>
    <xdr:pic>
      <xdr:nvPicPr>
        <xdr:cNvPr id="5" name="oknWidget_logo">
          <a:hlinkClick xmlns:r="http://schemas.openxmlformats.org/officeDocument/2006/relationships" r:id="rId4"/>
          <a:extLst>
            <a:ext uri="{FF2B5EF4-FFF2-40B4-BE49-F238E27FC236}">
              <a16:creationId xmlns:a16="http://schemas.microsoft.com/office/drawing/2014/main" id="{8F78B137-D7AA-E750-E23F-5BA042C68064}"/>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467100" y="1765300"/>
          <a:ext cx="1612900" cy="330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5C67E5A6-22B6-4070-9961-FCBD61BD83B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4143FB9A-0D25-4EE3-AA56-20B637E3F8A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261C731C-F2E1-40E9-86C2-C6E4671C66F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CDF67A38-9272-45DC-8942-89D950AA153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CC65FE4E-139E-4321-96FA-99C42967FA4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E88B14DC-C6AE-4957-A5DB-BCDAC1456CB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DE8552B-3E51-453F-B948-84E74EB334F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57257A4-DA4B-4870-A959-B596D43B0C6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819132FE-25E6-655E-828B-3C86658FC03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93E1C145-D92A-0B39-288A-F42980954D42}"/>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F017EDCC-9584-6E80-2B9C-5EE8E0D3476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ircuit">
  <a:themeElements>
    <a:clrScheme name="Circuit">
      <a:dk1>
        <a:sysClr val="windowText" lastClr="000000"/>
      </a:dk1>
      <a:lt1>
        <a:sysClr val="window" lastClr="FFFFFF"/>
      </a:lt1>
      <a:dk2>
        <a:srgbClr val="134770"/>
      </a:dk2>
      <a:lt2>
        <a:srgbClr val="82FFFF"/>
      </a:lt2>
      <a:accent1>
        <a:srgbClr val="9ACD4C"/>
      </a:accent1>
      <a:accent2>
        <a:srgbClr val="FAA93A"/>
      </a:accent2>
      <a:accent3>
        <a:srgbClr val="D35940"/>
      </a:accent3>
      <a:accent4>
        <a:srgbClr val="B258D3"/>
      </a:accent4>
      <a:accent5>
        <a:srgbClr val="63A0CC"/>
      </a:accent5>
      <a:accent6>
        <a:srgbClr val="8AC4A7"/>
      </a:accent6>
      <a:hlink>
        <a:srgbClr val="B8FA56"/>
      </a:hlink>
      <a:folHlink>
        <a:srgbClr val="7AF8CC"/>
      </a:folHlink>
    </a:clrScheme>
    <a:fontScheme name="Circuit">
      <a:majorFont>
        <a:latin typeface="Tw Cen MT" panose="020B0602020104020603"/>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w Cen MT" panose="020B06020201040206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ircuit">
      <a:fillStyleLst>
        <a:solidFill>
          <a:schemeClr val="phClr"/>
        </a:solidFill>
        <a:gradFill rotWithShape="1">
          <a:gsLst>
            <a:gs pos="0">
              <a:schemeClr val="phClr">
                <a:tint val="58000"/>
                <a:satMod val="108000"/>
                <a:lumMod val="110000"/>
              </a:schemeClr>
            </a:gs>
            <a:gs pos="100000">
              <a:schemeClr val="phClr">
                <a:tint val="81000"/>
                <a:satMod val="109000"/>
                <a:lumMod val="105000"/>
              </a:schemeClr>
            </a:gs>
          </a:gsLst>
          <a:lin ang="5040000" scaled="0"/>
        </a:gradFill>
        <a:gradFill rotWithShape="1">
          <a:gsLst>
            <a:gs pos="0">
              <a:schemeClr val="phClr">
                <a:tint val="94000"/>
                <a:satMod val="105000"/>
                <a:lumMod val="102000"/>
              </a:schemeClr>
            </a:gs>
            <a:gs pos="100000">
              <a:schemeClr val="phClr">
                <a:shade val="74000"/>
                <a:satMod val="128000"/>
                <a:lumMod val="10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98000"/>
                <a:hueMod val="94000"/>
                <a:satMod val="148000"/>
                <a:lumMod val="150000"/>
              </a:schemeClr>
            </a:gs>
            <a:gs pos="100000">
              <a:schemeClr val="phClr">
                <a:shade val="92000"/>
                <a:hueMod val="104000"/>
                <a:satMod val="140000"/>
                <a:lumMod val="68000"/>
              </a:schemeClr>
            </a:gs>
          </a:gsLst>
          <a:lin ang="5040000" scaled="0"/>
        </a:gradFill>
        <a:blipFill>
          <a:blip xmlns:r="http://schemas.openxmlformats.org/officeDocument/2006/relationships" r:embed="rId1">
            <a:duotone>
              <a:schemeClr val="phClr">
                <a:shade val="88000"/>
                <a:hueMod val="106000"/>
                <a:satMod val="140000"/>
                <a:lumMod val="54000"/>
              </a:schemeClr>
              <a:schemeClr val="phClr">
                <a:tint val="98000"/>
                <a:hueMod val="90000"/>
                <a:satMod val="150000"/>
                <a:lumMod val="160000"/>
              </a:schemeClr>
            </a:duotone>
          </a:blip>
          <a:stretch/>
        </a:blipFill>
      </a:bgFillStyleLst>
    </a:fmtScheme>
  </a:themeElements>
  <a:objectDefaults/>
  <a:extraClrSchemeLst/>
  <a:extLst>
    <a:ext uri="{05A4C25C-085E-4340-85A3-A5531E510DB2}">
      <thm15:themeFamily xmlns:thm15="http://schemas.microsoft.com/office/thememl/2012/main" name="Circuit" id="{0AC2F7E7-15F5-431C-B2A2-456FE929F56C}" vid="{0911B802-464C-4241-8DD9-B60FF88E379F}"/>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invoicing-template-to-email.html" TargetMode="External"/><Relationship Id="rId3" Type="http://schemas.openxmlformats.org/officeDocument/2006/relationships/hyperlink" Target="http://www.invoicingtemplate.com/invoicing-template-to-email.html" TargetMode="External"/><Relationship Id="rId7" Type="http://schemas.openxmlformats.org/officeDocument/2006/relationships/hyperlink" Target="http://www.invoicingtemplate.com/invoicing-template-to-email.html" TargetMode="External"/><Relationship Id="rId2" Type="http://schemas.openxmlformats.org/officeDocument/2006/relationships/hyperlink" Target="http://www.invoicingtemplate.com/basicsalesinvoicetemplate.html" TargetMode="External"/><Relationship Id="rId1" Type="http://schemas.openxmlformats.org/officeDocument/2006/relationships/hyperlink" Target="http://www.invoicingtemplate.com/basicsalesinvoicetemplate.html" TargetMode="External"/><Relationship Id="rId6" Type="http://schemas.openxmlformats.org/officeDocument/2006/relationships/hyperlink" Target="http://www.invoicingtemplate.com/invoicing-template-to-email.html" TargetMode="External"/><Relationship Id="rId5" Type="http://schemas.openxmlformats.org/officeDocument/2006/relationships/hyperlink" Target="http://www.invoicingtemplate.com/invoicing-template-to-email.html" TargetMode="External"/><Relationship Id="rId10" Type="http://schemas.openxmlformats.org/officeDocument/2006/relationships/drawing" Target="../drawings/drawing1.xml"/><Relationship Id="rId4" Type="http://schemas.openxmlformats.org/officeDocument/2006/relationships/hyperlink" Target="http://www.invoicingtemplate.com/invoicing-template-to-email.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V983"/>
  <sheetViews>
    <sheetView showGridLines="0" showRowColHeaders="0" showZeros="0" tabSelected="1" showOutlineSymbols="0" zoomScaleNormal="100" workbookViewId="0">
      <selection activeCell="I9" sqref="I9:K9"/>
    </sheetView>
  </sheetViews>
  <sheetFormatPr defaultRowHeight="12.75" x14ac:dyDescent="0.2"/>
  <cols>
    <col min="1" max="1" width="20.140625" style="7" customWidth="1"/>
    <col min="2" max="2" width="8" style="5" hidden="1" customWidth="1"/>
    <col min="3" max="3" width="9.140625" style="5" hidden="1" customWidth="1"/>
    <col min="4" max="4" width="10.28515625" style="2" hidden="1" customWidth="1"/>
    <col min="5" max="5" width="16" style="2" hidden="1" customWidth="1"/>
    <col min="6" max="6" width="0.5703125" customWidth="1"/>
    <col min="7" max="7" width="9.7109375" customWidth="1"/>
    <col min="8" max="8" width="2.5703125" customWidth="1"/>
    <col min="9" max="9" width="11.28515625" customWidth="1"/>
    <col min="10" max="10" width="10.42578125" customWidth="1"/>
    <col min="11" max="11" width="12" customWidth="1"/>
    <col min="12" max="12" width="4.7109375" customWidth="1"/>
    <col min="13" max="13" width="8.42578125" customWidth="1"/>
    <col min="14" max="14" width="13.85546875" customWidth="1"/>
    <col min="15" max="15" width="16.28515625" customWidth="1"/>
    <col min="16" max="16" width="0.85546875" style="51" customWidth="1"/>
    <col min="17" max="17" width="3.42578125" customWidth="1"/>
    <col min="19" max="19" width="10" customWidth="1"/>
  </cols>
  <sheetData>
    <row r="1" spans="1:958" s="50" customFormat="1" ht="57" customHeight="1" x14ac:dyDescent="0.2">
      <c r="A1" s="68"/>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IZ1" s="63" t="s">
        <v>46</v>
      </c>
      <c r="AJH1" s="63" t="s">
        <v>34</v>
      </c>
      <c r="AJT1" s="63" t="s">
        <v>46</v>
      </c>
      <c r="AJV1" s="63" t="s">
        <v>46</v>
      </c>
    </row>
    <row r="2" spans="1:958" ht="3.75" customHeight="1" x14ac:dyDescent="0.2">
      <c r="B2" s="3"/>
      <c r="C2" s="3"/>
    </row>
    <row r="3" spans="1:958" ht="42.75" x14ac:dyDescent="0.8">
      <c r="A3" s="8" t="s">
        <v>24</v>
      </c>
      <c r="B3" s="4"/>
      <c r="C3" s="4"/>
      <c r="G3" s="9" t="s">
        <v>23</v>
      </c>
      <c r="J3" s="1"/>
      <c r="O3" s="6"/>
      <c r="P3" s="52"/>
    </row>
    <row r="4" spans="1:958" s="13" customFormat="1" ht="20.100000000000001" customHeight="1" x14ac:dyDescent="0.2">
      <c r="A4" s="10" t="s">
        <v>36</v>
      </c>
      <c r="B4" s="11"/>
      <c r="C4" s="11"/>
      <c r="D4" s="12"/>
      <c r="E4" s="12"/>
      <c r="G4" s="13" t="s">
        <v>20</v>
      </c>
      <c r="P4" s="53"/>
      <c r="Q4"/>
      <c r="R4"/>
      <c r="S4"/>
      <c r="T4"/>
      <c r="U4"/>
    </row>
    <row r="5" spans="1:958" s="13" customFormat="1" ht="20.100000000000001" customHeight="1" x14ac:dyDescent="0.2">
      <c r="A5" s="14" t="s">
        <v>25</v>
      </c>
      <c r="B5" s="15"/>
      <c r="C5" s="15"/>
      <c r="D5" s="12"/>
      <c r="E5" s="12"/>
      <c r="G5" s="13" t="s">
        <v>21</v>
      </c>
      <c r="N5" s="16" t="s">
        <v>0</v>
      </c>
      <c r="O5" s="17">
        <v>42607</v>
      </c>
      <c r="P5" s="54"/>
      <c r="Q5"/>
      <c r="R5"/>
      <c r="S5"/>
      <c r="T5"/>
      <c r="U5"/>
    </row>
    <row r="6" spans="1:958" s="13" customFormat="1" ht="20.100000000000001" customHeight="1" x14ac:dyDescent="0.2">
      <c r="A6" s="10" t="s">
        <v>38</v>
      </c>
      <c r="B6" s="11"/>
      <c r="C6" s="11"/>
      <c r="D6" s="12"/>
      <c r="E6" s="12"/>
      <c r="G6" s="13" t="s">
        <v>11</v>
      </c>
      <c r="N6" s="16" t="s">
        <v>1</v>
      </c>
      <c r="O6" s="18" t="s">
        <v>39</v>
      </c>
      <c r="P6" s="55"/>
      <c r="Q6"/>
      <c r="R6"/>
      <c r="S6"/>
      <c r="T6"/>
      <c r="U6"/>
    </row>
    <row r="7" spans="1:958" s="13" customFormat="1" ht="20.100000000000001" customHeight="1" x14ac:dyDescent="0.2">
      <c r="A7" s="19"/>
      <c r="D7" s="12"/>
      <c r="E7" s="12"/>
      <c r="N7" s="20"/>
      <c r="O7" s="21"/>
      <c r="P7" s="55"/>
      <c r="Q7"/>
      <c r="R7"/>
      <c r="S7"/>
      <c r="T7"/>
      <c r="U7"/>
    </row>
    <row r="8" spans="1:958" s="13" customFormat="1" ht="20.100000000000001" customHeight="1" x14ac:dyDescent="0.2">
      <c r="A8" s="14"/>
      <c r="B8" s="15"/>
      <c r="C8" s="15"/>
      <c r="D8" s="12" t="s">
        <v>18</v>
      </c>
      <c r="E8" s="12"/>
      <c r="P8" s="53"/>
      <c r="Q8"/>
      <c r="R8"/>
      <c r="S8"/>
      <c r="T8"/>
      <c r="U8"/>
    </row>
    <row r="9" spans="1:958" s="13" customFormat="1" ht="20.100000000000001" customHeight="1" x14ac:dyDescent="0.2">
      <c r="A9" s="19"/>
      <c r="B9" s="22"/>
      <c r="C9" s="22"/>
      <c r="D9" s="12">
        <v>0</v>
      </c>
      <c r="E9" s="23"/>
      <c r="G9" s="16" t="s">
        <v>22</v>
      </c>
      <c r="I9" s="70" t="s">
        <v>35</v>
      </c>
      <c r="J9" s="70"/>
      <c r="K9" s="70"/>
      <c r="N9" s="25" t="s">
        <v>2</v>
      </c>
      <c r="P9" s="53"/>
      <c r="Q9"/>
      <c r="R9"/>
      <c r="S9"/>
      <c r="T9"/>
      <c r="U9"/>
    </row>
    <row r="10" spans="1:958" s="13" customFormat="1" ht="20.100000000000001" customHeight="1" x14ac:dyDescent="0.2">
      <c r="A10" s="19"/>
      <c r="B10" s="22"/>
      <c r="C10" s="22"/>
      <c r="D10" s="12">
        <v>0</v>
      </c>
      <c r="E10" s="23"/>
      <c r="H10" s="25"/>
      <c r="I10" s="70" t="s">
        <v>37</v>
      </c>
      <c r="J10" s="70"/>
      <c r="K10" s="70"/>
      <c r="N10" s="70"/>
      <c r="O10" s="70"/>
      <c r="P10" s="53"/>
      <c r="Q10"/>
      <c r="R10"/>
      <c r="S10"/>
      <c r="T10"/>
      <c r="U10"/>
    </row>
    <row r="11" spans="1:958" s="13" customFormat="1" ht="20.100000000000001" customHeight="1" x14ac:dyDescent="0.2">
      <c r="A11" s="19"/>
      <c r="B11" s="22"/>
      <c r="C11" s="22"/>
      <c r="D11" s="12">
        <v>0</v>
      </c>
      <c r="E11" s="23"/>
      <c r="I11" s="70"/>
      <c r="J11" s="70"/>
      <c r="K11" s="70"/>
      <c r="N11" s="70"/>
      <c r="O11" s="70"/>
      <c r="P11" s="53"/>
      <c r="Q11"/>
      <c r="R11"/>
      <c r="S11"/>
      <c r="T11"/>
      <c r="U11"/>
    </row>
    <row r="12" spans="1:958" s="13" customFormat="1" ht="20.100000000000001" customHeight="1" x14ac:dyDescent="0.2">
      <c r="A12" s="19"/>
      <c r="B12" s="22"/>
      <c r="C12" s="22"/>
      <c r="D12" s="12">
        <v>6.5000000000000002E-2</v>
      </c>
      <c r="E12" s="23"/>
      <c r="I12" s="70"/>
      <c r="J12" s="70"/>
      <c r="K12" s="70"/>
      <c r="N12" s="70"/>
      <c r="O12" s="70"/>
      <c r="P12" s="53"/>
      <c r="Q12"/>
      <c r="R12"/>
      <c r="S12"/>
      <c r="T12"/>
      <c r="U12"/>
    </row>
    <row r="13" spans="1:958" s="13" customFormat="1" ht="20.100000000000001" customHeight="1" x14ac:dyDescent="0.2">
      <c r="A13" s="19"/>
      <c r="B13" s="22"/>
      <c r="C13" s="22"/>
      <c r="D13" s="12">
        <v>3.2000000000000001E-2</v>
      </c>
      <c r="E13" s="23"/>
      <c r="I13" s="71"/>
      <c r="J13" s="70"/>
      <c r="K13" s="70"/>
      <c r="N13" s="70"/>
      <c r="O13" s="70"/>
      <c r="P13" s="53"/>
      <c r="Q13"/>
      <c r="R13"/>
      <c r="S13"/>
      <c r="T13"/>
      <c r="U13"/>
    </row>
    <row r="14" spans="1:958" s="13" customFormat="1" ht="20.100000000000001" customHeight="1" x14ac:dyDescent="0.2">
      <c r="A14" s="19"/>
      <c r="B14" s="22"/>
      <c r="C14" s="22"/>
      <c r="D14" s="12"/>
      <c r="E14" s="12"/>
      <c r="I14" s="70"/>
      <c r="J14" s="70"/>
      <c r="K14" s="70"/>
      <c r="N14" s="70"/>
      <c r="O14" s="70"/>
      <c r="P14" s="53"/>
      <c r="Q14"/>
      <c r="R14"/>
      <c r="S14"/>
      <c r="T14"/>
      <c r="U14"/>
    </row>
    <row r="15" spans="1:958" s="13" customFormat="1" ht="3" customHeight="1" x14ac:dyDescent="0.2">
      <c r="A15" s="19"/>
      <c r="B15" s="22"/>
      <c r="C15" s="22"/>
      <c r="D15" s="12"/>
      <c r="E15" s="12"/>
      <c r="P15" s="53"/>
      <c r="Q15"/>
      <c r="R15"/>
      <c r="S15"/>
      <c r="T15"/>
      <c r="U15"/>
    </row>
    <row r="16" spans="1:958" s="13" customFormat="1" ht="20.100000000000001" customHeight="1" x14ac:dyDescent="0.2">
      <c r="A16" s="19"/>
      <c r="D16" s="12"/>
      <c r="E16" s="12"/>
      <c r="G16" s="69" t="s">
        <v>8</v>
      </c>
      <c r="H16" s="69"/>
      <c r="I16" s="69" t="s">
        <v>7</v>
      </c>
      <c r="J16" s="69"/>
      <c r="K16" s="41" t="s">
        <v>9</v>
      </c>
      <c r="L16" s="69" t="s">
        <v>10</v>
      </c>
      <c r="M16" s="69"/>
      <c r="N16" s="41" t="s">
        <v>14</v>
      </c>
      <c r="O16" s="41" t="s">
        <v>13</v>
      </c>
      <c r="P16" s="56"/>
      <c r="Q16"/>
      <c r="R16"/>
      <c r="S16"/>
      <c r="T16"/>
      <c r="U16"/>
    </row>
    <row r="17" spans="1:22" s="13" customFormat="1" ht="20.100000000000001" customHeight="1" x14ac:dyDescent="0.2">
      <c r="A17" s="19"/>
      <c r="D17" s="12"/>
      <c r="E17" s="12"/>
      <c r="G17" s="80"/>
      <c r="H17" s="80"/>
      <c r="I17" s="80"/>
      <c r="J17" s="80"/>
      <c r="K17" s="64">
        <v>0</v>
      </c>
      <c r="L17" s="75"/>
      <c r="M17" s="75"/>
      <c r="N17" s="42"/>
      <c r="O17" s="42"/>
      <c r="P17" s="57"/>
      <c r="Q17"/>
      <c r="R17"/>
      <c r="S17"/>
      <c r="T17"/>
      <c r="U17"/>
    </row>
    <row r="18" spans="1:22" s="13" customFormat="1" ht="8.25" customHeight="1" x14ac:dyDescent="0.2">
      <c r="A18" s="19"/>
      <c r="D18" s="12"/>
      <c r="E18" s="12"/>
      <c r="P18" s="53"/>
      <c r="Q18"/>
      <c r="R18"/>
      <c r="S18"/>
      <c r="T18"/>
      <c r="U18"/>
    </row>
    <row r="19" spans="1:22" s="13" customFormat="1" ht="20.100000000000001" customHeight="1" x14ac:dyDescent="0.2">
      <c r="A19" s="14" t="s">
        <v>29</v>
      </c>
      <c r="B19" s="26" t="s">
        <v>6</v>
      </c>
      <c r="C19" s="27" t="s">
        <v>5</v>
      </c>
      <c r="D19" s="12" t="s">
        <v>15</v>
      </c>
      <c r="E19" s="12" t="s">
        <v>26</v>
      </c>
      <c r="G19" s="78" t="s">
        <v>32</v>
      </c>
      <c r="H19" s="78"/>
      <c r="I19" s="69" t="s">
        <v>30</v>
      </c>
      <c r="J19" s="69"/>
      <c r="K19" s="69"/>
      <c r="L19" s="69"/>
      <c r="M19" s="69"/>
      <c r="N19" s="69"/>
      <c r="O19" s="41" t="s">
        <v>31</v>
      </c>
      <c r="P19" s="53"/>
      <c r="Q19"/>
      <c r="R19"/>
      <c r="S19"/>
      <c r="T19"/>
      <c r="U19"/>
    </row>
    <row r="20" spans="1:22" s="13" customFormat="1" ht="20.100000000000001" customHeight="1" x14ac:dyDescent="0.2">
      <c r="A20" s="28"/>
      <c r="B20" s="29">
        <v>0</v>
      </c>
      <c r="C20" s="30">
        <v>0</v>
      </c>
      <c r="D20" s="24">
        <v>0</v>
      </c>
      <c r="E20" s="24">
        <v>0</v>
      </c>
      <c r="G20" s="79">
        <f>IF(oknLineTotal_1=0,0,1)</f>
        <v>1</v>
      </c>
      <c r="H20" s="79"/>
      <c r="I20" s="83" t="s">
        <v>42</v>
      </c>
      <c r="J20" s="83"/>
      <c r="K20" s="83"/>
      <c r="L20" s="83"/>
      <c r="M20" s="83"/>
      <c r="N20" s="83"/>
      <c r="O20" s="46">
        <v>1</v>
      </c>
      <c r="P20" s="58"/>
      <c r="Q20"/>
      <c r="R20"/>
      <c r="S20"/>
      <c r="T20"/>
      <c r="U20"/>
    </row>
    <row r="21" spans="1:22" s="13" customFormat="1" ht="20.100000000000001" customHeight="1" x14ac:dyDescent="0.2">
      <c r="A21" s="28"/>
      <c r="B21" s="31">
        <v>0</v>
      </c>
      <c r="C21" s="32">
        <v>0</v>
      </c>
      <c r="D21" s="24">
        <v>0</v>
      </c>
      <c r="E21" s="24">
        <v>0</v>
      </c>
      <c r="G21" s="85">
        <f>IF(oknLineTotal_2=0,0,2)</f>
        <v>2</v>
      </c>
      <c r="H21" s="85"/>
      <c r="I21" s="76" t="s">
        <v>40</v>
      </c>
      <c r="J21" s="76"/>
      <c r="K21" s="76"/>
      <c r="L21" s="76"/>
      <c r="M21" s="76"/>
      <c r="N21" s="76"/>
      <c r="O21" s="48">
        <v>2</v>
      </c>
      <c r="P21" s="59"/>
      <c r="Q21"/>
      <c r="R21"/>
      <c r="S21"/>
      <c r="T21"/>
      <c r="U21"/>
    </row>
    <row r="22" spans="1:22" s="13" customFormat="1" ht="20.100000000000001" customHeight="1" x14ac:dyDescent="0.2">
      <c r="A22" s="28"/>
      <c r="B22" s="33">
        <v>0</v>
      </c>
      <c r="C22" s="34">
        <v>0</v>
      </c>
      <c r="D22" s="24">
        <v>0</v>
      </c>
      <c r="E22" s="24">
        <v>0</v>
      </c>
      <c r="G22" s="77">
        <f>IF(oknLineTotal_3=0,0,3)</f>
        <v>3</v>
      </c>
      <c r="H22" s="77"/>
      <c r="I22" s="84" t="s">
        <v>43</v>
      </c>
      <c r="J22" s="84"/>
      <c r="K22" s="84"/>
      <c r="L22" s="84"/>
      <c r="M22" s="84"/>
      <c r="N22" s="84"/>
      <c r="O22" s="47">
        <v>3</v>
      </c>
      <c r="P22" s="59"/>
      <c r="Q22"/>
      <c r="R22"/>
      <c r="S22"/>
      <c r="T22"/>
      <c r="U22"/>
      <c r="V22"/>
    </row>
    <row r="23" spans="1:22" s="13" customFormat="1" ht="20.100000000000001" customHeight="1" x14ac:dyDescent="0.2">
      <c r="A23" s="28"/>
      <c r="B23" s="31">
        <v>0</v>
      </c>
      <c r="C23" s="32">
        <v>0</v>
      </c>
      <c r="D23" s="24">
        <v>0</v>
      </c>
      <c r="E23" s="24">
        <v>0</v>
      </c>
      <c r="G23" s="85">
        <f>IF(oknLineTotal_4=0,0,4)</f>
        <v>4</v>
      </c>
      <c r="H23" s="85"/>
      <c r="I23" s="76" t="s">
        <v>44</v>
      </c>
      <c r="J23" s="76"/>
      <c r="K23" s="76"/>
      <c r="L23" s="76"/>
      <c r="M23" s="76"/>
      <c r="N23" s="76"/>
      <c r="O23" s="48">
        <v>4</v>
      </c>
      <c r="P23" s="59"/>
      <c r="Q23"/>
      <c r="R23"/>
      <c r="S23"/>
      <c r="T23"/>
      <c r="U23"/>
      <c r="V23"/>
    </row>
    <row r="24" spans="1:22" s="13" customFormat="1" ht="20.100000000000001" customHeight="1" x14ac:dyDescent="0.2">
      <c r="A24" s="28"/>
      <c r="B24" s="33">
        <v>0</v>
      </c>
      <c r="C24" s="34">
        <v>0</v>
      </c>
      <c r="D24" s="24">
        <v>0</v>
      </c>
      <c r="E24" s="24">
        <v>0</v>
      </c>
      <c r="G24" s="77">
        <f>IF(oknLineTotal_5=0,0,5)</f>
        <v>5</v>
      </c>
      <c r="H24" s="77"/>
      <c r="I24" s="84" t="s">
        <v>41</v>
      </c>
      <c r="J24" s="84"/>
      <c r="K24" s="84"/>
      <c r="L24" s="84"/>
      <c r="M24" s="84"/>
      <c r="N24" s="84"/>
      <c r="O24" s="47">
        <v>5</v>
      </c>
      <c r="P24" s="59"/>
      <c r="Q24"/>
      <c r="R24"/>
      <c r="S24"/>
      <c r="T24"/>
      <c r="U24"/>
      <c r="V24"/>
    </row>
    <row r="25" spans="1:22" s="13" customFormat="1" ht="20.100000000000001" customHeight="1" x14ac:dyDescent="0.2">
      <c r="A25" s="28"/>
      <c r="B25" s="31">
        <v>0</v>
      </c>
      <c r="C25" s="32">
        <v>0</v>
      </c>
      <c r="D25" s="24">
        <v>0</v>
      </c>
      <c r="E25" s="24">
        <v>0</v>
      </c>
      <c r="G25" s="85">
        <f>IF(oknLineTotal_6=0,0,6)</f>
        <v>0</v>
      </c>
      <c r="H25" s="85"/>
      <c r="I25" s="76"/>
      <c r="J25" s="76"/>
      <c r="K25" s="76"/>
      <c r="L25" s="76"/>
      <c r="M25" s="76"/>
      <c r="N25" s="76"/>
      <c r="O25" s="48">
        <v>0</v>
      </c>
      <c r="P25" s="59"/>
      <c r="Q25"/>
      <c r="R25"/>
      <c r="S25"/>
      <c r="T25"/>
      <c r="U25"/>
      <c r="V25"/>
    </row>
    <row r="26" spans="1:22" s="13" customFormat="1" ht="20.100000000000001" customHeight="1" x14ac:dyDescent="0.2">
      <c r="A26" s="28"/>
      <c r="B26" s="33">
        <v>0</v>
      </c>
      <c r="C26" s="34">
        <v>0</v>
      </c>
      <c r="D26" s="24">
        <v>0</v>
      </c>
      <c r="E26" s="24">
        <v>0</v>
      </c>
      <c r="G26" s="77">
        <f>IF(oknLineTotal_7=0,0,7)</f>
        <v>0</v>
      </c>
      <c r="H26" s="77"/>
      <c r="I26" s="84"/>
      <c r="J26" s="84"/>
      <c r="K26" s="84"/>
      <c r="L26" s="84"/>
      <c r="M26" s="84"/>
      <c r="N26" s="84"/>
      <c r="O26" s="47">
        <v>0</v>
      </c>
      <c r="P26" s="59"/>
      <c r="Q26"/>
      <c r="R26"/>
      <c r="S26"/>
      <c r="T26"/>
      <c r="U26"/>
      <c r="V26"/>
    </row>
    <row r="27" spans="1:22" s="13" customFormat="1" ht="20.100000000000001" customHeight="1" x14ac:dyDescent="0.2">
      <c r="A27" s="28"/>
      <c r="B27" s="31">
        <v>0</v>
      </c>
      <c r="C27" s="32">
        <v>0</v>
      </c>
      <c r="D27" s="24">
        <v>0</v>
      </c>
      <c r="E27" s="24">
        <v>0</v>
      </c>
      <c r="G27" s="85">
        <f>IF(oknLineTotal_8=0,0,8)</f>
        <v>0</v>
      </c>
      <c r="H27" s="85"/>
      <c r="I27" s="76"/>
      <c r="J27" s="76"/>
      <c r="K27" s="76"/>
      <c r="L27" s="76"/>
      <c r="M27" s="76"/>
      <c r="N27" s="76"/>
      <c r="O27" s="48">
        <v>0</v>
      </c>
      <c r="P27" s="59"/>
      <c r="Q27"/>
      <c r="R27"/>
      <c r="S27"/>
      <c r="T27"/>
      <c r="U27"/>
      <c r="V27"/>
    </row>
    <row r="28" spans="1:22" s="13" customFormat="1" ht="20.100000000000001" customHeight="1" x14ac:dyDescent="0.2">
      <c r="A28" s="28"/>
      <c r="B28" s="33">
        <v>0</v>
      </c>
      <c r="C28" s="34">
        <v>0</v>
      </c>
      <c r="D28" s="24">
        <v>0</v>
      </c>
      <c r="E28" s="24">
        <v>0</v>
      </c>
      <c r="G28" s="77">
        <f>IF(oknLineTotal_9=0,0,9)</f>
        <v>0</v>
      </c>
      <c r="H28" s="77"/>
      <c r="I28" s="84"/>
      <c r="J28" s="84"/>
      <c r="K28" s="84"/>
      <c r="L28" s="84"/>
      <c r="M28" s="84"/>
      <c r="N28" s="84"/>
      <c r="O28" s="47">
        <v>0</v>
      </c>
      <c r="P28" s="59"/>
      <c r="Q28"/>
      <c r="R28"/>
      <c r="S28"/>
      <c r="T28"/>
      <c r="U28"/>
      <c r="V28"/>
    </row>
    <row r="29" spans="1:22" s="13" customFormat="1" ht="20.100000000000001" customHeight="1" x14ac:dyDescent="0.2">
      <c r="A29" s="28"/>
      <c r="B29" s="31">
        <v>0</v>
      </c>
      <c r="C29" s="32">
        <v>0</v>
      </c>
      <c r="D29" s="24">
        <v>0</v>
      </c>
      <c r="E29" s="24">
        <v>0</v>
      </c>
      <c r="G29" s="85">
        <f>IF(oknLineTotal_10=0,0,10)</f>
        <v>0</v>
      </c>
      <c r="H29" s="85"/>
      <c r="I29" s="76"/>
      <c r="J29" s="76"/>
      <c r="K29" s="76"/>
      <c r="L29" s="76"/>
      <c r="M29" s="76"/>
      <c r="N29" s="76"/>
      <c r="O29" s="48">
        <v>0</v>
      </c>
      <c r="P29" s="59"/>
      <c r="Q29"/>
      <c r="R29"/>
      <c r="S29"/>
      <c r="T29"/>
      <c r="U29"/>
      <c r="V29"/>
    </row>
    <row r="30" spans="1:22" s="13" customFormat="1" ht="20.100000000000001" customHeight="1" x14ac:dyDescent="0.2">
      <c r="A30" s="28"/>
      <c r="B30" s="33">
        <v>0</v>
      </c>
      <c r="C30" s="34">
        <v>0</v>
      </c>
      <c r="D30" s="24">
        <v>0</v>
      </c>
      <c r="E30" s="24">
        <v>0</v>
      </c>
      <c r="G30" s="77">
        <f>IF(oknLineTotal_11=0,0,11)</f>
        <v>0</v>
      </c>
      <c r="H30" s="77"/>
      <c r="I30" s="84"/>
      <c r="J30" s="84"/>
      <c r="K30" s="84"/>
      <c r="L30" s="84"/>
      <c r="M30" s="84"/>
      <c r="N30" s="84"/>
      <c r="O30" s="47">
        <v>0</v>
      </c>
      <c r="P30" s="59"/>
      <c r="Q30"/>
      <c r="R30"/>
      <c r="S30"/>
      <c r="T30"/>
      <c r="U30"/>
      <c r="V30"/>
    </row>
    <row r="31" spans="1:22" s="13" customFormat="1" ht="20.100000000000001" customHeight="1" x14ac:dyDescent="0.2">
      <c r="A31" s="28"/>
      <c r="B31" s="35">
        <v>0</v>
      </c>
      <c r="C31" s="36">
        <v>0</v>
      </c>
      <c r="D31" s="24">
        <v>0</v>
      </c>
      <c r="E31" s="24">
        <v>0</v>
      </c>
      <c r="G31" s="82">
        <f>IF(oknLineTotal_12=0,0,12)</f>
        <v>0</v>
      </c>
      <c r="H31" s="82"/>
      <c r="I31" s="81"/>
      <c r="J31" s="81"/>
      <c r="K31" s="81"/>
      <c r="L31" s="81"/>
      <c r="M31" s="81"/>
      <c r="N31" s="81"/>
      <c r="O31" s="49">
        <v>0</v>
      </c>
      <c r="P31" s="59"/>
      <c r="Q31"/>
      <c r="R31"/>
      <c r="S31"/>
      <c r="T31"/>
      <c r="U31"/>
      <c r="V31"/>
    </row>
    <row r="32" spans="1:22" s="13" customFormat="1" ht="20.100000000000001" customHeight="1" x14ac:dyDescent="0.2">
      <c r="A32" s="19"/>
      <c r="D32" s="12"/>
      <c r="E32" s="37">
        <f t="array" ref="E32">SUM(oknTaxable_1:oknTaxable_12*oknLineTotal_1:oknLineTotal_12)</f>
        <v>0</v>
      </c>
      <c r="G32" s="21"/>
      <c r="H32" s="21"/>
      <c r="I32" s="18"/>
      <c r="J32" s="18"/>
      <c r="K32" s="18"/>
      <c r="L32" s="18"/>
      <c r="M32" s="24"/>
      <c r="N32" s="66" t="s">
        <v>12</v>
      </c>
      <c r="O32" s="45">
        <f>SUM(oknLineTotal_1:oknLineTotal_12)</f>
        <v>15</v>
      </c>
      <c r="P32" s="58"/>
      <c r="Q32"/>
      <c r="R32"/>
      <c r="S32"/>
      <c r="T32"/>
      <c r="U32"/>
      <c r="V32"/>
    </row>
    <row r="33" spans="1:22" s="13" customFormat="1" ht="20.100000000000001" hidden="1" customHeight="1" x14ac:dyDescent="0.2">
      <c r="A33" s="19"/>
      <c r="D33" s="12"/>
      <c r="E33" s="12"/>
      <c r="G33" s="21"/>
      <c r="H33" s="21"/>
      <c r="I33" s="21"/>
      <c r="J33" s="21"/>
      <c r="K33" s="21"/>
      <c r="L33" s="21"/>
      <c r="M33" s="65" t="s">
        <v>27</v>
      </c>
      <c r="N33" s="39">
        <v>0</v>
      </c>
      <c r="O33" s="43">
        <f>ROUND(IF(oknTaxType=0,0, oknTax1Rate*(oknLineTotalTaxable+IF(oknTaxTotalIncludingShippingCost=0,0,oknShippingCost))),2)</f>
        <v>0</v>
      </c>
      <c r="P33" s="58"/>
      <c r="Q33"/>
      <c r="R33"/>
      <c r="S33"/>
      <c r="T33"/>
      <c r="U33"/>
      <c r="V33"/>
    </row>
    <row r="34" spans="1:22" s="13" customFormat="1" ht="20.100000000000001" hidden="1" customHeight="1" x14ac:dyDescent="0.2">
      <c r="A34" s="19"/>
      <c r="D34" s="12"/>
      <c r="E34" s="12"/>
      <c r="G34" s="21"/>
      <c r="H34" s="21"/>
      <c r="I34" s="21"/>
      <c r="J34" s="21"/>
      <c r="K34" s="21"/>
      <c r="L34" s="21"/>
      <c r="M34" s="65" t="s">
        <v>28</v>
      </c>
      <c r="N34" s="39">
        <v>0</v>
      </c>
      <c r="O34" s="43">
        <f>ROUND(IF(oknTaxType&lt;&gt;2,0,oknTax2Rate*(oknLineTotalTaxable+IF(oknTaxTotalIncludingShippingCost=0,0,oknShippingCost)+IF(oknTax2IsAppliedToTax1=0,0,oknTax1))),2)</f>
        <v>0</v>
      </c>
      <c r="P34" s="60"/>
      <c r="Q34"/>
      <c r="R34"/>
      <c r="S34"/>
      <c r="T34"/>
      <c r="U34"/>
      <c r="V34"/>
    </row>
    <row r="35" spans="1:22" s="13" customFormat="1" ht="20.100000000000001" customHeight="1" x14ac:dyDescent="0.2">
      <c r="A35" s="19"/>
      <c r="D35" s="12"/>
      <c r="E35" s="12"/>
      <c r="G35" s="21"/>
      <c r="H35" s="21"/>
      <c r="I35" s="21"/>
      <c r="J35" s="21"/>
      <c r="K35" s="21"/>
      <c r="L35" s="21"/>
      <c r="N35" s="38" t="s">
        <v>3</v>
      </c>
      <c r="O35" s="44">
        <v>0</v>
      </c>
      <c r="P35" s="61"/>
      <c r="Q35"/>
      <c r="R35"/>
      <c r="S35"/>
      <c r="T35"/>
      <c r="U35"/>
      <c r="V35"/>
    </row>
    <row r="36" spans="1:22" s="13" customFormat="1" ht="18.75" customHeight="1" x14ac:dyDescent="0.2">
      <c r="A36" s="19"/>
      <c r="D36" s="12"/>
      <c r="E36" s="12"/>
      <c r="N36" s="40" t="s">
        <v>4</v>
      </c>
      <c r="O36" s="43">
        <f>ROUND(oknSubTotal + oknShippingCost + IF(oknTaxType=0,0,IF(oknTaxType=1,oknTax1,oknTax1+oknTax2)),2)</f>
        <v>15</v>
      </c>
      <c r="P36" s="58"/>
      <c r="Q36"/>
      <c r="R36"/>
      <c r="S36"/>
      <c r="T36"/>
      <c r="U36"/>
      <c r="V36"/>
    </row>
    <row r="37" spans="1:22" s="13" customFormat="1" ht="18.75" customHeight="1" x14ac:dyDescent="0.2">
      <c r="A37" s="19"/>
      <c r="D37" s="12"/>
      <c r="E37" s="12"/>
      <c r="N37" s="40" t="s">
        <v>17</v>
      </c>
      <c r="O37" s="44">
        <v>0</v>
      </c>
      <c r="P37" s="53"/>
      <c r="Q37"/>
      <c r="R37"/>
      <c r="S37"/>
      <c r="T37"/>
      <c r="U37"/>
      <c r="V37"/>
    </row>
    <row r="38" spans="1:22" s="13" customFormat="1" ht="18.75" customHeight="1" x14ac:dyDescent="0.2">
      <c r="A38" s="19"/>
      <c r="D38" s="12"/>
      <c r="E38" s="12"/>
      <c r="N38" s="40" t="s">
        <v>16</v>
      </c>
      <c r="O38" s="43">
        <f>oknTotal-oknPayments</f>
        <v>15</v>
      </c>
      <c r="P38" s="53"/>
      <c r="Q38"/>
      <c r="R38"/>
      <c r="S38"/>
      <c r="T38"/>
      <c r="U38"/>
      <c r="V38"/>
    </row>
    <row r="39" spans="1:22" s="13" customFormat="1" x14ac:dyDescent="0.2">
      <c r="A39" s="19"/>
      <c r="D39" s="12"/>
      <c r="E39" s="12"/>
      <c r="P39" s="53"/>
      <c r="Q39"/>
      <c r="R39"/>
      <c r="S39"/>
      <c r="T39"/>
      <c r="U39"/>
      <c r="V39"/>
    </row>
    <row r="40" spans="1:22" s="13" customFormat="1" x14ac:dyDescent="0.2">
      <c r="A40" s="19"/>
      <c r="D40" s="12"/>
      <c r="E40" s="12"/>
      <c r="P40" s="53"/>
      <c r="Q40"/>
      <c r="R40"/>
      <c r="S40"/>
      <c r="T40"/>
      <c r="U40"/>
      <c r="V40"/>
    </row>
    <row r="41" spans="1:22" s="13" customFormat="1" ht="21.75" customHeight="1" x14ac:dyDescent="0.2">
      <c r="A41" s="19"/>
      <c r="D41" s="12"/>
      <c r="E41" s="12"/>
      <c r="G41" s="73" t="s">
        <v>19</v>
      </c>
      <c r="H41" s="74"/>
      <c r="I41" s="74"/>
      <c r="J41" s="74"/>
      <c r="K41" s="74"/>
      <c r="L41" s="74"/>
      <c r="M41" s="74"/>
      <c r="N41" s="74"/>
      <c r="O41" s="74"/>
      <c r="P41" s="53"/>
      <c r="Q41"/>
      <c r="R41"/>
      <c r="S41"/>
      <c r="T41"/>
      <c r="U41"/>
      <c r="V41"/>
    </row>
    <row r="42" spans="1:22" x14ac:dyDescent="0.2">
      <c r="G42" s="72"/>
      <c r="H42" s="72"/>
      <c r="I42" s="72"/>
      <c r="J42" s="72"/>
      <c r="K42" s="72"/>
      <c r="L42" s="72"/>
      <c r="M42" s="72"/>
      <c r="N42" s="72"/>
      <c r="O42" s="72"/>
    </row>
    <row r="914" spans="1:1" hidden="1" x14ac:dyDescent="0.2">
      <c r="A914" s="62" t="s">
        <v>45</v>
      </c>
    </row>
    <row r="925" spans="1:1" hidden="1" x14ac:dyDescent="0.2">
      <c r="A925" s="62" t="s">
        <v>45</v>
      </c>
    </row>
    <row r="926" spans="1:1" hidden="1" x14ac:dyDescent="0.2">
      <c r="A926" s="62" t="s">
        <v>33</v>
      </c>
    </row>
    <row r="983" spans="1:1" hidden="1" x14ac:dyDescent="0.2">
      <c r="A983" s="62" t="s">
        <v>45</v>
      </c>
    </row>
  </sheetData>
  <sheetProtection sheet="1" objects="1" scenarios="1" selectLockedCells="1"/>
  <mergeCells count="46">
    <mergeCell ref="I30:N30"/>
    <mergeCell ref="I26:N26"/>
    <mergeCell ref="I27:N27"/>
    <mergeCell ref="I29:N29"/>
    <mergeCell ref="I28:N28"/>
    <mergeCell ref="G29:H29"/>
    <mergeCell ref="G21:H21"/>
    <mergeCell ref="G22:H22"/>
    <mergeCell ref="I24:N24"/>
    <mergeCell ref="I25:N25"/>
    <mergeCell ref="G23:H23"/>
    <mergeCell ref="G24:H24"/>
    <mergeCell ref="G25:H25"/>
    <mergeCell ref="G26:H26"/>
    <mergeCell ref="G27:H27"/>
    <mergeCell ref="G42:O42"/>
    <mergeCell ref="G41:O41"/>
    <mergeCell ref="L17:M17"/>
    <mergeCell ref="I23:N23"/>
    <mergeCell ref="I19:N19"/>
    <mergeCell ref="G28:H28"/>
    <mergeCell ref="G19:H19"/>
    <mergeCell ref="G20:H20"/>
    <mergeCell ref="I17:J17"/>
    <mergeCell ref="I31:N31"/>
    <mergeCell ref="G17:H17"/>
    <mergeCell ref="G30:H30"/>
    <mergeCell ref="G31:H31"/>
    <mergeCell ref="I20:N20"/>
    <mergeCell ref="I21:N21"/>
    <mergeCell ref="I22:N22"/>
    <mergeCell ref="A1:AD1"/>
    <mergeCell ref="G16:H16"/>
    <mergeCell ref="I9:K9"/>
    <mergeCell ref="I14:K14"/>
    <mergeCell ref="N14:O14"/>
    <mergeCell ref="N10:O10"/>
    <mergeCell ref="N11:O11"/>
    <mergeCell ref="N12:O12"/>
    <mergeCell ref="N13:O13"/>
    <mergeCell ref="I10:K10"/>
    <mergeCell ref="I11:K11"/>
    <mergeCell ref="I12:K12"/>
    <mergeCell ref="I13:K13"/>
    <mergeCell ref="I16:J16"/>
    <mergeCell ref="L16:M16"/>
  </mergeCells>
  <phoneticPr fontId="9" type="noConversion"/>
  <dataValidations count="7">
    <dataValidation type="textLength" operator="lessThanOrEqual" allowBlank="1" showInputMessage="1" showErrorMessage="1" errorTitle="Invalid Input" error="Max characters allowed: 100" sqref="I21:I31" xr:uid="{00000000-0002-0000-0000-000000000000}">
      <formula1>100</formula1>
    </dataValidation>
    <dataValidation type="textLength" allowBlank="1" showInputMessage="1" showErrorMessage="1" errorTitle="Invalid Input" error="Max characters allowed: 10" sqref="A20:A31 O6" xr:uid="{00000000-0002-0000-0000-000001000000}">
      <formula1>0</formula1>
      <formula2>10</formula2>
    </dataValidation>
    <dataValidation type="date" allowBlank="1" showErrorMessage="1" errorTitle="Invalid Input" error="Please enter a valid date." sqref="O5 K17" xr:uid="{00000000-0002-0000-0000-000002000000}">
      <formula1>36526</formula1>
      <formula2>402132</formula2>
    </dataValidation>
    <dataValidation type="textLength" operator="lessThan" allowBlank="1" showInputMessage="1" showErrorMessage="1" errorTitle="Invalid Input" error="Max characters allowed: 15" sqref="G17:H17 N17" xr:uid="{00000000-0002-0000-0000-000003000000}">
      <formula1>15</formula1>
    </dataValidation>
    <dataValidation type="textLength" operator="lessThanOrEqual" allowBlank="1" showInputMessage="1" showErrorMessage="1" errorTitle="Invalid Input" error="Max characters allowed: 30" sqref="I17:J17 L17:M17" xr:uid="{00000000-0002-0000-0000-000004000000}">
      <formula1>30</formula1>
    </dataValidation>
    <dataValidation type="textLength" operator="lessThanOrEqual" allowBlank="1" showInputMessage="1" showErrorMessage="1" errorTitle="Invalid Input" error="Max characters allowed: 20" sqref="O17" xr:uid="{00000000-0002-0000-0000-000005000000}">
      <formula1>20</formula1>
    </dataValidation>
    <dataValidation type="decimal" operator="lessThanOrEqual" allowBlank="1" showInputMessage="1" showErrorMessage="1" errorTitle="Invalid Input" error="Please enter a valid numeric_x000a_value." sqref="O37 B20:C31 N33:N34 O35" xr:uid="{00000000-0002-0000-0000-000006000000}">
      <formula1>999999999.99</formula1>
    </dataValidation>
  </dataValidations>
  <hyperlinks>
    <hyperlink ref="A926" r:id="rId1" tooltip="Basic Sales Invoice Design (Light Blue)" display="http://www.invoicingtemplate.com/basicsalesinvoicetemplate.html" xr:uid="{00000000-0004-0000-0000-000001000000}"/>
    <hyperlink ref="AJH1" r:id="rId2" tooltip="Basic Sales Invoice Template (Light Blue)" display="http://www.invoicingtemplate.com/basicsalesinvoicetemplate.html" xr:uid="{00000000-0004-0000-0000-000002000000}"/>
    <hyperlink ref="A983" r:id="rId3" tooltip="Invoicing Sample to Email" display="http://www.invoicingtemplate.com/invoicing-template-to-email.html" xr:uid="{00000000-0004-0000-0000-000003000000}"/>
    <hyperlink ref="AJV1" r:id="rId4" tooltip="Invoicing Template to Email" display="http://www.invoicingtemplate.com/invoicing-template-to-email.html" xr:uid="{00000000-0004-0000-0000-000004000000}"/>
    <hyperlink ref="A914" r:id="rId5" tooltip="Invoicing Sample to Email" display="http://www.invoicingtemplate.com/invoicing-template-to-email.html" xr:uid="{00000000-0004-0000-0000-000005000000}"/>
    <hyperlink ref="AJT1" r:id="rId6" tooltip="Invoicing Template to Email" display="http://www.invoicingtemplate.com/invoicing-template-to-email.html" xr:uid="{00000000-0004-0000-0000-000006000000}"/>
    <hyperlink ref="A925" r:id="rId7" tooltip="Invoicing Sample to Email" display="http://www.invoicingtemplate.com/invoicing-template-to-email.html" xr:uid="{00000000-0004-0000-0000-000007000000}"/>
    <hyperlink ref="AIZ1" r:id="rId8" tooltip="Invoicing Template to Email" display="http://www.invoicingtemplate.com/invoicing-template-to-email.html" xr:uid="{00000000-0004-0000-0000-000008000000}"/>
  </hyperlinks>
  <printOptions horizont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5F700-D0DD-4A5E-AE39-202A6E251D41}">
  <dimension ref="A1"/>
  <sheetViews>
    <sheetView workbookViewId="0">
      <selection activeCell="B32" sqref="B32"/>
    </sheetView>
  </sheetViews>
  <sheetFormatPr defaultRowHeight="14.25" x14ac:dyDescent="0.2"/>
  <cols>
    <col min="1" max="16384" width="9.140625" style="6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Invoicing Template to Email</dc:title>
  <dc:subject>"Invoicing Template to Email" summary: With this sample template for Excel we show you how to add the email address to an invoicing form, and how to set up emailing options so that you can email invoice to the client by clicking the &amp;quot;Extract/Email&amp;quot; button.</dc:subject>
  <dc:creator>https://www.invoicingtemplate.com/</dc:creator>
  <cp:keywords/>
  <dc:description>https://www.invoicingtemplate.com/invoicing-template-to-email.html</dc:description>
  <cp:lastModifiedBy>liangjun yu</cp:lastModifiedBy>
  <cp:lastPrinted>2016-08-24T22:59:34Z</cp:lastPrinted>
  <dcterms:created xsi:type="dcterms:W3CDTF">2000-07-27T22:24:14Z</dcterms:created>
  <dcterms:modified xsi:type="dcterms:W3CDTF">2024-03-08T11:26:11Z</dcterms:modified>
  <cp:category>Invoicing Template to Email, Invoicing Sample to Email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59, Riverside, California, 324722, 303871, 7000686179332677350?+6.86%, 81.2 sq mi, 210.3 km2, 3,999/sq mi, 1,544/km2, 33°56′17″N 117°23′36″W? / ?33.9381°N 117.3932°W? / 33.9381; -117.3932? (Riverside)</vt:lpwstr>
  </property>
</Properties>
</file>