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06\"/>
    </mc:Choice>
  </mc:AlternateContent>
  <xr:revisionPtr revIDLastSave="0" documentId="13_ncr:1_{F64A4913-E34B-4AA9-81CC-9E5E59E9D5C9}" xr6:coauthVersionLast="47" xr6:coauthVersionMax="47" xr10:uidLastSave="{00000000-0000-0000-0000-000000000000}"/>
  <bookViews>
    <workbookView xWindow="-120" yWindow="-120" windowWidth="29040" windowHeight="15720" tabRatio="796" xr2:uid="{00000000-000D-0000-FFFF-FFFF00000000}"/>
  </bookViews>
  <sheets>
    <sheet name="Invoice" sheetId="1" r:id="rId1"/>
    <sheet name="UniformSoftware.com" sheetId="20" r:id="rId2"/>
  </sheets>
  <externalReferences>
    <externalReference r:id="rId3"/>
  </externalReferences>
  <definedNames>
    <definedName name="InvoicingTemplateLinkTarget" hidden="1">#REF!</definedName>
    <definedName name="oknBalanceDue">Invoice!$N$38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VatRegNo">Invoice!$L$11</definedName>
    <definedName name="oknDatabaseName">Invoice!$A$5</definedName>
    <definedName name="oknDueDate">Invoice!$N$14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Invoice!$M$11</definedName>
    <definedName name="oknInvoiceID">Invoice!$N$11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Invoice!$F$32</definedName>
    <definedName name="oknOrderID">Invoice!$L$14</definedName>
    <definedName name="oknPayments">Invoice!$AP$35</definedName>
    <definedName name="oknPaymentTerm">Invoice!$M$14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Invoice!$L$20</definedName>
    <definedName name="oknPrice_10">Invoice!$L$29</definedName>
    <definedName name="oknPrice_11">Invoice!$L$30</definedName>
    <definedName name="oknPrice_12">Invoice!$L$31</definedName>
    <definedName name="oknPrice_2">Invoice!$L$21</definedName>
    <definedName name="oknPrice_3">Invoice!$L$22</definedName>
    <definedName name="oknPrice_4">Invoice!$L$23</definedName>
    <definedName name="oknPrice_5">Invoice!$L$24</definedName>
    <definedName name="oknPrice_6">Invoice!$L$25</definedName>
    <definedName name="oknPrice_7">Invoice!$L$26</definedName>
    <definedName name="oknPrice_8">Invoice!$L$27</definedName>
    <definedName name="oknPrice_9">Invoice!$L$28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odVat_1">Invoice!$R$20</definedName>
    <definedName name="oknProdVat_10">Invoice!$R$29</definedName>
    <definedName name="oknProdVat_11">Invoice!$R$30</definedName>
    <definedName name="oknProdVat_12">Invoice!$R$31</definedName>
    <definedName name="oknProdVat_2">Invoice!$R$21</definedName>
    <definedName name="oknProdVat_3">Invoice!$R$22</definedName>
    <definedName name="oknProdVat_4">Invoice!$R$23</definedName>
    <definedName name="oknProdVat_5">Invoice!$R$24</definedName>
    <definedName name="oknProdVat_6">Invoice!$R$25</definedName>
    <definedName name="oknProdVat_7">Invoice!$R$26</definedName>
    <definedName name="oknProdVat_8">Invoice!$R$27</definedName>
    <definedName name="oknProdVat_9">Invoice!$R$28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Invoice!$AN$20</definedName>
    <definedName name="oknQuantity_10">Invoice!$AN$29</definedName>
    <definedName name="oknQuantity_11">Invoice!$AN$30</definedName>
    <definedName name="oknQuantity_12">Invoice!$AN$31</definedName>
    <definedName name="oknQuantity_2">Invoice!$AN$21</definedName>
    <definedName name="oknQuantity_3">Invoice!$AN$22</definedName>
    <definedName name="oknQuantity_4">Invoice!$AN$23</definedName>
    <definedName name="oknQuantity_5">Invoice!$AN$24</definedName>
    <definedName name="oknQuantity_6">Invoice!$AN$25</definedName>
    <definedName name="oknQuantity_7">Invoice!$AN$26</definedName>
    <definedName name="oknQuantity_8">Invoice!$AN$27</definedName>
    <definedName name="oknQuantity_9">Invoice!$AN$28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Invoice!$F$17</definedName>
    <definedName name="oknSavingInvoiceClearWorksheet" hidden="1">#REF!</definedName>
    <definedName name="oknSavingInvoicePromptForPayment" hidden="1">#REF!</definedName>
    <definedName name="oknShipAddress">Invoice!$AG$12</definedName>
    <definedName name="oknShipCityStateZip">Invoice!$AG$13</definedName>
    <definedName name="oknShipContact">Invoice!$AG$15</definedName>
    <definedName name="oknShipCountry">Invoice!$AG$14</definedName>
    <definedName name="oknShipDate">Invoice!#REF!</definedName>
    <definedName name="oknShipName">Invoice!$AG$11</definedName>
    <definedName name="oknShippingCost">Invoice!$AP$34</definedName>
    <definedName name="oknStatus">Invoice!$A$7</definedName>
    <definedName name="oknSubTotal">Invoice!$N$33</definedName>
    <definedName name="oknTax1">Invoice!$AP$32</definedName>
    <definedName name="oknTax1Name">Invoice!$AN$32</definedName>
    <definedName name="oknTax1Rate">Invoice!$AO$32</definedName>
    <definedName name="oknTax1RateDefault">Invoice!$C$16</definedName>
    <definedName name="oknTax2">Invoice!$AP$33</definedName>
    <definedName name="oknTax2IsAppliedToTax1">Invoice!$C$14</definedName>
    <definedName name="oknTax2Name">Invoice!$AN$33</definedName>
    <definedName name="oknTax2Rate">Invoice!$AO$33</definedName>
    <definedName name="oknTax2RateDefault">Invoice!$C$17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Invoice!$C$15</definedName>
    <definedName name="oknTaxType">Invoice!$C$13</definedName>
    <definedName name="oknTotal">Invoice!$N$34</definedName>
    <definedName name="oknVatAmt_1">Invoice!$M$20</definedName>
    <definedName name="oknVatAmt_10">Invoice!$M$29</definedName>
    <definedName name="oknVatAmt_11">Invoice!$M$30</definedName>
    <definedName name="oknVatAmt_12">Invoice!$M$31</definedName>
    <definedName name="oknVatAmt_2">Invoice!$M$21</definedName>
    <definedName name="oknVatAmt_3">Invoice!$M$22</definedName>
    <definedName name="oknVatAmt_4">Invoice!$M$23</definedName>
    <definedName name="oknVatAmt_5">Invoice!$M$24</definedName>
    <definedName name="oknVatAmt_6">Invoice!$M$25</definedName>
    <definedName name="oknVatAmt_7">Invoice!$M$26</definedName>
    <definedName name="oknVatAmt_8">Invoice!$M$27</definedName>
    <definedName name="oknVatAmt_9">Invoice!$M$28</definedName>
    <definedName name="oknVatTotal">Invoice!$N$32</definedName>
    <definedName name="oknWhoAddress">Invoice!$F$12</definedName>
    <definedName name="oknWhoCityStateZip">Invoice!$F$13</definedName>
    <definedName name="oknWhoCountry">Invoice!$F$14</definedName>
    <definedName name="oknWhoID">Invoice!$A$11</definedName>
    <definedName name="oknWhoName">Invoice!$F$11</definedName>
    <definedName name="oknWhoPhone">Invoice!$F$15</definedName>
    <definedName name="oknWorkPermit">Invoice!$L$17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Invoice!$F$3:$N$41</definedName>
    <definedName name="_xlnm.Print_Titles" localSheetId="0">Invoice!$8:$19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1" l="1"/>
  <c r="N33" i="1"/>
  <c r="M20" i="1"/>
  <c r="N20" i="1" s="1"/>
  <c r="M21" i="1"/>
  <c r="N21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N22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N32" i="1" l="1"/>
  <c r="N34" i="1" s="1"/>
  <c r="N38" i="1" s="1"/>
  <c r="D32" i="1" a="1"/>
  <c r="D32" i="1" s="1"/>
</calcChain>
</file>

<file path=xl/sharedStrings.xml><?xml version="1.0" encoding="utf-8"?>
<sst xmlns="http://schemas.openxmlformats.org/spreadsheetml/2006/main" count="62" uniqueCount="56">
  <si>
    <t>SHIPPING &amp; HANDLING</t>
  </si>
  <si>
    <t>Line Total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</si>
  <si>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</si>
  <si>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</si>
  <si>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</si>
  <si>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Taxable</t>
    <phoneticPr fontId="8" type="noConversion"/>
  </si>
  <si>
    <t>PAID</t>
    <phoneticPr fontId="8" type="noConversion"/>
  </si>
  <si>
    <t>TaxSystem</t>
    <phoneticPr fontId="8" type="noConversion"/>
  </si>
  <si>
    <t>Current Database</t>
  </si>
  <si>
    <t>Invoice Status</t>
  </si>
  <si>
    <t>cost</t>
    <phoneticPr fontId="8" type="noConversion"/>
  </si>
  <si>
    <t>Tax Date</t>
    <phoneticPr fontId="8" type="noConversion"/>
  </si>
  <si>
    <t>Invoice #</t>
    <phoneticPr fontId="8" type="noConversion"/>
  </si>
  <si>
    <t>P.O. No.</t>
    <phoneticPr fontId="8" type="noConversion"/>
  </si>
  <si>
    <t>Invoice To</t>
    <phoneticPr fontId="8" type="noConversion"/>
  </si>
  <si>
    <t>Cust ID</t>
    <phoneticPr fontId="8" type="noConversion"/>
  </si>
  <si>
    <t>Your Caseworker</t>
    <phoneticPr fontId="8" type="noConversion"/>
  </si>
  <si>
    <t>Quantity</t>
    <phoneticPr fontId="8" type="noConversion"/>
  </si>
  <si>
    <t>DESCRIPTION</t>
    <phoneticPr fontId="8" type="noConversion"/>
  </si>
  <si>
    <t>PRICE</t>
    <phoneticPr fontId="8" type="noConversion"/>
  </si>
  <si>
    <t>VAT TOTAL</t>
    <phoneticPr fontId="8" type="noConversion"/>
  </si>
  <si>
    <t>TOTAL</t>
    <phoneticPr fontId="8" type="noConversion"/>
  </si>
  <si>
    <t>Product / ID</t>
    <phoneticPr fontId="8" type="noConversion"/>
  </si>
  <si>
    <t>VAT</t>
  </si>
  <si>
    <t>VAT</t>
    <phoneticPr fontId="8" type="noConversion"/>
  </si>
  <si>
    <t>TOTAL DUE</t>
  </si>
  <si>
    <t>INVOICE</t>
  </si>
  <si>
    <t>VAT Reg. No.</t>
  </si>
  <si>
    <t>PROMPT PAYMENT IS GREATLY APPRECIATED.</t>
  </si>
  <si>
    <r>
      <t>C</t>
    </r>
    <r>
      <rPr>
        <sz val="10"/>
        <rFont val="Arial"/>
        <family val="2"/>
      </rPr>
      <t>ompany address</t>
    </r>
    <phoneticPr fontId="8" type="noConversion"/>
  </si>
  <si>
    <r>
      <t>C</t>
    </r>
    <r>
      <rPr>
        <sz val="10"/>
        <rFont val="Arial"/>
        <family val="2"/>
      </rPr>
      <t>ompany city, state ZIP</t>
    </r>
    <phoneticPr fontId="8" type="noConversion"/>
  </si>
  <si>
    <t>Company phone, web site, contact info.</t>
    <phoneticPr fontId="8" type="noConversion"/>
  </si>
  <si>
    <t>Company Name    IBAN xxxx xxxx xxxx xxxx xxxx xx</t>
    <phoneticPr fontId="8" type="noConversion"/>
  </si>
  <si>
    <t>Sort Code: xx-xx-xx  SWIFTBIC: xxxxxxxx</t>
    <phoneticPr fontId="8" type="noConversion"/>
  </si>
  <si>
    <t>Account No.: xxxxxxxx</t>
    <phoneticPr fontId="8" type="noConversion"/>
  </si>
  <si>
    <t>Application Type</t>
    <phoneticPr fontId="8" type="noConversion"/>
  </si>
  <si>
    <t>VAT RATE</t>
    <phoneticPr fontId="8" type="noConversion"/>
  </si>
  <si>
    <t>Your service company name</t>
  </si>
  <si>
    <t>Pending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</si>
  <si>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</si>
  <si>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</si>
  <si>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</si>
  <si>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</si>
  <si>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</si>
  <si>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</si>
  <si>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</si>
  <si>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Service VAT Invoice Format</t>
  </si>
  <si>
    <t>Service VAT Invoice Templatec4010</t>
  </si>
  <si>
    <t>c4106</t>
  </si>
  <si>
    <t>List of VAT rates</t>
  </si>
  <si>
    <t>zero rate</t>
  </si>
  <si>
    <t>reduced rate</t>
  </si>
  <si>
    <t>standard</t>
  </si>
  <si>
    <t>Visit https://www.gov.uk/vat-rates for the current rates</t>
  </si>
  <si>
    <t>Invoice Form VAT UK - 169, Pomona, California, 152494, 149058, 7000230514296448360?+2.31%, 23.0 sq mi, 59.6 km2, 6,630/sq mi, 2,560/km2, 34°03′31″N 117°45′40″W? / ?34.0585°N 117.7611°W? / 34.0585; -117.7611? (Pomona)</t>
  </si>
  <si>
    <t>Invoice Template VAT UKc4106 - 169, Pomona, California, 152494, 149058, 7000230514296448360?+2.31%, 23.0 sq mi, 59.6 km2, 6,630/sq mi, 2,560/km2, 34°03′31″N 117°45′40″W? / ?34.0585°N 117.7611°W? / 34.0585; -117.7611? (Pomona)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</si>
</sst>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&quot;£&quot;#,##0.00"/>
  </numFmts>
  <fonts count="5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b/>
      <sz val="9"/>
      <color indexed="6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sz val="7.5"/>
      <color indexed="12"/>
      <name val="Arial"/>
      <family val="2"/>
    </font>
    <font>
      <b/>
      <sz val="7.5"/>
      <color indexed="12"/>
      <name val="Arial"/>
      <family val="2"/>
    </font>
    <font>
      <sz val="7.5"/>
      <name val="Arial"/>
      <family val="2"/>
    </font>
    <font>
      <sz val="6.5"/>
      <color indexed="12"/>
      <name val="Arial"/>
      <family val="2"/>
    </font>
    <font>
      <sz val="9.5"/>
      <name val="Arial"/>
      <family val="2"/>
    </font>
    <font>
      <b/>
      <sz val="10.5"/>
      <color indexed="12"/>
      <name val="Arial"/>
      <family val="2"/>
    </font>
    <font>
      <sz val="16"/>
      <color indexed="60"/>
      <name val="Arial Black"/>
      <family val="2"/>
    </font>
    <font>
      <b/>
      <sz val="16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</borders>
  <cellStyleXfs count="52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5" borderId="1" applyNumberFormat="0" applyAlignment="0" applyProtection="0"/>
    <xf numFmtId="0" fontId="30" fillId="15" borderId="2" applyNumberFormat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6" fillId="3" borderId="1" applyNumberFormat="0" applyAlignment="0" applyProtection="0"/>
    <xf numFmtId="0" fontId="37" fillId="0" borderId="6" applyNumberFormat="0" applyFill="0" applyAlignment="0" applyProtection="0"/>
    <xf numFmtId="0" fontId="38" fillId="7" borderId="0" applyNumberFormat="0" applyBorder="0" applyAlignment="0" applyProtection="0"/>
    <xf numFmtId="0" fontId="9" fillId="4" borderId="7" applyNumberFormat="0" applyFont="0" applyAlignment="0" applyProtection="0"/>
    <xf numFmtId="0" fontId="39" fillId="5" borderId="8" applyNumberFormat="0" applyAlignment="0" applyProtection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8" fillId="0" borderId="0"/>
    <xf numFmtId="0" fontId="7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6">
    <xf numFmtId="0" fontId="0" fillId="0" borderId="0" xfId="0"/>
    <xf numFmtId="0" fontId="0" fillId="0" borderId="0" xfId="0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16" borderId="10" xfId="0" applyFont="1" applyFill="1" applyBorder="1" applyAlignment="1">
      <alignment horizontal="center" vertical="center"/>
    </xf>
    <xf numFmtId="0" fontId="0" fillId="17" borderId="0" xfId="0" applyFill="1" applyAlignment="1">
      <alignment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locked="0"/>
    </xf>
    <xf numFmtId="170" fontId="0" fillId="0" borderId="14" xfId="0" applyNumberFormat="1" applyBorder="1" applyAlignment="1" applyProtection="1">
      <alignment horizontal="left" vertical="center"/>
      <protection hidden="1"/>
    </xf>
    <xf numFmtId="0" fontId="0" fillId="0" borderId="0" xfId="0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/>
      <protection locked="0" hidden="1"/>
    </xf>
    <xf numFmtId="168" fontId="0" fillId="0" borderId="14" xfId="0" applyNumberFormat="1" applyBorder="1" applyAlignment="1" applyProtection="1">
      <alignment horizontal="right" vertical="center"/>
      <protection locked="0"/>
    </xf>
    <xf numFmtId="0" fontId="8" fillId="0" borderId="11" xfId="0" applyFont="1" applyBorder="1" applyAlignment="1">
      <alignment horizontal="left" vertical="center"/>
    </xf>
    <xf numFmtId="171" fontId="0" fillId="0" borderId="11" xfId="0" applyNumberFormat="1" applyBorder="1" applyAlignment="1">
      <alignment horizontal="right" vertical="center"/>
    </xf>
    <xf numFmtId="164" fontId="8" fillId="0" borderId="11" xfId="0" applyNumberFormat="1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/>
    </xf>
    <xf numFmtId="43" fontId="0" fillId="0" borderId="0" xfId="0" applyNumberFormat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0" fontId="14" fillId="0" borderId="0" xfId="0" applyFont="1" applyAlignment="1">
      <alignment vertical="center"/>
    </xf>
    <xf numFmtId="0" fontId="0" fillId="0" borderId="16" xfId="0" applyBorder="1" applyAlignment="1" applyProtection="1">
      <alignment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19" xfId="0" applyBorder="1" applyAlignment="1" applyProtection="1">
      <alignment vertical="center" wrapText="1"/>
      <protection locked="0"/>
    </xf>
    <xf numFmtId="0" fontId="0" fillId="0" borderId="20" xfId="0" applyBorder="1" applyAlignment="1" applyProtection="1">
      <alignment vertical="center" wrapText="1"/>
      <protection locked="0"/>
    </xf>
    <xf numFmtId="0" fontId="22" fillId="0" borderId="0" xfId="0" applyFont="1" applyAlignment="1">
      <alignment vertical="center"/>
    </xf>
    <xf numFmtId="10" fontId="0" fillId="17" borderId="0" xfId="0" applyNumberFormat="1" applyFill="1" applyAlignment="1" applyProtection="1">
      <alignment horizontal="right" vertical="center"/>
      <protection locked="0"/>
    </xf>
    <xf numFmtId="164" fontId="0" fillId="17" borderId="0" xfId="0" applyNumberFormat="1" applyFill="1" applyAlignment="1">
      <alignment horizontal="right" vertical="center"/>
    </xf>
    <xf numFmtId="164" fontId="8" fillId="17" borderId="0" xfId="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10" fontId="0" fillId="0" borderId="15" xfId="0" applyNumberFormat="1" applyBorder="1" applyAlignment="1" applyProtection="1">
      <alignment horizontal="right" vertical="center"/>
      <protection locked="0"/>
    </xf>
    <xf numFmtId="0" fontId="9" fillId="0" borderId="0" xfId="0" applyFont="1"/>
    <xf numFmtId="0" fontId="11" fillId="0" borderId="0" xfId="0" applyFont="1" applyAlignment="1">
      <alignment vertical="top" wrapText="1"/>
    </xf>
    <xf numFmtId="0" fontId="45" fillId="19" borderId="0" xfId="0" applyFont="1" applyFill="1" applyAlignment="1">
      <alignment vertical="center"/>
    </xf>
    <xf numFmtId="10" fontId="45" fillId="19" borderId="0" xfId="0" applyNumberFormat="1" applyFont="1" applyFill="1" applyAlignment="1">
      <alignment horizontal="right" vertical="center"/>
    </xf>
    <xf numFmtId="169" fontId="45" fillId="19" borderId="0" xfId="0" applyNumberFormat="1" applyFont="1" applyFill="1" applyAlignment="1">
      <alignment vertical="center"/>
    </xf>
    <xf numFmtId="164" fontId="45" fillId="19" borderId="0" xfId="0" applyNumberFormat="1" applyFont="1" applyFill="1" applyAlignment="1">
      <alignment horizontal="right" vertical="center"/>
    </xf>
    <xf numFmtId="0" fontId="45" fillId="20" borderId="0" xfId="0" applyFont="1" applyFill="1" applyAlignment="1">
      <alignment vertical="center"/>
    </xf>
    <xf numFmtId="0" fontId="0" fillId="20" borderId="0" xfId="0" applyFill="1" applyAlignment="1" applyProtection="1">
      <alignment vertical="center"/>
      <protection locked="0" hidden="1"/>
    </xf>
    <xf numFmtId="0" fontId="0" fillId="20" borderId="0" xfId="0" applyFill="1" applyAlignment="1">
      <alignment vertical="center"/>
    </xf>
    <xf numFmtId="0" fontId="0" fillId="20" borderId="0" xfId="0" applyFill="1"/>
    <xf numFmtId="0" fontId="47" fillId="22" borderId="0" xfId="0" applyFont="1" applyFill="1" applyAlignment="1">
      <alignment horizontal="center" vertical="center"/>
    </xf>
    <xf numFmtId="0" fontId="46" fillId="24" borderId="0" xfId="0" applyFont="1" applyFill="1" applyAlignment="1" applyProtection="1">
      <alignment vertical="center"/>
      <protection locked="0"/>
    </xf>
    <xf numFmtId="168" fontId="0" fillId="25" borderId="22" xfId="0" applyNumberFormat="1" applyFill="1" applyBorder="1" applyAlignment="1" applyProtection="1">
      <alignment horizontal="right" vertical="center"/>
      <protection locked="0"/>
    </xf>
    <xf numFmtId="170" fontId="0" fillId="25" borderId="22" xfId="0" applyNumberFormat="1" applyFill="1" applyBorder="1" applyAlignment="1" applyProtection="1">
      <alignment horizontal="left" vertical="center"/>
      <protection hidden="1"/>
    </xf>
    <xf numFmtId="168" fontId="0" fillId="25" borderId="14" xfId="0" applyNumberFormat="1" applyFill="1" applyBorder="1" applyAlignment="1" applyProtection="1">
      <alignment horizontal="right" vertical="center"/>
      <protection locked="0"/>
    </xf>
    <xf numFmtId="170" fontId="0" fillId="25" borderId="14" xfId="0" applyNumberFormat="1" applyFill="1" applyBorder="1" applyAlignment="1" applyProtection="1">
      <alignment horizontal="left" vertical="center"/>
      <protection hidden="1"/>
    </xf>
    <xf numFmtId="0" fontId="12" fillId="19" borderId="0" xfId="34" applyFill="1" applyAlignment="1" applyProtection="1">
      <alignment vertical="center"/>
    </xf>
    <xf numFmtId="0" fontId="12" fillId="20" borderId="0" xfId="34" applyFill="1" applyAlignment="1" applyProtection="1">
      <alignment vertical="center"/>
    </xf>
    <xf numFmtId="10" fontId="0" fillId="25" borderId="15" xfId="0" applyNumberFormat="1" applyFill="1" applyBorder="1" applyAlignment="1" applyProtection="1">
      <alignment horizontal="right" vertical="center"/>
      <protection locked="0"/>
    </xf>
    <xf numFmtId="10" fontId="0" fillId="25" borderId="12" xfId="0" applyNumberFormat="1" applyFill="1" applyBorder="1" applyAlignment="1" applyProtection="1">
      <alignment horizontal="right" vertical="center"/>
      <protection locked="0"/>
    </xf>
    <xf numFmtId="0" fontId="13" fillId="20" borderId="0" xfId="0" applyFont="1" applyFill="1" applyAlignment="1">
      <alignment vertical="center"/>
    </xf>
    <xf numFmtId="0" fontId="13" fillId="20" borderId="26" xfId="0" applyFont="1" applyFill="1" applyBorder="1" applyAlignment="1">
      <alignment vertical="center"/>
    </xf>
    <xf numFmtId="0" fontId="13" fillId="20" borderId="25" xfId="0" applyFont="1" applyFill="1" applyBorder="1" applyAlignment="1">
      <alignment vertical="center"/>
    </xf>
    <xf numFmtId="0" fontId="11" fillId="20" borderId="13" xfId="0" applyFont="1" applyFill="1" applyBorder="1" applyAlignment="1">
      <alignment vertical="center"/>
    </xf>
    <xf numFmtId="0" fontId="13" fillId="20" borderId="23" xfId="0" applyFont="1" applyFill="1" applyBorder="1" applyAlignment="1">
      <alignment vertical="center"/>
    </xf>
    <xf numFmtId="0" fontId="11" fillId="20" borderId="14" xfId="0" applyFont="1" applyFill="1" applyBorder="1" applyAlignment="1">
      <alignment vertical="center"/>
    </xf>
    <xf numFmtId="0" fontId="13" fillId="20" borderId="21" xfId="0" applyFont="1" applyFill="1" applyBorder="1" applyAlignment="1">
      <alignment vertical="center"/>
    </xf>
    <xf numFmtId="0" fontId="13" fillId="20" borderId="27" xfId="0" applyFont="1" applyFill="1" applyBorder="1" applyAlignment="1">
      <alignment vertical="center"/>
    </xf>
    <xf numFmtId="0" fontId="11" fillId="20" borderId="22" xfId="0" applyFont="1" applyFill="1" applyBorder="1" applyAlignment="1">
      <alignment vertical="center"/>
    </xf>
    <xf numFmtId="0" fontId="9" fillId="0" borderId="12" xfId="0" applyFont="1" applyBorder="1" applyAlignment="1" applyProtection="1">
      <alignment horizontal="center" vertical="center"/>
      <protection locked="0"/>
    </xf>
    <xf numFmtId="49" fontId="0" fillId="0" borderId="12" xfId="0" applyNumberFormat="1" applyBorder="1" applyAlignment="1" applyProtection="1">
      <alignment horizontal="center" vertical="center"/>
      <protection locked="0"/>
    </xf>
    <xf numFmtId="167" fontId="0" fillId="0" borderId="12" xfId="0" applyNumberFormat="1" applyBorder="1" applyAlignment="1" applyProtection="1">
      <alignment horizontal="center" vertical="center" shrinkToFit="1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8" fillId="20" borderId="28" xfId="0" applyFont="1" applyFill="1" applyBorder="1" applyAlignment="1">
      <alignment horizontal="center" vertical="center"/>
    </xf>
    <xf numFmtId="9" fontId="0" fillId="0" borderId="0" xfId="0" applyNumberFormat="1" applyAlignment="1">
      <alignment vertical="center"/>
    </xf>
    <xf numFmtId="0" fontId="12" fillId="0" borderId="0" xfId="34" applyFill="1" applyAlignment="1" applyProtection="1">
      <alignment vertical="center"/>
    </xf>
    <xf numFmtId="43" fontId="0" fillId="0" borderId="12" xfId="0" applyNumberFormat="1" applyBorder="1" applyAlignment="1" applyProtection="1">
      <alignment horizontal="right" vertical="center"/>
      <protection locked="0" hidden="1"/>
    </xf>
    <xf numFmtId="0" fontId="0" fillId="17" borderId="0" xfId="0" applyFill="1" applyAlignment="1" applyProtection="1">
      <alignment horizontal="right" vertical="center"/>
      <protection locked="0"/>
    </xf>
    <xf numFmtId="2" fontId="0" fillId="0" borderId="15" xfId="0" applyNumberFormat="1" applyBorder="1" applyAlignment="1">
      <alignment horizontal="right" vertical="center"/>
    </xf>
    <xf numFmtId="2" fontId="0" fillId="25" borderId="15" xfId="0" applyNumberFormat="1" applyFill="1" applyBorder="1" applyAlignment="1">
      <alignment horizontal="right" vertical="center"/>
    </xf>
    <xf numFmtId="2" fontId="0" fillId="25" borderId="12" xfId="0" applyNumberFormat="1" applyFill="1" applyBorder="1" applyAlignment="1">
      <alignment horizontal="right" vertical="center"/>
    </xf>
    <xf numFmtId="0" fontId="1" fillId="0" borderId="0" xfId="51"/>
    <xf numFmtId="0" fontId="45" fillId="22" borderId="0" xfId="0" applyFont="1" applyFill="1" applyAlignment="1">
      <alignment horizontal="center" vertical="center"/>
    </xf>
    <xf numFmtId="0" fontId="11" fillId="23" borderId="0" xfId="0" applyFont="1" applyFill="1" applyAlignment="1">
      <alignment vertical="center" wrapText="1"/>
    </xf>
    <xf numFmtId="0" fontId="47" fillId="22" borderId="0" xfId="0" applyFont="1" applyFill="1" applyAlignment="1">
      <alignment horizontal="center" vertical="center"/>
    </xf>
    <xf numFmtId="0" fontId="12" fillId="21" borderId="0" xfId="34" applyFill="1" applyAlignment="1" applyProtection="1">
      <alignment horizontal="center" vertical="center" wrapText="1"/>
      <protection locked="0"/>
    </xf>
    <xf numFmtId="0" fontId="0" fillId="23" borderId="0" xfId="0" applyFill="1" applyAlignment="1">
      <alignment vertical="center"/>
    </xf>
    <xf numFmtId="0" fontId="0" fillId="23" borderId="0" xfId="0" applyFill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6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21" xfId="0" applyBorder="1" applyAlignment="1" applyProtection="1">
      <alignment horizontal="left" vertical="center" wrapText="1"/>
      <protection locked="0"/>
    </xf>
    <xf numFmtId="0" fontId="0" fillId="0" borderId="27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vertical="center" wrapText="1"/>
      <protection locked="0"/>
    </xf>
    <xf numFmtId="0" fontId="2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34" applyFill="1" applyAlignment="1" applyProtection="1">
      <alignment horizontal="center" vertical="center"/>
    </xf>
    <xf numFmtId="0" fontId="0" fillId="0" borderId="2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164" fontId="8" fillId="0" borderId="25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71" fontId="8" fillId="0" borderId="13" xfId="0" applyNumberFormat="1" applyFont="1" applyBorder="1" applyAlignment="1" applyProtection="1">
      <alignment horizontal="right" vertical="center"/>
      <protection hidden="1"/>
    </xf>
    <xf numFmtId="171" fontId="8" fillId="0" borderId="22" xfId="0" applyNumberFormat="1" applyFont="1" applyBorder="1" applyAlignment="1" applyProtection="1">
      <alignment horizontal="right" vertical="center"/>
      <protection hidden="1"/>
    </xf>
    <xf numFmtId="0" fontId="8" fillId="20" borderId="25" xfId="0" applyFont="1" applyFill="1" applyBorder="1" applyAlignment="1">
      <alignment horizontal="left" vertical="center" wrapText="1"/>
    </xf>
    <xf numFmtId="0" fontId="8" fillId="20" borderId="26" xfId="0" applyFont="1" applyFill="1" applyBorder="1" applyAlignment="1">
      <alignment horizontal="left" vertical="center" wrapText="1"/>
    </xf>
    <xf numFmtId="0" fontId="8" fillId="20" borderId="13" xfId="0" applyFont="1" applyFill="1" applyBorder="1" applyAlignment="1">
      <alignment horizontal="left" vertical="center" wrapText="1"/>
    </xf>
    <xf numFmtId="0" fontId="8" fillId="20" borderId="21" xfId="0" applyFont="1" applyFill="1" applyBorder="1" applyAlignment="1">
      <alignment horizontal="left" vertical="center" wrapText="1"/>
    </xf>
    <xf numFmtId="0" fontId="8" fillId="20" borderId="27" xfId="0" applyFont="1" applyFill="1" applyBorder="1" applyAlignment="1">
      <alignment horizontal="left" vertical="center" wrapText="1"/>
    </xf>
    <xf numFmtId="0" fontId="8" fillId="20" borderId="22" xfId="0" applyFont="1" applyFill="1" applyBorder="1" applyAlignment="1">
      <alignment horizontal="left" vertical="center" wrapText="1"/>
    </xf>
    <xf numFmtId="0" fontId="0" fillId="25" borderId="21" xfId="0" applyFill="1" applyBorder="1" applyAlignment="1" applyProtection="1">
      <alignment horizontal="left" vertical="center"/>
      <protection locked="0"/>
    </xf>
    <xf numFmtId="0" fontId="0" fillId="25" borderId="27" xfId="0" applyFill="1" applyBorder="1" applyAlignment="1" applyProtection="1">
      <alignment horizontal="left" vertical="center"/>
      <protection locked="0"/>
    </xf>
    <xf numFmtId="0" fontId="0" fillId="25" borderId="22" xfId="0" applyFill="1" applyBorder="1" applyAlignment="1" applyProtection="1">
      <alignment horizontal="left" vertical="center"/>
      <protection locked="0"/>
    </xf>
    <xf numFmtId="0" fontId="46" fillId="19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8" fillId="20" borderId="28" xfId="0" applyFont="1" applyFill="1" applyBorder="1" applyAlignment="1">
      <alignment horizontal="left" vertical="center"/>
    </xf>
    <xf numFmtId="0" fontId="0" fillId="25" borderId="23" xfId="0" applyFill="1" applyBorder="1" applyAlignment="1" applyProtection="1">
      <alignment horizontal="left" vertical="center"/>
      <protection locked="0"/>
    </xf>
    <xf numFmtId="0" fontId="0" fillId="25" borderId="0" xfId="0" applyFill="1" applyAlignment="1" applyProtection="1">
      <alignment horizontal="left" vertical="center"/>
      <protection locked="0"/>
    </xf>
    <xf numFmtId="0" fontId="0" fillId="25" borderId="14" xfId="0" applyFill="1" applyBorder="1" applyAlignment="1" applyProtection="1">
      <alignment horizontal="left" vertical="center"/>
      <protection locked="0"/>
    </xf>
    <xf numFmtId="0" fontId="9" fillId="0" borderId="21" xfId="0" applyFont="1" applyBorder="1" applyAlignment="1" applyProtection="1">
      <alignment horizontal="left" vertical="center"/>
      <protection locked="0"/>
    </xf>
    <xf numFmtId="0" fontId="9" fillId="0" borderId="27" xfId="0" applyFont="1" applyBorder="1" applyAlignment="1" applyProtection="1">
      <alignment horizontal="left" vertical="center"/>
      <protection locked="0"/>
    </xf>
    <xf numFmtId="0" fontId="9" fillId="0" borderId="22" xfId="0" applyFont="1" applyBorder="1" applyAlignment="1" applyProtection="1">
      <alignment horizontal="left" vertical="center"/>
      <protection locked="0"/>
    </xf>
    <xf numFmtId="0" fontId="8" fillId="20" borderId="28" xfId="0" applyFont="1" applyFill="1" applyBorder="1" applyAlignment="1">
      <alignment horizontal="center" vertical="center"/>
    </xf>
    <xf numFmtId="0" fontId="45" fillId="24" borderId="0" xfId="0" applyFont="1" applyFill="1" applyAlignment="1" applyProtection="1">
      <alignment horizontal="center" vertical="center"/>
      <protection locked="0"/>
    </xf>
    <xf numFmtId="0" fontId="47" fillId="24" borderId="0" xfId="0" applyFont="1" applyFill="1" applyAlignment="1" applyProtection="1">
      <alignment horizontal="left" vertical="center"/>
      <protection locked="0"/>
    </xf>
    <xf numFmtId="0" fontId="47" fillId="19" borderId="0" xfId="0" applyFont="1" applyFill="1" applyAlignment="1">
      <alignment horizontal="center" vertical="center"/>
    </xf>
    <xf numFmtId="166" fontId="0" fillId="0" borderId="23" xfId="0" applyNumberFormat="1" applyBorder="1" applyAlignment="1">
      <alignment horizontal="right" vertical="center"/>
    </xf>
    <xf numFmtId="166" fontId="0" fillId="0" borderId="14" xfId="0" applyNumberFormat="1" applyBorder="1" applyAlignment="1">
      <alignment horizontal="right" vertical="center"/>
    </xf>
    <xf numFmtId="166" fontId="0" fillId="18" borderId="21" xfId="0" applyNumberFormat="1" applyFill="1" applyBorder="1" applyAlignment="1">
      <alignment horizontal="right" vertical="center"/>
    </xf>
    <xf numFmtId="166" fontId="0" fillId="18" borderId="22" xfId="0" applyNumberFormat="1" applyFill="1" applyBorder="1" applyAlignment="1">
      <alignment horizontal="right" vertical="center"/>
    </xf>
    <xf numFmtId="0" fontId="8" fillId="16" borderId="24" xfId="0" applyFont="1" applyFill="1" applyBorder="1" applyAlignment="1">
      <alignment horizontal="center" vertical="center"/>
    </xf>
    <xf numFmtId="0" fontId="8" fillId="16" borderId="10" xfId="0" applyFont="1" applyFill="1" applyBorder="1" applyAlignment="1">
      <alignment horizontal="center" vertical="center"/>
    </xf>
    <xf numFmtId="166" fontId="0" fillId="0" borderId="25" xfId="0" applyNumberFormat="1" applyBorder="1" applyAlignment="1">
      <alignment horizontal="right" vertical="center"/>
    </xf>
    <xf numFmtId="166" fontId="0" fillId="0" borderId="13" xfId="0" applyNumberFormat="1" applyBorder="1" applyAlignment="1">
      <alignment horizontal="right" vertical="center"/>
    </xf>
    <xf numFmtId="166" fontId="0" fillId="18" borderId="23" xfId="0" applyNumberFormat="1" applyFill="1" applyBorder="1" applyAlignment="1">
      <alignment horizontal="right" vertical="center"/>
    </xf>
    <xf numFmtId="166" fontId="0" fillId="18" borderId="14" xfId="0" applyNumberFormat="1" applyFill="1" applyBorder="1" applyAlignment="1">
      <alignment horizontal="right" vertical="center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61536E81-2559-428A-A4BC-B178FB84E30B}"/>
    <cellStyle name="Normal 9" xfId="51" xr:uid="{E8BBF7F0-C858-4A16-98E6-2528F65D76D9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invoicetemplatevatuk.html" TargetMode="External"/><Relationship Id="rId1" Type="http://schemas.openxmlformats.org/officeDocument/2006/relationships/hyperlink" Target="https://www.boostexcel.com/template/invoicetemplatevatuk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7</xdr:row>
      <xdr:rowOff>323850</xdr:rowOff>
    </xdr:from>
    <xdr:to>
      <xdr:col>14</xdr:col>
      <xdr:colOff>47625</xdr:colOff>
      <xdr:row>8</xdr:row>
      <xdr:rowOff>28575</xdr:rowOff>
    </xdr:to>
    <xdr:sp macro="" textlink="">
      <xdr:nvSpPr>
        <xdr:cNvPr id="1379" name="oknWidget_rect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>
          <a:spLocks noChangeArrowheads="1"/>
        </xdr:cNvSpPr>
      </xdr:nvSpPr>
      <xdr:spPr bwMode="auto">
        <a:xfrm>
          <a:off x="1314450" y="2124075"/>
          <a:ext cx="6172200" cy="38100"/>
        </a:xfrm>
        <a:prstGeom prst="rect">
          <a:avLst/>
        </a:prstGeom>
        <a:gradFill rotWithShape="1">
          <a:gsLst>
            <a:gs pos="0">
              <a:srgbClr val="FFF200"/>
            </a:gs>
            <a:gs pos="22501">
              <a:srgbClr val="FF7A00"/>
            </a:gs>
            <a:gs pos="35001">
              <a:srgbClr val="FF0300"/>
            </a:gs>
            <a:gs pos="50000">
              <a:srgbClr val="4D0808"/>
            </a:gs>
            <a:gs pos="64999">
              <a:srgbClr val="FF0300"/>
            </a:gs>
            <a:gs pos="77499">
              <a:srgbClr val="FF7A00"/>
            </a:gs>
            <a:gs pos="100000">
              <a:srgbClr val="FFF200"/>
            </a:gs>
          </a:gsLst>
          <a:lin ang="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3175</xdr:colOff>
      <xdr:row>2</xdr:row>
      <xdr:rowOff>127000</xdr:rowOff>
    </xdr:from>
    <xdr:to>
      <xdr:col>21</xdr:col>
      <xdr:colOff>631825</xdr:colOff>
      <xdr:row>9</xdr:row>
      <xdr:rowOff>254000</xdr:rowOff>
    </xdr:to>
    <xdr:sp macro="" textlink="">
      <xdr:nvSpPr>
        <xdr:cNvPr id="1376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9737E8-0D7B-237F-EAF1-6245181BFE0C}"/>
            </a:ext>
          </a:extLst>
        </xdr:cNvPr>
        <xdr:cNvSpPr txBox="1"/>
      </xdr:nvSpPr>
      <xdr:spPr>
        <a:xfrm>
          <a:off x="75660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c4106.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88900</xdr:colOff>
      <xdr:row>2</xdr:row>
      <xdr:rowOff>15875</xdr:rowOff>
    </xdr:from>
    <xdr:to>
      <xdr:col>11</xdr:col>
      <xdr:colOff>631825</xdr:colOff>
      <xdr:row>2</xdr:row>
      <xdr:rowOff>396875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58D97BF-1C40-F24C-55E3-EC2FC28576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9800" y="787400"/>
          <a:ext cx="18288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BC6DC1-AA0C-4546-A5C0-7F17286B62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546FD7D-4A5D-428B-9C9E-40BDDA0786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7F2BF77-7A91-464C-968D-57A43FD6BD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53579DF-4A99-446D-BFCE-F9E2A33EB8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FCE3B7B-01EC-48C8-B0FC-227CDFC334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9F9336C-556A-41E4-83BC-C4318B60C3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4534602-BEA8-435A-BC01-66065BB3DC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AB6E559-0403-4354-ADFF-FB01AB2F29A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77BC2B0-F45E-C18F-A12E-6578C8681A4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9A08CB6-91C4-DF19-9F0C-73BC8B4A720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BADF274-F5FA-FB0B-88DF-A916E88260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4010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/>
      <sheetData sheetId="1"/>
      <sheetData sheetId="2"/>
      <sheetData sheetId="3"/>
      <sheetData sheetId="4"/>
      <sheetData sheetId="5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invoicetemplatevatuk.htm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invoicingtemplate.com/servicevat.html" TargetMode="External"/><Relationship Id="rId7" Type="http://schemas.openxmlformats.org/officeDocument/2006/relationships/hyperlink" Target="http://www.invoicingtemplate.com/invoicetemplatevatuk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invoicetemplatevatuk.html" TargetMode="External"/><Relationship Id="rId11" Type="http://schemas.openxmlformats.org/officeDocument/2006/relationships/hyperlink" Target="http://www.invoicingtemplate.com/invoicetemplatevatuk.html" TargetMode="External"/><Relationship Id="rId5" Type="http://schemas.openxmlformats.org/officeDocument/2006/relationships/hyperlink" Target="https://www.gov.uk/vat-rates" TargetMode="External"/><Relationship Id="rId10" Type="http://schemas.openxmlformats.org/officeDocument/2006/relationships/hyperlink" Target="http://www.invoicingtemplate.com/invoicetemplatevatuk.html" TargetMode="External"/><Relationship Id="rId4" Type="http://schemas.openxmlformats.org/officeDocument/2006/relationships/hyperlink" Target="http://www.invoicingtemplate.com/servicevat.html" TargetMode="External"/><Relationship Id="rId9" Type="http://schemas.openxmlformats.org/officeDocument/2006/relationships/hyperlink" Target="http://www.invoicingtemplate.com/invoicetemplatevatuk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Z94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J11"/>
    </sheetView>
  </sheetViews>
  <sheetFormatPr defaultColWidth="8.85546875" defaultRowHeight="12.75" x14ac:dyDescent="0.2"/>
  <cols>
    <col min="1" max="1" width="9.28515625" style="51" customWidth="1"/>
    <col min="2" max="2" width="9.7109375" style="51" customWidth="1"/>
    <col min="3" max="3" width="10.28515625" style="10" hidden="1" customWidth="1"/>
    <col min="4" max="4" width="16" style="10" hidden="1" customWidth="1"/>
    <col min="5" max="5" width="0.5703125" style="1" customWidth="1"/>
    <col min="6" max="6" width="8.85546875" style="1" customWidth="1"/>
    <col min="7" max="7" width="2.5703125" style="1" customWidth="1"/>
    <col min="8" max="8" width="9.42578125" style="1" customWidth="1"/>
    <col min="9" max="9" width="10.42578125" style="1" customWidth="1"/>
    <col min="10" max="10" width="16.42578125" style="1" customWidth="1"/>
    <col min="11" max="11" width="2.85546875" style="1" customWidth="1"/>
    <col min="12" max="12" width="13.28515625" style="1" customWidth="1"/>
    <col min="13" max="13" width="13.7109375" style="1" customWidth="1"/>
    <col min="14" max="14" width="14.42578125" style="1" customWidth="1"/>
    <col min="15" max="15" width="0.85546875" style="1" customWidth="1"/>
    <col min="16" max="16" width="1" style="1" customWidth="1"/>
    <col min="17" max="17" width="5" customWidth="1"/>
    <col min="18" max="18" width="10" customWidth="1"/>
    <col min="19" max="19" width="7.28515625" customWidth="1"/>
    <col min="20" max="20" width="5" style="1" customWidth="1"/>
    <col min="21" max="21" width="20.42578125" style="1" customWidth="1"/>
    <col min="22" max="22" width="13.85546875" style="1" customWidth="1"/>
    <col min="23" max="25" width="9.140625" style="1" customWidth="1"/>
    <col min="26" max="26" width="12.5703125" style="1" customWidth="1"/>
    <col min="27" max="27" width="9.140625" style="1" customWidth="1"/>
    <col min="28" max="16384" width="8.85546875" style="1"/>
  </cols>
  <sheetData>
    <row r="1" spans="1:962" s="57" customFormat="1" ht="57" customHeight="1" x14ac:dyDescent="0.2">
      <c r="A1" s="55"/>
      <c r="B1" s="55"/>
      <c r="C1" s="56"/>
      <c r="D1" s="56"/>
      <c r="Q1" s="58"/>
      <c r="R1" s="58"/>
      <c r="S1" s="58"/>
      <c r="T1" s="58"/>
      <c r="U1" s="58"/>
      <c r="V1" s="58"/>
      <c r="W1" s="58"/>
      <c r="AII1" s="66" t="s">
        <v>55</v>
      </c>
      <c r="AJH1" s="66" t="s">
        <v>55</v>
      </c>
      <c r="AJK1" s="66" t="s">
        <v>55</v>
      </c>
      <c r="AJZ1" s="66" t="s">
        <v>47</v>
      </c>
    </row>
    <row r="2" spans="1:962" ht="3.75" customHeight="1" x14ac:dyDescent="0.2">
      <c r="Q2" s="94" t="s">
        <v>39</v>
      </c>
      <c r="R2" s="94"/>
      <c r="S2" s="94"/>
      <c r="T2" s="94"/>
      <c r="U2" s="94"/>
      <c r="V2"/>
      <c r="W2"/>
    </row>
    <row r="3" spans="1:962" ht="33" customHeight="1" x14ac:dyDescent="0.2">
      <c r="Q3" s="94"/>
      <c r="R3" s="94"/>
      <c r="S3" s="94"/>
      <c r="T3" s="94"/>
      <c r="U3" s="94"/>
      <c r="V3"/>
      <c r="W3"/>
    </row>
    <row r="4" spans="1:962" ht="27" customHeight="1" x14ac:dyDescent="0.2">
      <c r="A4" s="130" t="s">
        <v>8</v>
      </c>
      <c r="B4" s="130"/>
      <c r="F4" s="109" t="s">
        <v>37</v>
      </c>
      <c r="G4" s="109"/>
      <c r="H4" s="109"/>
      <c r="I4" s="109"/>
      <c r="J4" s="109"/>
      <c r="K4" s="109"/>
      <c r="L4" s="109"/>
      <c r="M4" s="109"/>
      <c r="N4" s="109"/>
      <c r="Q4" s="94"/>
      <c r="R4" s="94"/>
      <c r="S4" s="94"/>
      <c r="T4" s="94"/>
      <c r="U4" s="94"/>
      <c r="V4"/>
      <c r="W4"/>
    </row>
    <row r="5" spans="1:962" ht="18" customHeight="1" x14ac:dyDescent="0.2">
      <c r="A5" s="140" t="s">
        <v>48</v>
      </c>
      <c r="B5" s="140"/>
      <c r="F5" s="110" t="s">
        <v>29</v>
      </c>
      <c r="G5" s="110"/>
      <c r="H5" s="110"/>
      <c r="I5" s="110"/>
      <c r="J5" s="110"/>
      <c r="K5" s="110"/>
      <c r="L5" s="110"/>
      <c r="M5" s="110"/>
      <c r="N5" s="110"/>
      <c r="Q5" s="59">
        <v>1</v>
      </c>
      <c r="R5" s="95" t="s">
        <v>40</v>
      </c>
      <c r="S5" s="95"/>
      <c r="T5" s="95"/>
      <c r="U5" s="95"/>
      <c r="V5"/>
      <c r="W5"/>
    </row>
    <row r="6" spans="1:962" ht="18" customHeight="1" x14ac:dyDescent="0.2">
      <c r="A6" s="130" t="s">
        <v>9</v>
      </c>
      <c r="B6" s="130"/>
      <c r="F6" s="110" t="s">
        <v>30</v>
      </c>
      <c r="G6" s="110"/>
      <c r="H6" s="110"/>
      <c r="I6" s="110"/>
      <c r="J6" s="110"/>
      <c r="K6" s="110"/>
      <c r="L6" s="110"/>
      <c r="M6" s="110"/>
      <c r="N6" s="110"/>
      <c r="Q6" s="93">
        <v>2</v>
      </c>
      <c r="R6" s="96" t="s">
        <v>41</v>
      </c>
      <c r="S6" s="96"/>
      <c r="T6" s="96"/>
      <c r="U6" s="96"/>
      <c r="V6"/>
      <c r="W6"/>
    </row>
    <row r="7" spans="1:962" ht="18" customHeight="1" x14ac:dyDescent="0.2">
      <c r="A7" s="140" t="s">
        <v>38</v>
      </c>
      <c r="B7" s="140"/>
      <c r="F7" s="111" t="s">
        <v>31</v>
      </c>
      <c r="G7" s="111"/>
      <c r="H7" s="111"/>
      <c r="I7" s="111"/>
      <c r="J7" s="111"/>
      <c r="K7" s="111"/>
      <c r="L7" s="111"/>
      <c r="M7" s="111"/>
      <c r="N7" s="111"/>
      <c r="Q7" s="93"/>
      <c r="R7" s="96"/>
      <c r="S7" s="96"/>
      <c r="T7" s="96"/>
      <c r="U7" s="96"/>
      <c r="V7"/>
      <c r="W7"/>
    </row>
    <row r="8" spans="1:962" ht="26.45" customHeight="1" x14ac:dyDescent="0.2">
      <c r="F8" s="131" t="s">
        <v>26</v>
      </c>
      <c r="G8" s="131"/>
      <c r="H8" s="131"/>
      <c r="I8" s="131"/>
      <c r="J8" s="131"/>
      <c r="K8" s="131"/>
      <c r="L8" s="131"/>
      <c r="M8" s="131"/>
      <c r="N8" s="131"/>
      <c r="O8" s="17"/>
      <c r="Q8" s="93">
        <v>3</v>
      </c>
      <c r="R8" s="96" t="s">
        <v>42</v>
      </c>
      <c r="S8" s="96"/>
      <c r="T8" s="96"/>
      <c r="U8" s="96"/>
      <c r="V8"/>
      <c r="W8"/>
    </row>
    <row r="9" spans="1:962" ht="10.15" customHeight="1" thickBot="1" x14ac:dyDescent="0.25">
      <c r="F9" s="16"/>
      <c r="G9" s="16"/>
      <c r="H9" s="16"/>
      <c r="I9" s="16"/>
      <c r="J9" s="16"/>
      <c r="K9" s="16"/>
      <c r="L9" s="16"/>
      <c r="M9" s="16"/>
      <c r="N9" s="16"/>
      <c r="O9" s="17"/>
      <c r="Q9" s="93"/>
      <c r="R9" s="96"/>
      <c r="S9" s="96"/>
      <c r="T9" s="96"/>
      <c r="U9" s="96"/>
      <c r="V9"/>
      <c r="W9"/>
    </row>
    <row r="10" spans="1:962" ht="22.9" customHeight="1" thickTop="1" x14ac:dyDescent="0.2">
      <c r="A10" s="142" t="s">
        <v>15</v>
      </c>
      <c r="B10" s="142"/>
      <c r="F10" s="132" t="s">
        <v>14</v>
      </c>
      <c r="G10" s="132"/>
      <c r="H10" s="132"/>
      <c r="I10" s="132"/>
      <c r="J10" s="132"/>
      <c r="L10" s="82" t="s">
        <v>27</v>
      </c>
      <c r="M10" s="82" t="s">
        <v>11</v>
      </c>
      <c r="N10" s="82" t="s">
        <v>12</v>
      </c>
      <c r="O10" s="15"/>
      <c r="Q10" s="91">
        <v>4</v>
      </c>
      <c r="R10" s="92" t="s">
        <v>43</v>
      </c>
      <c r="S10" s="92"/>
      <c r="T10" s="92"/>
      <c r="U10" s="92"/>
      <c r="V10"/>
      <c r="W10"/>
    </row>
    <row r="11" spans="1:962" ht="20.100000000000001" customHeight="1" x14ac:dyDescent="0.2">
      <c r="A11" s="141"/>
      <c r="B11" s="141"/>
      <c r="F11" s="112"/>
      <c r="G11" s="113"/>
      <c r="H11" s="113"/>
      <c r="I11" s="113"/>
      <c r="J11" s="114"/>
      <c r="L11" s="81"/>
      <c r="M11" s="80"/>
      <c r="N11" s="79"/>
      <c r="O11" s="15"/>
      <c r="Q11" s="91"/>
      <c r="R11" s="92"/>
      <c r="S11" s="92"/>
      <c r="T11" s="92"/>
      <c r="U11" s="92"/>
      <c r="V11"/>
      <c r="W11"/>
      <c r="AG11" s="18"/>
      <c r="AH11" s="18"/>
    </row>
    <row r="12" spans="1:962" ht="20.100000000000001" customHeight="1" thickBot="1" x14ac:dyDescent="0.25">
      <c r="C12" s="10" t="s">
        <v>7</v>
      </c>
      <c r="F12" s="112"/>
      <c r="G12" s="113"/>
      <c r="H12" s="113"/>
      <c r="I12" s="113"/>
      <c r="J12" s="114"/>
      <c r="Q12" s="91">
        <v>5</v>
      </c>
      <c r="R12" s="92" t="s">
        <v>44</v>
      </c>
      <c r="S12" s="92"/>
      <c r="T12" s="92"/>
      <c r="U12" s="92"/>
      <c r="V12"/>
      <c r="W12"/>
      <c r="AG12" s="18"/>
      <c r="AH12" s="18"/>
    </row>
    <row r="13" spans="1:962" ht="20.100000000000001" customHeight="1" thickTop="1" x14ac:dyDescent="0.2">
      <c r="C13" s="10">
        <v>2</v>
      </c>
      <c r="D13" s="19"/>
      <c r="F13" s="112"/>
      <c r="G13" s="113"/>
      <c r="H13" s="113"/>
      <c r="I13" s="113"/>
      <c r="J13" s="114"/>
      <c r="L13" s="82" t="s">
        <v>13</v>
      </c>
      <c r="M13" s="82" t="s">
        <v>4</v>
      </c>
      <c r="N13" s="82" t="s">
        <v>3</v>
      </c>
      <c r="Q13" s="91"/>
      <c r="R13" s="92"/>
      <c r="S13" s="92"/>
      <c r="T13" s="92"/>
      <c r="U13" s="92"/>
      <c r="V13"/>
      <c r="W13"/>
      <c r="AG13" s="113"/>
      <c r="AH13" s="113"/>
    </row>
    <row r="14" spans="1:962" ht="20.100000000000001" customHeight="1" x14ac:dyDescent="0.2">
      <c r="A14" s="52"/>
      <c r="B14" s="53"/>
      <c r="C14" s="10">
        <v>0</v>
      </c>
      <c r="D14" s="19"/>
      <c r="F14" s="112"/>
      <c r="G14" s="113"/>
      <c r="H14" s="113"/>
      <c r="I14" s="113"/>
      <c r="J14" s="114"/>
      <c r="L14" s="78"/>
      <c r="M14" s="78"/>
      <c r="N14" s="78"/>
      <c r="Q14" s="91"/>
      <c r="R14" s="92"/>
      <c r="S14" s="92"/>
      <c r="T14" s="92"/>
      <c r="U14" s="92"/>
      <c r="V14"/>
      <c r="W14"/>
      <c r="AG14" s="113"/>
      <c r="AH14" s="113"/>
    </row>
    <row r="15" spans="1:962" ht="20.100000000000001" customHeight="1" thickBot="1" x14ac:dyDescent="0.25">
      <c r="A15" s="52"/>
      <c r="B15" s="53"/>
      <c r="C15" s="10">
        <v>1</v>
      </c>
      <c r="D15" s="19"/>
      <c r="F15" s="112"/>
      <c r="G15" s="113"/>
      <c r="H15" s="113"/>
      <c r="I15" s="113"/>
      <c r="J15" s="114"/>
      <c r="Q15" s="93">
        <v>6</v>
      </c>
      <c r="R15" s="92" t="s">
        <v>45</v>
      </c>
      <c r="S15" s="92"/>
      <c r="T15" s="92"/>
      <c r="U15" s="92"/>
      <c r="V15"/>
      <c r="W15"/>
      <c r="AG15" s="113"/>
      <c r="AH15" s="113"/>
    </row>
    <row r="16" spans="1:962" ht="20.100000000000001" customHeight="1" thickTop="1" x14ac:dyDescent="0.2">
      <c r="A16" s="54"/>
      <c r="B16" s="53"/>
      <c r="C16" s="10">
        <v>0.17499999999999999</v>
      </c>
      <c r="D16" s="19"/>
      <c r="F16" s="132" t="s">
        <v>16</v>
      </c>
      <c r="G16" s="132"/>
      <c r="H16" s="132"/>
      <c r="I16" s="132"/>
      <c r="J16" s="132"/>
      <c r="L16" s="139" t="s">
        <v>35</v>
      </c>
      <c r="M16" s="139"/>
      <c r="N16" s="139"/>
      <c r="Q16" s="93"/>
      <c r="R16" s="92"/>
      <c r="S16" s="92"/>
      <c r="T16" s="92"/>
      <c r="U16" s="92"/>
      <c r="V16"/>
      <c r="W16"/>
    </row>
    <row r="17" spans="1:42" ht="20.100000000000001" customHeight="1" x14ac:dyDescent="0.2">
      <c r="A17" s="54"/>
      <c r="B17" s="53"/>
      <c r="C17" s="10">
        <v>0.17499999999999999</v>
      </c>
      <c r="D17" s="19"/>
      <c r="F17" s="136"/>
      <c r="G17" s="137"/>
      <c r="H17" s="137"/>
      <c r="I17" s="137"/>
      <c r="J17" s="138"/>
      <c r="L17" s="153"/>
      <c r="M17" s="154"/>
      <c r="N17" s="155"/>
      <c r="Q17" s="93"/>
      <c r="R17" s="92"/>
      <c r="S17" s="92"/>
      <c r="T17" s="92"/>
      <c r="U17" s="92"/>
      <c r="V17"/>
      <c r="W17"/>
    </row>
    <row r="18" spans="1:42" ht="15.75" customHeight="1" thickBot="1" x14ac:dyDescent="0.25">
      <c r="Q18" s="93"/>
      <c r="R18" s="92"/>
      <c r="S18" s="92"/>
      <c r="T18" s="92"/>
      <c r="U18" s="92"/>
    </row>
    <row r="19" spans="1:42" ht="20.100000000000001" customHeight="1" thickTop="1" x14ac:dyDescent="0.2">
      <c r="A19" s="130" t="s">
        <v>22</v>
      </c>
      <c r="B19" s="130"/>
      <c r="C19" s="10" t="s">
        <v>5</v>
      </c>
      <c r="D19" s="10" t="s">
        <v>10</v>
      </c>
      <c r="F19" s="139" t="s">
        <v>18</v>
      </c>
      <c r="G19" s="139"/>
      <c r="H19" s="139"/>
      <c r="I19" s="139"/>
      <c r="J19" s="139"/>
      <c r="K19" s="139"/>
      <c r="L19" s="82" t="s">
        <v>19</v>
      </c>
      <c r="M19" s="82" t="s">
        <v>24</v>
      </c>
      <c r="N19" s="82" t="s">
        <v>21</v>
      </c>
      <c r="O19" s="5"/>
      <c r="Q19" s="47"/>
      <c r="R19" s="82" t="s">
        <v>36</v>
      </c>
      <c r="S19" s="47"/>
      <c r="U19" s="82" t="s">
        <v>49</v>
      </c>
      <c r="AN19" s="147" t="s">
        <v>17</v>
      </c>
      <c r="AO19" s="148"/>
      <c r="AP19" s="3" t="s">
        <v>1</v>
      </c>
    </row>
    <row r="20" spans="1:42" ht="17.100000000000001" customHeight="1" x14ac:dyDescent="0.2">
      <c r="A20" s="60"/>
      <c r="C20" s="11">
        <v>0</v>
      </c>
      <c r="D20" s="11">
        <v>0</v>
      </c>
      <c r="F20" s="112"/>
      <c r="G20" s="113"/>
      <c r="H20" s="113"/>
      <c r="I20" s="113"/>
      <c r="J20" s="113"/>
      <c r="K20" s="114"/>
      <c r="L20" s="20">
        <v>0</v>
      </c>
      <c r="M20" s="87">
        <f>ROUND(oknProdVat_1*oknPrice_1,2)</f>
        <v>0</v>
      </c>
      <c r="N20" s="14">
        <f>ROUND(oknPrice_1+oknVatAmt_1,2)</f>
        <v>0</v>
      </c>
      <c r="O20" s="6"/>
      <c r="Q20" s="46"/>
      <c r="R20" s="48">
        <v>0</v>
      </c>
      <c r="S20" s="46"/>
      <c r="U20" s="83">
        <v>0</v>
      </c>
      <c r="V20" s="1" t="s">
        <v>50</v>
      </c>
      <c r="AN20" s="149">
        <f>1</f>
        <v>1</v>
      </c>
      <c r="AO20" s="150"/>
    </row>
    <row r="21" spans="1:42" ht="17.100000000000001" customHeight="1" x14ac:dyDescent="0.2">
      <c r="A21" s="60"/>
      <c r="C21" s="11">
        <v>0</v>
      </c>
      <c r="D21" s="11">
        <v>0</v>
      </c>
      <c r="F21" s="133"/>
      <c r="G21" s="134"/>
      <c r="H21" s="134"/>
      <c r="I21" s="134"/>
      <c r="J21" s="134"/>
      <c r="K21" s="135"/>
      <c r="L21" s="63">
        <v>0</v>
      </c>
      <c r="M21" s="88">
        <f>ROUND(oknProdVat_2*oknPrice_2,2)</f>
        <v>0</v>
      </c>
      <c r="N21" s="64">
        <f>ROUND(oknPrice_2+oknVatAmt_2,2)</f>
        <v>0</v>
      </c>
      <c r="O21" s="7"/>
      <c r="Q21" s="49"/>
      <c r="R21" s="67">
        <v>0</v>
      </c>
      <c r="S21" s="49"/>
      <c r="U21" s="83">
        <v>0.05</v>
      </c>
      <c r="V21" s="1" t="s">
        <v>51</v>
      </c>
      <c r="AN21" s="151">
        <f>1</f>
        <v>1</v>
      </c>
      <c r="AO21" s="152"/>
    </row>
    <row r="22" spans="1:42" ht="17.100000000000001" customHeight="1" x14ac:dyDescent="0.2">
      <c r="A22" s="60"/>
      <c r="C22" s="11">
        <v>0</v>
      </c>
      <c r="D22" s="11">
        <v>0</v>
      </c>
      <c r="F22" s="112"/>
      <c r="G22" s="113"/>
      <c r="H22" s="113"/>
      <c r="I22" s="113"/>
      <c r="J22" s="113"/>
      <c r="K22" s="114"/>
      <c r="L22" s="20">
        <v>0</v>
      </c>
      <c r="M22" s="87">
        <f>ROUND(oknProdVat_3*oknPrice_3,2)</f>
        <v>0</v>
      </c>
      <c r="N22" s="14">
        <f>ROUND(oknPrice_3+oknVatAmt_3,2)</f>
        <v>0</v>
      </c>
      <c r="O22" s="7"/>
      <c r="R22" s="48">
        <v>0</v>
      </c>
      <c r="U22" s="83">
        <v>0.2</v>
      </c>
      <c r="V22" s="1" t="s">
        <v>52</v>
      </c>
      <c r="AN22" s="143">
        <f>1</f>
        <v>1</v>
      </c>
      <c r="AO22" s="144"/>
    </row>
    <row r="23" spans="1:42" ht="17.100000000000001" customHeight="1" x14ac:dyDescent="0.2">
      <c r="A23" s="60"/>
      <c r="C23" s="11">
        <v>0</v>
      </c>
      <c r="D23" s="11">
        <v>0</v>
      </c>
      <c r="F23" s="133"/>
      <c r="G23" s="134"/>
      <c r="H23" s="134"/>
      <c r="I23" s="134"/>
      <c r="J23" s="134"/>
      <c r="K23" s="135"/>
      <c r="L23" s="63">
        <v>0</v>
      </c>
      <c r="M23" s="88">
        <f>ROUND(oknProdVat_4*oknPrice_4,2)</f>
        <v>0</v>
      </c>
      <c r="N23" s="64">
        <f>ROUND(oknPrice_4+oknVatAmt_4,2)</f>
        <v>0</v>
      </c>
      <c r="O23" s="7"/>
      <c r="R23" s="67">
        <v>0</v>
      </c>
      <c r="V23" s="84" t="s">
        <v>53</v>
      </c>
      <c r="AN23" s="151">
        <f>1</f>
        <v>1</v>
      </c>
      <c r="AO23" s="152"/>
    </row>
    <row r="24" spans="1:42" ht="17.100000000000001" customHeight="1" x14ac:dyDescent="0.2">
      <c r="A24" s="60"/>
      <c r="C24" s="11">
        <v>0</v>
      </c>
      <c r="D24" s="11">
        <v>0</v>
      </c>
      <c r="F24" s="112"/>
      <c r="G24" s="113"/>
      <c r="H24" s="113"/>
      <c r="I24" s="113"/>
      <c r="J24" s="113"/>
      <c r="K24" s="114"/>
      <c r="L24" s="20">
        <v>0</v>
      </c>
      <c r="M24" s="87">
        <f>ROUND(oknProdVat_5*oknPrice_5,2)</f>
        <v>0</v>
      </c>
      <c r="N24" s="14">
        <f>ROUND(oknPrice_5+oknVatAmt_5,2)</f>
        <v>0</v>
      </c>
      <c r="O24" s="7"/>
      <c r="R24" s="48">
        <v>0</v>
      </c>
      <c r="AN24" s="143">
        <f>1</f>
        <v>1</v>
      </c>
      <c r="AO24" s="144"/>
    </row>
    <row r="25" spans="1:42" ht="17.100000000000001" customHeight="1" x14ac:dyDescent="0.2">
      <c r="A25" s="60"/>
      <c r="C25" s="11">
        <v>0</v>
      </c>
      <c r="D25" s="11">
        <v>0</v>
      </c>
      <c r="F25" s="133"/>
      <c r="G25" s="134"/>
      <c r="H25" s="134"/>
      <c r="I25" s="134"/>
      <c r="J25" s="134"/>
      <c r="K25" s="135"/>
      <c r="L25" s="63">
        <v>0</v>
      </c>
      <c r="M25" s="88">
        <f>ROUND(oknProdVat_6*oknPrice_6,2)</f>
        <v>0</v>
      </c>
      <c r="N25" s="64">
        <f>ROUND(oknPrice_6+oknVatAmt_6,2)</f>
        <v>0</v>
      </c>
      <c r="O25" s="7"/>
      <c r="R25" s="67">
        <v>0</v>
      </c>
      <c r="AN25" s="151">
        <f>1</f>
        <v>1</v>
      </c>
      <c r="AO25" s="152"/>
    </row>
    <row r="26" spans="1:42" ht="17.100000000000001" customHeight="1" x14ac:dyDescent="0.2">
      <c r="A26" s="60"/>
      <c r="C26" s="11">
        <v>0</v>
      </c>
      <c r="D26" s="11">
        <v>0</v>
      </c>
      <c r="F26" s="112"/>
      <c r="G26" s="113"/>
      <c r="H26" s="113"/>
      <c r="I26" s="113"/>
      <c r="J26" s="113"/>
      <c r="K26" s="114"/>
      <c r="L26" s="20">
        <v>0</v>
      </c>
      <c r="M26" s="87">
        <f>ROUND(oknProdVat_7*oknPrice_7,2)</f>
        <v>0</v>
      </c>
      <c r="N26" s="14">
        <f>ROUND(oknPrice_7+oknVatAmt_7,2)</f>
        <v>0</v>
      </c>
      <c r="O26" s="7"/>
      <c r="R26" s="48">
        <v>0</v>
      </c>
      <c r="AN26" s="143">
        <f>1</f>
        <v>1</v>
      </c>
      <c r="AO26" s="144"/>
    </row>
    <row r="27" spans="1:42" ht="17.100000000000001" customHeight="1" x14ac:dyDescent="0.2">
      <c r="A27" s="60"/>
      <c r="C27" s="11">
        <v>0</v>
      </c>
      <c r="D27" s="11">
        <v>0</v>
      </c>
      <c r="F27" s="133"/>
      <c r="G27" s="134"/>
      <c r="H27" s="134"/>
      <c r="I27" s="134"/>
      <c r="J27" s="134"/>
      <c r="K27" s="135"/>
      <c r="L27" s="63">
        <v>0</v>
      </c>
      <c r="M27" s="88">
        <f>ROUND(oknProdVat_8*oknPrice_8,2)</f>
        <v>0</v>
      </c>
      <c r="N27" s="64">
        <f>ROUND(oknPrice_8+oknVatAmt_8,2)</f>
        <v>0</v>
      </c>
      <c r="O27" s="7"/>
      <c r="Q27" s="50"/>
      <c r="R27" s="67">
        <v>0</v>
      </c>
      <c r="S27" s="50"/>
      <c r="AN27" s="151">
        <f>1</f>
        <v>1</v>
      </c>
      <c r="AO27" s="152"/>
    </row>
    <row r="28" spans="1:42" ht="17.100000000000001" customHeight="1" x14ac:dyDescent="0.2">
      <c r="A28" s="60"/>
      <c r="C28" s="11">
        <v>0</v>
      </c>
      <c r="D28" s="11">
        <v>0</v>
      </c>
      <c r="F28" s="112"/>
      <c r="G28" s="113"/>
      <c r="H28" s="113"/>
      <c r="I28" s="113"/>
      <c r="J28" s="113"/>
      <c r="K28" s="114"/>
      <c r="L28" s="20">
        <v>0</v>
      </c>
      <c r="M28" s="87">
        <f>ROUND(oknProdVat_9*oknPrice_9,2)</f>
        <v>0</v>
      </c>
      <c r="N28" s="14">
        <f>ROUND(oknPrice_9+oknVatAmt_9,2)</f>
        <v>0</v>
      </c>
      <c r="O28" s="7"/>
      <c r="Q28" s="50"/>
      <c r="R28" s="48">
        <v>0</v>
      </c>
      <c r="S28" s="50"/>
      <c r="AN28" s="143">
        <f>1</f>
        <v>1</v>
      </c>
      <c r="AO28" s="144"/>
    </row>
    <row r="29" spans="1:42" ht="17.100000000000001" customHeight="1" x14ac:dyDescent="0.2">
      <c r="A29" s="60"/>
      <c r="C29" s="11">
        <v>0</v>
      </c>
      <c r="D29" s="11">
        <v>0</v>
      </c>
      <c r="F29" s="133"/>
      <c r="G29" s="134"/>
      <c r="H29" s="134"/>
      <c r="I29" s="134"/>
      <c r="J29" s="134"/>
      <c r="K29" s="135"/>
      <c r="L29" s="63">
        <v>0</v>
      </c>
      <c r="M29" s="88">
        <f>ROUND(oknProdVat_10*oknPrice_10,2)</f>
        <v>0</v>
      </c>
      <c r="N29" s="64">
        <f>ROUND(oknPrice_10+oknVatAmt_10,2)</f>
        <v>0</v>
      </c>
      <c r="O29" s="7"/>
      <c r="Q29" s="46"/>
      <c r="R29" s="67">
        <v>0</v>
      </c>
      <c r="S29" s="46"/>
      <c r="AN29" s="151">
        <f>1</f>
        <v>1</v>
      </c>
      <c r="AO29" s="152"/>
    </row>
    <row r="30" spans="1:42" ht="17.100000000000001" customHeight="1" x14ac:dyDescent="0.2">
      <c r="A30" s="60"/>
      <c r="C30" s="11">
        <v>0</v>
      </c>
      <c r="D30" s="11">
        <v>0</v>
      </c>
      <c r="F30" s="112"/>
      <c r="G30" s="113"/>
      <c r="H30" s="113"/>
      <c r="I30" s="113"/>
      <c r="J30" s="113"/>
      <c r="K30" s="114"/>
      <c r="L30" s="20">
        <v>0</v>
      </c>
      <c r="M30" s="87">
        <f>ROUND(oknProdVat_11*oknPrice_11,2)</f>
        <v>0</v>
      </c>
      <c r="N30" s="14">
        <f>ROUND(oknPrice_11+oknVatAmt_11,2)</f>
        <v>0</v>
      </c>
      <c r="O30" s="7"/>
      <c r="Q30" s="46"/>
      <c r="R30" s="48">
        <v>0</v>
      </c>
      <c r="S30" s="46"/>
      <c r="AN30" s="143">
        <f>1</f>
        <v>1</v>
      </c>
      <c r="AO30" s="144"/>
    </row>
    <row r="31" spans="1:42" ht="17.100000000000001" customHeight="1" x14ac:dyDescent="0.2">
      <c r="A31" s="60"/>
      <c r="C31" s="11">
        <v>0</v>
      </c>
      <c r="D31" s="11">
        <v>0</v>
      </c>
      <c r="F31" s="127"/>
      <c r="G31" s="128"/>
      <c r="H31" s="128"/>
      <c r="I31" s="128"/>
      <c r="J31" s="128"/>
      <c r="K31" s="129"/>
      <c r="L31" s="61">
        <v>0</v>
      </c>
      <c r="M31" s="89">
        <f>ROUND(oknProdVat_12*oknPrice_12,2)</f>
        <v>0</v>
      </c>
      <c r="N31" s="62">
        <f>ROUND(oknPrice_12+oknVatAmt_12,2)</f>
        <v>0</v>
      </c>
      <c r="O31" s="7"/>
      <c r="Q31" s="46"/>
      <c r="R31" s="68">
        <v>0</v>
      </c>
      <c r="S31" s="46"/>
      <c r="AN31" s="145">
        <f>1</f>
        <v>1</v>
      </c>
      <c r="AO31" s="146"/>
    </row>
    <row r="32" spans="1:42" ht="17.100000000000001" customHeight="1" x14ac:dyDescent="0.2">
      <c r="D32" s="12">
        <f t="array" ref="D32">SUM(oknTaxable_1:oknTaxable_12*oknLineTotal_1:oknLineTotal_12)</f>
        <v>0</v>
      </c>
      <c r="F32" s="100"/>
      <c r="G32" s="101"/>
      <c r="H32" s="101"/>
      <c r="I32" s="101"/>
      <c r="J32" s="101"/>
      <c r="K32" s="102"/>
      <c r="M32" s="21" t="s">
        <v>20</v>
      </c>
      <c r="N32" s="22">
        <f>SUM(oknVatAmt_1:oknVatAmt_12)</f>
        <v>0</v>
      </c>
      <c r="O32" s="6"/>
      <c r="Q32" s="46"/>
      <c r="R32" s="46"/>
      <c r="S32" s="46"/>
      <c r="AN32" s="86" t="s">
        <v>23</v>
      </c>
      <c r="AO32" s="43">
        <v>0.17499999999999999</v>
      </c>
      <c r="AP32" s="85">
        <v>0</v>
      </c>
    </row>
    <row r="33" spans="6:42" ht="17.100000000000001" customHeight="1" x14ac:dyDescent="0.2">
      <c r="F33" s="103"/>
      <c r="G33" s="104"/>
      <c r="H33" s="104"/>
      <c r="I33" s="104"/>
      <c r="J33" s="104"/>
      <c r="K33" s="105"/>
      <c r="M33" s="23" t="s">
        <v>2</v>
      </c>
      <c r="N33" s="22">
        <f>SUM(oknPrice_1:oknPrice_12)</f>
        <v>0</v>
      </c>
      <c r="O33" s="6"/>
      <c r="Q33" s="46"/>
      <c r="R33" s="46"/>
      <c r="S33" s="46"/>
      <c r="AN33" s="86" t="s">
        <v>23</v>
      </c>
      <c r="AO33" s="43">
        <v>0.17499999999999999</v>
      </c>
      <c r="AP33" s="85">
        <v>0</v>
      </c>
    </row>
    <row r="34" spans="6:42" ht="17.100000000000001" customHeight="1" x14ac:dyDescent="0.2">
      <c r="F34" s="106"/>
      <c r="G34" s="107"/>
      <c r="H34" s="107"/>
      <c r="I34" s="107"/>
      <c r="J34" s="107"/>
      <c r="K34" s="108"/>
      <c r="M34" s="21" t="s">
        <v>21</v>
      </c>
      <c r="N34" s="22">
        <f>ROUND(oknSubTotal + oknVatTotal,2)</f>
        <v>0</v>
      </c>
      <c r="O34" s="8"/>
      <c r="Q34" s="46"/>
      <c r="R34" s="46"/>
      <c r="S34" s="46"/>
      <c r="AN34" s="4"/>
      <c r="AO34" s="44" t="s">
        <v>0</v>
      </c>
      <c r="AP34" s="13">
        <v>0</v>
      </c>
    </row>
    <row r="35" spans="6:42" ht="9" customHeight="1" x14ac:dyDescent="0.2">
      <c r="G35" s="24"/>
      <c r="H35" s="24"/>
      <c r="I35" s="24"/>
      <c r="J35" s="24"/>
      <c r="K35" s="15"/>
      <c r="O35" s="9"/>
      <c r="Q35" s="46"/>
      <c r="R35" s="46"/>
      <c r="S35" s="46"/>
      <c r="AN35" s="4"/>
      <c r="AO35" s="45" t="s">
        <v>6</v>
      </c>
      <c r="AP35" s="27">
        <v>0</v>
      </c>
    </row>
    <row r="36" spans="6:42" ht="18.75" customHeight="1" x14ac:dyDescent="0.2">
      <c r="F36" s="121" t="s">
        <v>28</v>
      </c>
      <c r="G36" s="122"/>
      <c r="H36" s="122"/>
      <c r="I36" s="122"/>
      <c r="J36" s="122"/>
      <c r="K36" s="123"/>
      <c r="M36" s="2"/>
      <c r="O36" s="6"/>
      <c r="Q36" s="46"/>
      <c r="R36" s="46"/>
      <c r="S36" s="46"/>
      <c r="AN36" s="4"/>
      <c r="AO36" s="44"/>
      <c r="AP36" s="4"/>
    </row>
    <row r="37" spans="6:42" ht="12" customHeight="1" x14ac:dyDescent="0.2">
      <c r="F37" s="124"/>
      <c r="G37" s="125"/>
      <c r="H37" s="125"/>
      <c r="I37" s="125"/>
      <c r="J37" s="125"/>
      <c r="K37" s="126"/>
      <c r="Q37" s="46"/>
      <c r="R37" s="46"/>
      <c r="S37" s="46"/>
    </row>
    <row r="38" spans="6:42" ht="11.25" customHeight="1" x14ac:dyDescent="0.2">
      <c r="F38" s="25"/>
      <c r="G38" s="25"/>
      <c r="H38" s="25"/>
      <c r="I38" s="25"/>
      <c r="J38" s="25"/>
      <c r="K38" s="25"/>
      <c r="L38" s="115" t="s">
        <v>25</v>
      </c>
      <c r="M38" s="116"/>
      <c r="N38" s="119">
        <f>ROUND(oknTotal-oknPayments,2)</f>
        <v>0</v>
      </c>
      <c r="Q38" s="46"/>
      <c r="R38" s="46"/>
      <c r="S38" s="46"/>
    </row>
    <row r="39" spans="6:42" ht="18" customHeight="1" x14ac:dyDescent="0.2">
      <c r="F39" s="71" t="s">
        <v>32</v>
      </c>
      <c r="G39" s="70"/>
      <c r="H39" s="70"/>
      <c r="I39" s="70"/>
      <c r="J39" s="72"/>
      <c r="K39" s="25"/>
      <c r="L39" s="117"/>
      <c r="M39" s="118"/>
      <c r="N39" s="120"/>
      <c r="Q39" s="46"/>
      <c r="R39" s="46"/>
      <c r="S39" s="46"/>
    </row>
    <row r="40" spans="6:42" ht="18" customHeight="1" x14ac:dyDescent="0.2">
      <c r="F40" s="73" t="s">
        <v>33</v>
      </c>
      <c r="G40" s="69"/>
      <c r="H40" s="69"/>
      <c r="I40" s="69"/>
      <c r="J40" s="74"/>
      <c r="K40" s="25"/>
      <c r="M40" s="2"/>
      <c r="N40" s="26"/>
      <c r="Q40" s="49"/>
      <c r="R40" s="49"/>
      <c r="S40" s="49"/>
    </row>
    <row r="41" spans="6:42" ht="18" customHeight="1" x14ac:dyDescent="0.2">
      <c r="F41" s="75" t="s">
        <v>34</v>
      </c>
      <c r="G41" s="76"/>
      <c r="H41" s="76"/>
      <c r="I41" s="76"/>
      <c r="J41" s="77"/>
      <c r="K41" s="25"/>
      <c r="Q41" s="49"/>
      <c r="R41" s="49"/>
      <c r="S41" s="49"/>
    </row>
    <row r="42" spans="6:42" ht="18" customHeight="1" x14ac:dyDescent="0.2">
      <c r="F42" s="28"/>
      <c r="G42" s="28"/>
      <c r="H42" s="28"/>
      <c r="I42" s="28"/>
      <c r="J42" s="25"/>
      <c r="K42" s="25"/>
      <c r="Q42" s="49"/>
      <c r="R42" s="49"/>
      <c r="S42" s="49"/>
    </row>
    <row r="43" spans="6:42" ht="15.95" customHeight="1" x14ac:dyDescent="0.2">
      <c r="F43" s="98"/>
      <c r="G43" s="98"/>
      <c r="H43" s="98"/>
      <c r="I43" s="98"/>
      <c r="J43" s="98"/>
      <c r="K43" s="98"/>
      <c r="L43" s="98"/>
      <c r="M43" s="98"/>
      <c r="N43" s="98"/>
      <c r="Q43" s="49"/>
      <c r="R43" s="49"/>
      <c r="S43" s="49"/>
    </row>
    <row r="44" spans="6:42" ht="15.95" customHeight="1" x14ac:dyDescent="0.2">
      <c r="F44" s="99"/>
      <c r="G44" s="99"/>
      <c r="H44" s="99"/>
      <c r="I44" s="99"/>
      <c r="J44" s="99"/>
      <c r="K44" s="99"/>
      <c r="L44" s="99"/>
      <c r="M44" s="99"/>
      <c r="N44" s="99"/>
      <c r="Q44" s="49"/>
      <c r="R44" s="49"/>
      <c r="S44" s="49"/>
      <c r="AB44" s="29"/>
      <c r="AC44" s="30"/>
    </row>
    <row r="45" spans="6:42" ht="15.95" customHeight="1" x14ac:dyDescent="0.2">
      <c r="F45" s="31"/>
      <c r="G45" s="32"/>
      <c r="H45" s="32"/>
      <c r="I45" s="33"/>
      <c r="J45" s="5"/>
      <c r="K45" s="5"/>
      <c r="M45" s="34"/>
      <c r="N45" s="25"/>
      <c r="Q45" s="49"/>
      <c r="R45" s="49"/>
      <c r="S45" s="49"/>
      <c r="AB45" s="35"/>
      <c r="AC45" s="36"/>
    </row>
    <row r="46" spans="6:42" x14ac:dyDescent="0.2">
      <c r="F46" s="37"/>
      <c r="G46" s="37"/>
      <c r="H46" s="38"/>
      <c r="J46" s="15"/>
      <c r="M46" s="39"/>
      <c r="Q46" s="49"/>
      <c r="R46" s="49"/>
      <c r="S46" s="49"/>
      <c r="AB46" s="40"/>
      <c r="AC46" s="41"/>
    </row>
    <row r="47" spans="6:42" x14ac:dyDescent="0.2">
      <c r="M47" s="39"/>
    </row>
    <row r="48" spans="6:42" x14ac:dyDescent="0.2">
      <c r="M48" s="42"/>
    </row>
    <row r="50" spans="6:14" x14ac:dyDescent="0.2">
      <c r="F50" s="97"/>
      <c r="G50" s="97"/>
      <c r="H50" s="97"/>
      <c r="I50" s="97"/>
      <c r="J50" s="97"/>
      <c r="K50" s="97"/>
      <c r="L50" s="97"/>
      <c r="M50" s="97"/>
      <c r="N50" s="97"/>
    </row>
    <row r="900" spans="1:1" hidden="1" x14ac:dyDescent="0.2">
      <c r="A900" s="65" t="s">
        <v>54</v>
      </c>
    </row>
    <row r="902" spans="1:1" hidden="1" x14ac:dyDescent="0.2">
      <c r="A902" s="65" t="s">
        <v>54</v>
      </c>
    </row>
    <row r="917" spans="1:1" hidden="1" x14ac:dyDescent="0.2">
      <c r="A917" s="65" t="s">
        <v>54</v>
      </c>
    </row>
    <row r="945" spans="1:1" hidden="1" x14ac:dyDescent="0.2">
      <c r="A945" s="65" t="s">
        <v>46</v>
      </c>
    </row>
  </sheetData>
  <sheetProtection sheet="1" objects="1" scenarios="1" selectLockedCells="1"/>
  <mergeCells count="70">
    <mergeCell ref="AG13:AH13"/>
    <mergeCell ref="AG14:AH14"/>
    <mergeCell ref="L17:N17"/>
    <mergeCell ref="F27:K27"/>
    <mergeCell ref="AG15:AH15"/>
    <mergeCell ref="F13:J13"/>
    <mergeCell ref="F14:J14"/>
    <mergeCell ref="F15:J15"/>
    <mergeCell ref="F16:J16"/>
    <mergeCell ref="F21:K21"/>
    <mergeCell ref="AN30:AO30"/>
    <mergeCell ref="AN31:AO31"/>
    <mergeCell ref="F22:K22"/>
    <mergeCell ref="AN19:AO19"/>
    <mergeCell ref="AN20:AO20"/>
    <mergeCell ref="AN27:AO27"/>
    <mergeCell ref="AN25:AO25"/>
    <mergeCell ref="AN26:AO26"/>
    <mergeCell ref="AN21:AO21"/>
    <mergeCell ref="AN28:AO28"/>
    <mergeCell ref="AN29:AO29"/>
    <mergeCell ref="F28:K28"/>
    <mergeCell ref="AN24:AO24"/>
    <mergeCell ref="F29:K29"/>
    <mergeCell ref="AN22:AO22"/>
    <mergeCell ref="AN23:AO23"/>
    <mergeCell ref="A4:B4"/>
    <mergeCell ref="A5:B5"/>
    <mergeCell ref="A6:B6"/>
    <mergeCell ref="A7:B7"/>
    <mergeCell ref="A11:B11"/>
    <mergeCell ref="A10:B10"/>
    <mergeCell ref="A19:B19"/>
    <mergeCell ref="F8:N8"/>
    <mergeCell ref="F10:J10"/>
    <mergeCell ref="F11:J11"/>
    <mergeCell ref="F26:K26"/>
    <mergeCell ref="F23:K23"/>
    <mergeCell ref="F24:K24"/>
    <mergeCell ref="F20:K20"/>
    <mergeCell ref="F17:J17"/>
    <mergeCell ref="F25:K25"/>
    <mergeCell ref="F19:K19"/>
    <mergeCell ref="L16:N16"/>
    <mergeCell ref="F50:N50"/>
    <mergeCell ref="F43:N43"/>
    <mergeCell ref="F44:N44"/>
    <mergeCell ref="F32:K34"/>
    <mergeCell ref="F4:N4"/>
    <mergeCell ref="F5:N5"/>
    <mergeCell ref="F6:N6"/>
    <mergeCell ref="F7:N7"/>
    <mergeCell ref="F12:J12"/>
    <mergeCell ref="L38:M39"/>
    <mergeCell ref="N38:N39"/>
    <mergeCell ref="F36:K37"/>
    <mergeCell ref="F30:K30"/>
    <mergeCell ref="F31:K31"/>
    <mergeCell ref="Q2:U4"/>
    <mergeCell ref="R5:U5"/>
    <mergeCell ref="Q6:Q7"/>
    <mergeCell ref="R6:U7"/>
    <mergeCell ref="Q8:Q9"/>
    <mergeCell ref="R8:U9"/>
    <mergeCell ref="Q10:Q11"/>
    <mergeCell ref="R10:U11"/>
    <mergeCell ref="Q12:Q14"/>
    <mergeCell ref="R12:U14"/>
    <mergeCell ref="Q15:Q18"/>
    <mergeCell ref="R15:U18"/>
  </mergeCells>
  <phoneticPr fontId="8" type="noConversion"/>
  <dataValidations count="15">
    <dataValidation type="decimal" operator="lessThanOrEqual" allowBlank="1" showInputMessage="1" showErrorMessage="1" errorTitle="Invalid Input" error="Please enter a valid numeric_x000a_value." sqref="AO32:AO33 AN20:AO31 L20:L31 Z42:Z43 AP34:AP36" xr:uid="{00000000-0002-0000-0000-000000000000}">
      <formula1>999999999.99</formula1>
    </dataValidation>
    <dataValidation type="textLength" allowBlank="1" showInputMessage="1" showErrorMessage="1" errorTitle="Invalid Input" error="Max characters allowed: 10" sqref="A11 N11" xr:uid="{00000000-0002-0000-0000-000001000000}">
      <formula1>0</formula1>
      <formula2>10</formula2>
    </dataValidation>
    <dataValidation type="textLength" allowBlank="1" showInputMessage="1" showErrorMessage="1" sqref="Y44:AC46 X45:X46 F32 G35:J35" xr:uid="{00000000-0002-0000-0000-000002000000}">
      <formula1>1</formula1>
      <formula2>255</formula2>
    </dataValidation>
    <dataValidation type="textLength" allowBlank="1" showInputMessage="1" showErrorMessage="1" errorTitle="Invalid Input" error="Max characters allowed: 10" sqref="A20:A31" xr:uid="{00000000-0002-0000-0000-000003000000}">
      <formula1>0</formula1>
      <formula2>20</formula2>
    </dataValidation>
    <dataValidation type="textLength" operator="lessThanOrEqual" allowBlank="1" showInputMessage="1" showErrorMessage="1" errorTitle="Invalid Input" error="Max characters allowed: 100" sqref="F20:F31" xr:uid="{00000000-0002-0000-0000-000004000000}">
      <formula1>100</formula1>
    </dataValidation>
    <dataValidation type="textLength" operator="lessThan" allowBlank="1" showInputMessage="1" showErrorMessage="1" errorTitle="Invalid Input" error="Max characters allowed: 15" sqref="L14:N14" xr:uid="{00000000-0002-0000-0000-000005000000}">
      <formula1>15</formula1>
    </dataValidation>
    <dataValidation type="date" allowBlank="1" showErrorMessage="1" errorTitle="Invalid Input" error="Please enter a valid date." sqref="M11" xr:uid="{00000000-0002-0000-0000-000006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F17" xr:uid="{00000000-0002-0000-0000-000007000000}">
      <formula1>30</formula1>
    </dataValidation>
    <dataValidation type="textLength" allowBlank="1" showInputMessage="1" showErrorMessage="1" errorTitle="Invalid Input" error="Max characters allowed: 20" sqref="AG14:AH14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AG11:AH13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AG15:AH15" xr:uid="{00000000-0002-0000-0000-00000A000000}">
      <formula1>0</formula1>
      <formula2>30</formula2>
    </dataValidation>
    <dataValidation type="textLength" allowBlank="1" showInputMessage="1" showErrorMessage="1" errorTitle="Invalid Input" error="Max characters allowed: 60" sqref="F11:J13" xr:uid="{00000000-0002-0000-0000-00000B000000}">
      <formula1>0</formula1>
      <formula2>100</formula2>
    </dataValidation>
    <dataValidation type="textLength" allowBlank="1" showInputMessage="1" showErrorMessage="1" errorTitle="Invalid Input" error="Max characters allowed: 20" sqref="F15:J15" xr:uid="{00000000-0002-0000-0000-00000C000000}">
      <formula1>0</formula1>
      <formula2>40</formula2>
    </dataValidation>
    <dataValidation type="textLength" allowBlank="1" showInputMessage="1" showErrorMessage="1" errorTitle="Invalid Input" error="Max characters allowed: 20" sqref="F14:J14" xr:uid="{00000000-0002-0000-0000-00000D000000}">
      <formula1>0</formula1>
      <formula2>100</formula2>
    </dataValidation>
    <dataValidation type="list" allowBlank="1" showInputMessage="1" showErrorMessage="1" sqref="R20:R31" xr:uid="{00000000-0002-0000-0000-00000E000000}">
      <formula1>$U$20:$U$22</formula1>
    </dataValidation>
  </dataValidations>
  <hyperlinks>
    <hyperlink ref="F7:N7" r:id="rId1" display="Company phone, web site, contact info." xr:uid="{00000000-0004-0000-0000-000000000000}"/>
    <hyperlink ref="Q2:U4" r:id="rId2" display="To create an invoice (tutorial Movie)" xr:uid="{00000000-0004-0000-0000-000001000000}"/>
    <hyperlink ref="A945" r:id="rId3" tooltip="Service VAT Invoice Format" display="http://www.invoicingtemplate.com/servicevat.html" xr:uid="{00000000-0004-0000-0000-000002000000}"/>
    <hyperlink ref="AJZ1" r:id="rId4" tooltip="Service VAT Invoice Template" display="http://www.invoicingtemplate.com/servicevat.html" xr:uid="{00000000-0004-0000-0000-000003000000}"/>
    <hyperlink ref="V23" r:id="rId5" xr:uid="{00000000-0004-0000-0000-000004000000}"/>
    <hyperlink ref="A900" r:id="rId6" tooltip="Invoice Form VAT UK" display="http://www.invoicingtemplate.com/invoicetemplatevatuk.html" xr:uid="{00000000-0004-0000-0000-000005000000}"/>
    <hyperlink ref="AII1" r:id="rId7" tooltip="Invoice Template VAT UK" display="http://www.invoicingtemplate.com/invoicetemplatevatuk.html" xr:uid="{00000000-0004-0000-0000-000006000000}"/>
    <hyperlink ref="A917" r:id="rId8" tooltip="Invoice Form VAT UK" display="http://www.invoicingtemplate.com/invoicetemplatevatuk.html" xr:uid="{00000000-0004-0000-0000-000007000000}"/>
    <hyperlink ref="AJK1" r:id="rId9" tooltip="Invoice Template VAT UK" display="http://www.invoicingtemplate.com/invoicetemplatevatuk.html" xr:uid="{00000000-0004-0000-0000-000008000000}"/>
    <hyperlink ref="A902" r:id="rId10" tooltip="Invoice Form VAT UK" display="http://www.invoicingtemplate.com/invoicetemplatevatuk.html" xr:uid="{00000000-0004-0000-0000-000009000000}"/>
    <hyperlink ref="AJH1" r:id="rId11" tooltip="Invoice Template VAT UK" display="http://www.invoicingtemplate.com/invoicetemplatevatuk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04E1E-4EC2-4496-A4E9-1E31050BD75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154</vt:i4>
      </vt:variant>
    </vt:vector>
  </HeadingPairs>
  <TitlesOfParts>
    <vt:vector size="15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oknCustVatRegNo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oknProdVat_1</vt:lpstr>
      <vt:lpstr>oknProdVat_10</vt:lpstr>
      <vt:lpstr>oknProdVat_11</vt:lpstr>
      <vt:lpstr>oknProdVat_12</vt:lpstr>
      <vt:lpstr>oknProdVat_2</vt:lpstr>
      <vt:lpstr>oknProdVat_3</vt:lpstr>
      <vt:lpstr>oknProdVat_4</vt:lpstr>
      <vt:lpstr>oknProdVat_5</vt:lpstr>
      <vt:lpstr>oknProdVat_6</vt:lpstr>
      <vt:lpstr>oknProdVat_7</vt:lpstr>
      <vt:lpstr>oknProdVat_8</vt:lpstr>
      <vt:lpstr>oknProdVat_9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oknVatAmt_1</vt:lpstr>
      <vt:lpstr>oknVatAmt_10</vt:lpstr>
      <vt:lpstr>oknVatAmt_11</vt:lpstr>
      <vt:lpstr>oknVatAmt_12</vt:lpstr>
      <vt:lpstr>oknVatAmt_2</vt:lpstr>
      <vt:lpstr>oknVatAmt_3</vt:lpstr>
      <vt:lpstr>oknVatAmt_4</vt:lpstr>
      <vt:lpstr>oknVatAmt_5</vt:lpstr>
      <vt:lpstr>oknVatAmt_6</vt:lpstr>
      <vt:lpstr>oknVatAmt_7</vt:lpstr>
      <vt:lpstr>oknVatAmt_8</vt:lpstr>
      <vt:lpstr>oknVatAmt_9</vt:lpstr>
      <vt:lpstr>oknVatTotal</vt:lpstr>
      <vt:lpstr>oknWhoAddress</vt:lpstr>
      <vt:lpstr>oknWhoCityStateZip</vt:lpstr>
      <vt:lpstr>oknWhoCountry</vt:lpstr>
      <vt:lpstr>oknWhoID</vt:lpstr>
      <vt:lpstr>oknWhoName</vt:lpstr>
      <vt:lpstr>oknWhoPhone</vt:lpstr>
      <vt:lpstr>oknWorkPermit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 VAT UK</dc:title>
  <dc:subject>"Invoice Template VAT UK" summary: This UK VAT invoice template for service added a VAT rate drop down list to c4010 Service VAT Invoice Template. This allows you to pick a vat rate from the list on creating invoices, instead of type in manually. The drop down is implemented using Excel data validation feature.</dc:subject>
  <dc:creator>https://www.invoicingtemplate.com/</dc:creator>
  <cp:keywords/>
  <dc:description>https://www.invoicingtemplate.com/invoicetemplatevatuk.html</dc:description>
  <cp:lastModifiedBy>liangjun yu</cp:lastModifiedBy>
  <cp:lastPrinted>2017-03-28T05:35:51Z</cp:lastPrinted>
  <dcterms:created xsi:type="dcterms:W3CDTF">2000-07-27T22:24:14Z</dcterms:created>
  <dcterms:modified xsi:type="dcterms:W3CDTF">2024-03-08T11:26:53Z</dcterms:modified>
  <cp:category>Invoice Template VAT UK, Invoice Form VAT UK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169, Pomona, California, 152494, 149058, 7000230514296448360?+2.31%, 23.0 sq mi, 59.6 km2, 6,630/sq mi, 2,560/km2, 34°03′31″N 117°45′40″W? / ?34.0585°N 117.7611°W? / 34.0585; -117.7611? (Pomona)</vt:lpwstr>
  </property>
</Properties>
</file>