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14\"/>
    </mc:Choice>
  </mc:AlternateContent>
  <xr:revisionPtr revIDLastSave="0" documentId="13_ncr:1_{B2C27EF2-1460-4149-9F07-898B16EF85A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ItemLine_1">Invoice!$C$23</definedName>
    <definedName name="ItemLine_10">Invoice!$C$32</definedName>
    <definedName name="ItemLine_11">Invoice!$C$33</definedName>
    <definedName name="ItemLine_12">Invoice!$C$34</definedName>
    <definedName name="ItemLine_13">Invoice!$C$35</definedName>
    <definedName name="ItemLine_14">Invoice!$C$36</definedName>
    <definedName name="ItemLine_15">Invoice!$C$37</definedName>
    <definedName name="ItemLine_16">Invoice!$C$38</definedName>
    <definedName name="ItemLine_17">Invoice!$C$39</definedName>
    <definedName name="ItemLine_18">Invoice!$C$40</definedName>
    <definedName name="ItemLine_2">Invoice!$C$24</definedName>
    <definedName name="ItemLine_3">Invoice!$C$25</definedName>
    <definedName name="ItemLine_4">Invoice!$C$26</definedName>
    <definedName name="ItemLine_5">Invoice!$C$27</definedName>
    <definedName name="ItemLine_6">Invoice!$C$28</definedName>
    <definedName name="ItemLine_7">Invoice!$C$29</definedName>
    <definedName name="ItemLine_8">Invoice!$C$30</definedName>
    <definedName name="ItemLine_9">Invoice!$C$31</definedName>
    <definedName name="oknBalanceDue">Invoice!$AP$26</definedName>
    <definedName name="oknCompanyAddress">Invoice!$E$5</definedName>
    <definedName name="oknCompanyCityStateZip">Invoice!$E$6</definedName>
    <definedName name="oknCompanyContact">Invoice!$L$3</definedName>
    <definedName name="oknCompanyName">Invoice!$E$4</definedName>
    <definedName name="oknCost_1">Invoice!$B$23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Invoice!$B$32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Invoice!$O$5</definedName>
    <definedName name="oknDueDate">Invoice!$AR$7</definedName>
    <definedName name="oknExpenseAmount">Invoice!$L$42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Invoice!$H$8</definedName>
    <definedName name="oknInvoiceID">Invoice!$K$8</definedName>
    <definedName name="oknItemLine_1">Invoice!$C$23</definedName>
    <definedName name="oknItemLine_10">Invoice!$C$33</definedName>
    <definedName name="oknItemLine_11">Invoice!$C$34</definedName>
    <definedName name="oknItemLine_12">Invoice!$C$35</definedName>
    <definedName name="oknItemLine_13">Invoice!$C$36</definedName>
    <definedName name="oknItemLine_14">Invoice!$C$37</definedName>
    <definedName name="oknItemLine_15">Invoice!$C$38</definedName>
    <definedName name="oknItemLine_16">Invoice!$C$39</definedName>
    <definedName name="oknItemLine_17">Invoice!$C$40</definedName>
    <definedName name="oknItemLine_2">Invoice!$C$24</definedName>
    <definedName name="oknItemLine_3">Invoice!$C$25</definedName>
    <definedName name="oknItemLine_4">Invoice!$C$26</definedName>
    <definedName name="oknItemLine_5">Invoice!$C$27</definedName>
    <definedName name="oknItemLine_6">Invoice!$C$28</definedName>
    <definedName name="oknItemLine_7">Invoice!$C$29</definedName>
    <definedName name="oknItemLine_8">Invoice!$C$30</definedName>
    <definedName name="oknItemLine_9">Invoice!$C$32</definedName>
    <definedName name="oknLinetotal_1">Invoice!$L$23</definedName>
    <definedName name="oknlinetotal_10">Invoice!$AP$32</definedName>
    <definedName name="oknlinetotal_11">Invoice!$AP$33</definedName>
    <definedName name="oknlinetotal_12">Invoice!$AP$34</definedName>
    <definedName name="oknLinetotal_13">Invoice!$L$35</definedName>
    <definedName name="oknLinetotal_14">Invoice!$L$36</definedName>
    <definedName name="oknLinetotal_15">Invoice!$L$37</definedName>
    <definedName name="oknLinetotal_16">Invoice!$L$38</definedName>
    <definedName name="oknLinetotal_17">Invoice!$L$39</definedName>
    <definedName name="oknLinetotal_18">Invoice!$L$40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Invoice!$AP$29</definedName>
    <definedName name="oknlinetotal_8">Invoice!$AP$30</definedName>
    <definedName name="oknlinetotal_9">Invoice!$AP$31</definedName>
    <definedName name="oknLineTotalTaxable">Invoice!$B$42</definedName>
    <definedName name="oknNotes">Invoice!$AN$37</definedName>
    <definedName name="oknOrderID">Invoice!$AK$7</definedName>
    <definedName name="oknPaymentAmount">Invoice!$G$49</definedName>
    <definedName name="oknPaymentCheckNumber">Invoice!#REF!</definedName>
    <definedName name="oknPaymentCreatedDate">Invoice!$E$49</definedName>
    <definedName name="oknPaymentDetail">Invoice!$E$50:$L$52</definedName>
    <definedName name="oknPaymentNotes">Invoice!$L$49</definedName>
    <definedName name="oknPaymentPaymentTerm">Invoice!$I$49</definedName>
    <definedName name="oknPayments">Invoice!$AP$27</definedName>
    <definedName name="oknPaymentTerm">Invoice!$AQ$7</definedName>
    <definedName name="oknPaymentTotalApplied">Invoice!$H$49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Invoice!$J$23</definedName>
    <definedName name="oknPrice_13">Invoice!$J$35</definedName>
    <definedName name="oknPrice_14">Invoice!$J$36</definedName>
    <definedName name="oknPrice_15">Invoice!$J$37</definedName>
    <definedName name="oknPrice_16">Invoice!$J$38</definedName>
    <definedName name="oknPrice_17">Invoice!$J$39</definedName>
    <definedName name="oknPrice_18">Invoice!$J$40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nvoiceID">'Payment Report'!$D$12</definedName>
    <definedName name="oknPrNotes">'Payment Report'!$F$12</definedName>
    <definedName name="oknProductID_1">Invoice!$T$23</definedName>
    <definedName name="oknProductID_13">Invoice!$T$35</definedName>
    <definedName name="oknProductID_14">Invoice!$T$36</definedName>
    <definedName name="oknProductID_15">Invoice!$T$37</definedName>
    <definedName name="oknProductID_16">Invoice!$T$38</definedName>
    <definedName name="oknProductID_17">Invoice!$T$39</definedName>
    <definedName name="oknProductID_18">Invoice!$T$40</definedName>
    <definedName name="oknProductID_2">Invoice!$T$24</definedName>
    <definedName name="oknProductID_3">Invoice!$T$25</definedName>
    <definedName name="oknProductID_4">Invoice!$T$26</definedName>
    <definedName name="oknProductID_5">Invoice!$T$27</definedName>
    <definedName name="oknProductID_6">Invoice!$T$28</definedName>
    <definedName name="oknProductName_1">Invoice!$E$23</definedName>
    <definedName name="oknProductName_10">Invoice!$AO$32</definedName>
    <definedName name="oknProductName_11">Invoice!$AO$33</definedName>
    <definedName name="oknProductName_12">Invoice!$AO$34</definedName>
    <definedName name="oknProductName_13">Invoice!$E$35</definedName>
    <definedName name="oknProductName_14">Invoice!$E$36</definedName>
    <definedName name="oknProductName_15">Invoice!$E$37</definedName>
    <definedName name="oknProductName_16">Invoice!$E$38</definedName>
    <definedName name="oknProductName_17">Invoice!$E$39</definedName>
    <definedName name="oknProductName_18">Invoice!$E$40</definedName>
    <definedName name="oknProductName_2">Invoice!$E$24</definedName>
    <definedName name="oknProductName_3">Invoice!$E$25</definedName>
    <definedName name="oknProductName_4">Invoice!$E$26</definedName>
    <definedName name="oknProductName_5">Invoice!$E$27</definedName>
    <definedName name="oknProductName_6">Invoice!$E$28</definedName>
    <definedName name="oknProductName_7">Invoice!$AO$29</definedName>
    <definedName name="oknProductName_8">Invoice!$AO$30</definedName>
    <definedName name="oknProductName_9">Invoice!$AO$31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Invoice!$K$23</definedName>
    <definedName name="oknQuantity_13">Invoice!$K$35</definedName>
    <definedName name="oknQuantity_14">Invoice!$K$36</definedName>
    <definedName name="oknQuantity_15">Invoice!$K$37</definedName>
    <definedName name="oknQuantity_16">Invoice!$K$38</definedName>
    <definedName name="oknQuantity_17">Invoice!$K$39</definedName>
    <definedName name="oknQuantity_18">Invoice!$K$40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ExpenseAmount">'Sales Report'!$G$11</definedName>
    <definedName name="oknRsInvoiceDate">'Sales Report'!$C$11</definedName>
    <definedName name="oknRsInvoiceID">'Sales Report'!$D$11</definedName>
    <definedName name="oknRsOrderID">'Sales Report'!$F$11</definedName>
    <definedName name="oknRsPayments">'Sales Report'!$M$11</definedName>
    <definedName name="oknRsPaymentTerm">'Sales Report'!$P$11</definedName>
    <definedName name="oknRsServiceAmount">'Sales Report'!$E$11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Invoice!$AM$7</definedName>
    <definedName name="oknSavingInvoiceClearWorksheet" hidden="1">'Office-Kit.com.System'!$B$9</definedName>
    <definedName name="oknSavingInvoicePromptForPayment" hidden="1">'Office-Kit.com.System'!$B$8</definedName>
    <definedName name="oknServiceAmount">Invoice!$L$30</definedName>
    <definedName name="oknShipAddress">Invoice!$K$12</definedName>
    <definedName name="oknShipCityStateZip">Invoice!$K$13</definedName>
    <definedName name="oknShipContact">Invoice!$K$16</definedName>
    <definedName name="oknShipCountry">Invoice!$K$15</definedName>
    <definedName name="oknShipDate">Invoice!$AO$7</definedName>
    <definedName name="oknShipName">Invoice!$K$11</definedName>
    <definedName name="oknShippingCost">Invoice!$AP$22</definedName>
    <definedName name="oknShipVia">Invoice!$AP$7</definedName>
    <definedName name="oknShipZipPostcode">Invoice!$K$14</definedName>
    <definedName name="oknStatus">Invoice!$O$7</definedName>
    <definedName name="oknSubTotal">Invoice!$AP$19</definedName>
    <definedName name="oknTax1">Invoice!$L$29</definedName>
    <definedName name="oknTax1Name">Invoice!$J$29</definedName>
    <definedName name="oknTax1Rate">Invoice!$K$29</definedName>
    <definedName name="oknTax1RateDefault">Invoice!$A$14</definedName>
    <definedName name="oknTax2">Invoice!$L$41</definedName>
    <definedName name="oknTax2IsAppliedToTax1">Invoice!$A$12</definedName>
    <definedName name="oknTax2Name">Invoice!$J$41</definedName>
    <definedName name="oknTax2Rate">Invoice!$K$41</definedName>
    <definedName name="oknTax2RateDefault">Invoice!$A$16</definedName>
    <definedName name="oknTaxable_1">Invoice!$A$23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Invoice!$A$32</definedName>
    <definedName name="oknTaxTotalIncludingShippingCost">Invoice!$A$13</definedName>
    <definedName name="oknTaxType">Invoice!$A$10</definedName>
    <definedName name="oknTotal">Invoice!$L$45</definedName>
    <definedName name="oknWhoAddress">Invoice!$G$12</definedName>
    <definedName name="oknWhoCityStateZip">Invoice!$G$13</definedName>
    <definedName name="oknWhoCountry">Invoice!$G$15</definedName>
    <definedName name="oknWhoEmail">Invoice!$G$17</definedName>
    <definedName name="oknWhoID">Invoice!$G$18</definedName>
    <definedName name="oknWhoName">Invoice!$G$11</definedName>
    <definedName name="oknWhoPhone">Invoice!$G$16</definedName>
    <definedName name="oknWhoZipPostcode">Invoice!$G$14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Invoice!$D$3:$L$47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Report'!$B$12:$Q$13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Invoice!$4:$23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39" i="1"/>
  <c r="L38" i="1"/>
  <c r="L37" i="1"/>
  <c r="L36" i="1"/>
  <c r="L35" i="1"/>
  <c r="L28" i="1"/>
  <c r="L27" i="1"/>
  <c r="L26" i="1"/>
  <c r="L25" i="1"/>
  <c r="L24" i="1"/>
  <c r="L23" i="1"/>
  <c r="AP19" i="1" l="1"/>
  <c r="C40" i="1"/>
  <c r="C39" i="1"/>
  <c r="C38" i="1"/>
  <c r="C37" i="1"/>
  <c r="C36" i="1"/>
  <c r="C35" i="1"/>
  <c r="C34" i="1"/>
  <c r="C33" i="1"/>
  <c r="C32" i="1"/>
  <c r="C30" i="1"/>
  <c r="C29" i="1"/>
  <c r="C28" i="1"/>
  <c r="C27" i="1"/>
  <c r="C26" i="1"/>
  <c r="C25" i="1"/>
  <c r="C24" i="1"/>
  <c r="C23" i="1"/>
  <c r="L41" i="1"/>
  <c r="L42" i="1" s="1"/>
  <c r="L29" i="1"/>
  <c r="L30" i="1" s="1"/>
  <c r="L45" i="1" l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42" i="1" a="1"/>
  <c r="B42" i="1" s="1"/>
  <c r="AP26" i="1" l="1"/>
</calcChain>
</file>

<file path=xl/sharedStrings.xml><?xml version="1.0" encoding="utf-8"?>
<sst xmlns="http://schemas.openxmlformats.org/spreadsheetml/2006/main" count="220" uniqueCount="168">
  <si>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</si>
  <si>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</si>
  <si>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</si>
  <si>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</si>
  <si>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</si>
  <si>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</si>
  <si>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</si>
  <si>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</si>
  <si>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</si>
  <si>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</si>
  <si>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</si>
  <si>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</si>
  <si>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</si>
  <si>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</si>
  <si>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</si>
  <si>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</si>
  <si>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</si>
  <si>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</si>
  <si>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</si>
  <si>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</si>
  <si>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</si>
  <si>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</si>
  <si>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</si>
  <si>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</si>
  <si>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</si>
  <si>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</si>
  <si>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</si>
  <si>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</si>
  <si>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</si>
  <si>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</si>
  <si>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</si>
  <si>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</si>
  <si>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</si>
  <si>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</si>
  <si>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</si>
  <si>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</si>
  <si>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</si>
  <si>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</si>
  <si>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</si>
  <si>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</si>
  <si>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</si>
  <si>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</si>
  <si>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</si>
  <si>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</si>
  <si>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</si>
  <si>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</si>
  <si>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</si>
  <si>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</si>
  <si>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</si>
  <si>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</si>
  <si>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</si>
  <si>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</si>
  <si>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</si>
  <si>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</si>
  <si>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</si>
  <si>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</si>
  <si>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</si>
  <si>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</si>
  <si>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</si>
  <si>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</si>
  <si>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</si>
  <si>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</si>
  <si>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</si>
  <si>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</si>
  <si>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</si>
  <si>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</si>
  <si>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</si>
  <si>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</si>
  <si>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</si>
  <si>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</si>
  <si>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</si>
  <si>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</si>
  <si>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</si>
  <si>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</si>
  <si>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</si>
  <si>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</si>
  <si>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</si>
  <si>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</si>
  <si>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</si>
  <si>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</si>
  <si>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</si>
  <si>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</si>
  <si>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</si>
  <si>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</si>
  <si>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</si>
  <si>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</si>
  <si>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</si>
  <si>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</si>
  <si>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</si>
  <si>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</si>
  <si>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</si>
  <si>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</si>
  <si>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</si>
  <si>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</si>
  <si>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</si>
  <si>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</si>
  <si>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</si>
  <si>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</si>
  <si>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</si>
  <si>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</si>
  <si>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</si>
  <si>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</si>
  <si>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</si>
  <si>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</si>
  <si>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</si>
  <si>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</si>
  <si>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</si>
  <si>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</si>
  <si>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</si>
  <si>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</si>
  <si>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</si>
  <si>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t>To create an invoice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</si>
  <si>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</si>
  <si>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</si>
  <si>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</si>
  <si>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t>Contractor #</t>
  </si>
  <si>
    <t>not used cells</t>
  </si>
  <si>
    <t>AMOUNT</t>
  </si>
  <si>
    <t>DATE</t>
  </si>
  <si>
    <t>DETAILS</t>
  </si>
  <si>
    <t>DETAIL</t>
  </si>
  <si>
    <t>INVOICE TOTAL</t>
  </si>
  <si>
    <t>PAYMENTS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</si>
  <si>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</si>
  <si>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</si>
  <si>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</si>
  <si>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</si>
  <si>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</si>
  <si>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</si>
  <si>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</si>
  <si>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Service</t>
  </si>
  <si>
    <t>Expense</t>
  </si>
  <si>
    <t>INVOICE #</t>
  </si>
  <si>
    <t>PARTS AND MATERIALS</t>
  </si>
  <si>
    <t>BILL TO</t>
  </si>
  <si>
    <t>SHIP TO</t>
  </si>
  <si>
    <t>RATE</t>
  </si>
  <si>
    <t>HOURS</t>
  </si>
  <si>
    <t>PRICE</t>
  </si>
  <si>
    <t>QUANTITY</t>
  </si>
  <si>
    <t>Item#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</si>
  <si>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</si>
  <si>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</si>
  <si>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</si>
  <si>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</si>
  <si>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</si>
  <si>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</si>
  <si>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</si>
  <si>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</si>
  <si>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</si>
  <si>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Parts and Labor Billing Format for Excel - 134, Santa Clarita, California, 181972, 176320, 7000320553539019960?+3.21%, 52.8 sq mi, 136.8 km2, 3,446/sq mi, 1,331/km2, 34°24′11″N 118°30′15″W? / ?34.4030°N 118.5042°W? / 34.4030; -118.5042? (Santa Clarita)</t>
  </si>
  <si>
    <t>Parts and Labor Invoicing Formatc4071 - 134, Santa Clarita, California, 181972, 176320, 7000320553539019960?+3.21%, 52.8 sq mi, 136.8 km2, 3,446/sq mi, 1,331/km2, 34°24′11″N 118°30′15″W? / ?34.4030°N 118.5042°W? / 34.4030; -118.5042? (Santa Clarita)</t>
  </si>
  <si>
    <t>c4114</t>
  </si>
  <si>
    <t>c4114.mdb</t>
  </si>
  <si>
    <t>Self Employed Business Name</t>
  </si>
  <si>
    <r>
      <t xml:space="preserve">Click </t>
    </r>
    <r>
      <rPr>
        <b/>
        <sz val="10"/>
        <rFont val="Bookman Old Style"/>
        <family val="1"/>
      </rPr>
      <t>Clear &amp; New.</t>
    </r>
  </si>
  <si>
    <r>
      <t xml:space="preserve">Fill client information into the </t>
    </r>
    <r>
      <rPr>
        <b/>
        <sz val="10"/>
        <rFont val="Bookman Old Style"/>
        <family val="1"/>
      </rPr>
      <t>BILL To</t>
    </r>
    <r>
      <rPr>
        <sz val="10"/>
        <rFont val="Bookman Old Style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</si>
  <si>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man Old Style"/>
        <family val="1"/>
      </rPr>
      <t>Save Invoice</t>
    </r>
    <r>
      <rPr>
        <sz val="9"/>
        <rFont val="Bookman Old Style"/>
        <family val="1"/>
      </rPr>
      <t xml:space="preserve"> to create a new invoice.</t>
    </r>
  </si>
  <si>
    <r>
      <t xml:space="preserve">Click the </t>
    </r>
    <r>
      <rPr>
        <b/>
        <sz val="9"/>
        <rFont val="Bookman Old Style"/>
        <family val="1"/>
      </rPr>
      <t>Help</t>
    </r>
    <r>
      <rPr>
        <sz val="9"/>
        <rFont val="Bookman Old Style"/>
        <family val="1"/>
      </rPr>
      <t xml:space="preserve"> button on the </t>
    </r>
    <r>
      <rPr>
        <b/>
        <sz val="9"/>
        <rFont val="Bookman Old Style"/>
        <family val="1"/>
      </rPr>
      <t>Invoice</t>
    </r>
    <r>
      <rPr>
        <sz val="9"/>
        <rFont val="Bookman Old Style"/>
        <family val="1"/>
      </rPr>
      <t xml:space="preserve"> ribbon tab to open detailed documents</t>
    </r>
  </si>
  <si>
    <t>SERVICE</t>
  </si>
  <si>
    <t>Self-employed service 1</t>
  </si>
  <si>
    <t>Self-employed service 2</t>
  </si>
  <si>
    <t>Self-employed marterial 1</t>
  </si>
  <si>
    <t>Self-employed marterial 2</t>
  </si>
  <si>
    <t>Self Employed Invoice Template - c4114</t>
  </si>
  <si>
    <t>Self Employed Bill Form - 78, Durham, North Carolina</t>
  </si>
  <si>
    <t>Self Employed Invoice Templatec4114 - 78, Durham, North Carolina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</si>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</sst>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8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9"/>
      <color theme="0"/>
      <name val="Bookman Old Style"/>
      <family val="1"/>
    </font>
    <font>
      <b/>
      <sz val="9"/>
      <color theme="1"/>
      <name val="Bookman Old Style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man Old Style"/>
      <family val="1"/>
    </font>
    <font>
      <sz val="10"/>
      <color theme="2" tint="-0.499984740745262"/>
      <name val="Bookman Old Style"/>
      <family val="1"/>
    </font>
    <font>
      <u/>
      <sz val="10"/>
      <color indexed="12"/>
      <name val="Bookman Old Style"/>
      <family val="1"/>
    </font>
    <font>
      <b/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9"/>
      <name val="Bookman Old Style"/>
      <family val="1"/>
    </font>
    <font>
      <sz val="10"/>
      <color theme="0"/>
      <name val="Bookman Old Style"/>
      <family val="1"/>
    </font>
    <font>
      <sz val="9"/>
      <color rgb="FFFF0000"/>
      <name val="Bookman Old Style"/>
      <family val="1"/>
    </font>
    <font>
      <sz val="9"/>
      <color theme="0"/>
      <name val="Bookman Old Style"/>
      <family val="1"/>
    </font>
    <font>
      <b/>
      <sz val="10"/>
      <color theme="0"/>
      <name val="Bookman Old Style"/>
      <family val="1"/>
    </font>
    <font>
      <i/>
      <sz val="10"/>
      <name val="Bookman Old Style"/>
      <family val="1"/>
    </font>
    <font>
      <b/>
      <sz val="12"/>
      <color theme="1" tint="0.249977111117893"/>
      <name val="Bookman Old Style"/>
      <family val="1"/>
    </font>
    <font>
      <b/>
      <sz val="12"/>
      <name val="Bookman Old Style"/>
      <family val="1"/>
    </font>
    <font>
      <sz val="28"/>
      <color theme="3" tint="0.39997558519241921"/>
      <name val="Bodoni MT Black"/>
      <family val="1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gradientFill type="path" top="1" bottom="1">
        <stop position="0">
          <color theme="9" tint="-0.25098422193060094"/>
        </stop>
        <stop position="1">
          <color theme="9" tint="0.59999389629810485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91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2" borderId="1" xfId="0" applyFont="1" applyFill="1" applyBorder="1"/>
    <xf numFmtId="14" fontId="11" fillId="2" borderId="2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2" borderId="3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17" fontId="8" fillId="0" borderId="0" xfId="0" applyNumberFormat="1" applyFont="1"/>
    <xf numFmtId="0" fontId="7" fillId="0" borderId="29" xfId="2" applyFont="1" applyBorder="1"/>
    <xf numFmtId="0" fontId="18" fillId="0" borderId="30" xfId="2" applyFont="1" applyBorder="1" applyAlignment="1">
      <alignment horizontal="left" vertical="center"/>
    </xf>
    <xf numFmtId="0" fontId="17" fillId="0" borderId="29" xfId="2" applyBorder="1"/>
    <xf numFmtId="0" fontId="17" fillId="0" borderId="0" xfId="2"/>
    <xf numFmtId="0" fontId="19" fillId="0" borderId="31" xfId="2" applyFont="1" applyBorder="1" applyAlignment="1">
      <alignment horizontal="left" wrapText="1" indent="1"/>
    </xf>
    <xf numFmtId="0" fontId="19" fillId="0" borderId="29" xfId="2" applyFont="1" applyBorder="1"/>
    <xf numFmtId="0" fontId="19" fillId="0" borderId="29" xfId="2" applyFont="1" applyBorder="1" applyAlignment="1">
      <alignment horizontal="left" wrapText="1"/>
    </xf>
    <xf numFmtId="0" fontId="20" fillId="0" borderId="29" xfId="2" applyFont="1" applyBorder="1" applyAlignment="1">
      <alignment horizontal="left" wrapText="1"/>
    </xf>
    <xf numFmtId="0" fontId="21" fillId="0" borderId="29" xfId="4" applyBorder="1" applyAlignment="1" applyProtection="1">
      <alignment horizontal="left" wrapText="1"/>
    </xf>
    <xf numFmtId="0" fontId="19" fillId="0" borderId="29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5" fillId="5" borderId="0" xfId="0" applyFont="1" applyFill="1" applyAlignment="1">
      <alignment horizontal="center" vertical="center"/>
    </xf>
    <xf numFmtId="0" fontId="16" fillId="12" borderId="17" xfId="0" applyFont="1" applyFill="1" applyBorder="1" applyAlignment="1">
      <alignment horizontal="center" vertical="center"/>
    </xf>
    <xf numFmtId="0" fontId="23" fillId="10" borderId="0" xfId="0" applyFont="1" applyFill="1" applyAlignment="1" applyProtection="1">
      <alignment vertical="center"/>
      <protection locked="0" hidden="1"/>
    </xf>
    <xf numFmtId="0" fontId="23" fillId="16" borderId="0" xfId="0" applyFont="1" applyFill="1" applyAlignment="1">
      <alignment vertical="center"/>
    </xf>
    <xf numFmtId="0" fontId="23" fillId="16" borderId="0" xfId="0" applyFont="1" applyFill="1"/>
    <xf numFmtId="0" fontId="24" fillId="16" borderId="0" xfId="0" applyFont="1" applyFill="1" applyAlignment="1" applyProtection="1">
      <alignment vertical="center"/>
      <protection locked="0"/>
    </xf>
    <xf numFmtId="0" fontId="23" fillId="10" borderId="0" xfId="0" applyFont="1" applyFill="1" applyAlignment="1">
      <alignment vertical="center"/>
    </xf>
    <xf numFmtId="0" fontId="25" fillId="10" borderId="0" xfId="1" applyFont="1" applyFill="1" applyAlignment="1" applyProtection="1">
      <alignment vertical="center"/>
    </xf>
    <xf numFmtId="0" fontId="23" fillId="0" borderId="0" xfId="0" applyFont="1" applyProtection="1">
      <protection locked="0" hidden="1"/>
    </xf>
    <xf numFmtId="0" fontId="23" fillId="0" borderId="0" xfId="0" applyFont="1"/>
    <xf numFmtId="0" fontId="23" fillId="4" borderId="0" xfId="0" applyFont="1" applyFill="1"/>
    <xf numFmtId="0" fontId="27" fillId="0" borderId="0" xfId="0" applyFont="1"/>
    <xf numFmtId="0" fontId="28" fillId="0" borderId="0" xfId="0" applyFont="1" applyAlignment="1">
      <alignment horizontal="right"/>
    </xf>
    <xf numFmtId="0" fontId="23" fillId="4" borderId="0" xfId="0" applyFont="1" applyFill="1" applyAlignment="1">
      <alignment horizontal="center" vertical="center"/>
    </xf>
    <xf numFmtId="168" fontId="23" fillId="0" borderId="0" xfId="0" applyNumberFormat="1" applyFont="1" applyAlignment="1">
      <alignment horizontal="left" shrinkToFit="1"/>
    </xf>
    <xf numFmtId="0" fontId="15" fillId="5" borderId="17" xfId="0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4" fontId="29" fillId="0" borderId="17" xfId="0" applyNumberFormat="1" applyFont="1" applyBorder="1" applyAlignment="1" applyProtection="1">
      <alignment horizontal="center"/>
      <protection locked="0"/>
    </xf>
    <xf numFmtId="14" fontId="29" fillId="0" borderId="17" xfId="0" applyNumberFormat="1" applyFont="1" applyBorder="1" applyProtection="1">
      <protection locked="0"/>
    </xf>
    <xf numFmtId="0" fontId="29" fillId="0" borderId="17" xfId="0" applyFont="1" applyBorder="1" applyAlignment="1" applyProtection="1">
      <alignment horizontal="center"/>
      <protection locked="0"/>
    </xf>
    <xf numFmtId="0" fontId="30" fillId="7" borderId="0" xfId="0" applyFont="1" applyFill="1" applyAlignment="1">
      <alignment horizontal="center" vertical="center"/>
    </xf>
    <xf numFmtId="0" fontId="23" fillId="0" borderId="0" xfId="0" applyFont="1" applyAlignment="1" applyProtection="1">
      <alignment horizontal="right"/>
      <protection locked="0" hidden="1"/>
    </xf>
    <xf numFmtId="0" fontId="29" fillId="0" borderId="0" xfId="0" applyFont="1"/>
    <xf numFmtId="0" fontId="29" fillId="0" borderId="0" xfId="0" applyFont="1" applyAlignment="1">
      <alignment horizontal="right" indent="1"/>
    </xf>
    <xf numFmtId="0" fontId="29" fillId="0" borderId="0" xfId="0" applyFont="1" applyProtection="1">
      <protection locked="0" hidden="1"/>
    </xf>
    <xf numFmtId="0" fontId="29" fillId="0" borderId="0" xfId="0" applyFont="1" applyAlignment="1" applyProtection="1">
      <alignment horizontal="right"/>
      <protection locked="0" hidden="1"/>
    </xf>
    <xf numFmtId="0" fontId="29" fillId="4" borderId="0" xfId="0" applyFont="1" applyFill="1" applyAlignment="1">
      <alignment horizontal="center" vertical="center"/>
    </xf>
    <xf numFmtId="0" fontId="26" fillId="0" borderId="0" xfId="0" applyFont="1" applyAlignment="1">
      <alignment wrapText="1"/>
    </xf>
    <xf numFmtId="0" fontId="29" fillId="4" borderId="0" xfId="0" applyFont="1" applyFill="1"/>
    <xf numFmtId="0" fontId="29" fillId="0" borderId="0" xfId="0" applyFont="1" applyAlignment="1">
      <alignment vertical="center" wrapText="1"/>
    </xf>
    <xf numFmtId="0" fontId="31" fillId="14" borderId="0" xfId="0" applyFont="1" applyFill="1"/>
    <xf numFmtId="0" fontId="29" fillId="14" borderId="0" xfId="0" applyFont="1" applyFill="1"/>
    <xf numFmtId="0" fontId="29" fillId="0" borderId="0" xfId="0" applyFont="1" applyAlignment="1">
      <alignment horizontal="right"/>
    </xf>
    <xf numFmtId="0" fontId="29" fillId="0" borderId="0" xfId="0" applyFont="1" applyAlignment="1" applyProtection="1">
      <alignment horizontal="left"/>
      <protection locked="0"/>
    </xf>
    <xf numFmtId="43" fontId="29" fillId="0" borderId="17" xfId="0" applyNumberFormat="1" applyFont="1" applyBorder="1" applyAlignment="1" applyProtection="1">
      <alignment horizontal="right"/>
      <protection hidden="1"/>
    </xf>
    <xf numFmtId="0" fontId="26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17" xfId="0" applyNumberFormat="1" applyFont="1" applyBorder="1" applyAlignment="1" applyProtection="1">
      <alignment horizontal="right"/>
      <protection locked="0" hidden="1"/>
    </xf>
    <xf numFmtId="0" fontId="29" fillId="0" borderId="0" xfId="0" applyFont="1" applyProtection="1">
      <protection locked="0"/>
    </xf>
    <xf numFmtId="167" fontId="29" fillId="0" borderId="18" xfId="0" applyNumberFormat="1" applyFont="1" applyBorder="1" applyProtection="1">
      <protection locked="0"/>
    </xf>
    <xf numFmtId="169" fontId="29" fillId="0" borderId="18" xfId="0" applyNumberFormat="1" applyFont="1" applyBorder="1" applyAlignment="1" applyProtection="1">
      <alignment horizontal="left"/>
      <protection hidden="1"/>
    </xf>
    <xf numFmtId="0" fontId="32" fillId="17" borderId="0" xfId="0" applyFont="1" applyFill="1" applyProtection="1">
      <protection locked="0"/>
    </xf>
    <xf numFmtId="167" fontId="29" fillId="3" borderId="21" xfId="0" applyNumberFormat="1" applyFont="1" applyFill="1" applyBorder="1" applyProtection="1">
      <protection locked="0"/>
    </xf>
    <xf numFmtId="169" fontId="29" fillId="3" borderId="21" xfId="0" applyNumberFormat="1" applyFont="1" applyFill="1" applyBorder="1" applyAlignment="1" applyProtection="1">
      <alignment horizontal="left"/>
      <protection hidden="1"/>
    </xf>
    <xf numFmtId="44" fontId="29" fillId="0" borderId="0" xfId="0" applyNumberFormat="1" applyFont="1" applyAlignment="1">
      <alignment horizontal="left"/>
    </xf>
    <xf numFmtId="0" fontId="26" fillId="0" borderId="0" xfId="0" applyFont="1" applyAlignment="1">
      <alignment horizontal="right"/>
    </xf>
    <xf numFmtId="167" fontId="29" fillId="0" borderId="21" xfId="0" applyNumberFormat="1" applyFont="1" applyBorder="1" applyProtection="1">
      <protection locked="0"/>
    </xf>
    <xf numFmtId="169" fontId="29" fillId="0" borderId="21" xfId="0" applyNumberFormat="1" applyFont="1" applyBorder="1" applyAlignment="1" applyProtection="1">
      <alignment horizontal="left"/>
      <protection hidden="1"/>
    </xf>
    <xf numFmtId="166" fontId="29" fillId="0" borderId="0" xfId="0" applyNumberFormat="1" applyFont="1" applyAlignment="1">
      <alignment horizontal="left"/>
    </xf>
    <xf numFmtId="43" fontId="29" fillId="0" borderId="5" xfId="0" applyNumberFormat="1" applyFont="1" applyBorder="1" applyAlignment="1" applyProtection="1">
      <alignment horizontal="right"/>
      <protection locked="0" hidden="1"/>
    </xf>
    <xf numFmtId="167" fontId="29" fillId="3" borderId="24" xfId="0" applyNumberFormat="1" applyFont="1" applyFill="1" applyBorder="1" applyProtection="1">
      <protection locked="0"/>
    </xf>
    <xf numFmtId="169" fontId="29" fillId="3" borderId="24" xfId="0" applyNumberFormat="1" applyFont="1" applyFill="1" applyBorder="1" applyAlignment="1" applyProtection="1">
      <alignment horizontal="left"/>
      <protection hidden="1"/>
    </xf>
    <xf numFmtId="172" fontId="29" fillId="0" borderId="0" xfId="0" applyNumberFormat="1" applyFont="1" applyAlignment="1" applyProtection="1">
      <alignment horizontal="right"/>
      <protection locked="0"/>
    </xf>
    <xf numFmtId="43" fontId="29" fillId="0" borderId="24" xfId="0" applyNumberFormat="1" applyFont="1" applyBorder="1" applyAlignment="1" applyProtection="1">
      <alignment horizontal="right"/>
      <protection hidden="1"/>
    </xf>
    <xf numFmtId="0" fontId="29" fillId="13" borderId="0" xfId="0" applyFont="1" applyFill="1"/>
    <xf numFmtId="0" fontId="29" fillId="0" borderId="17" xfId="0" applyFont="1" applyBorder="1"/>
    <xf numFmtId="0" fontId="29" fillId="11" borderId="0" xfId="0" applyFont="1" applyFill="1" applyAlignment="1">
      <alignment horizontal="left" vertical="center" wrapText="1"/>
    </xf>
    <xf numFmtId="0" fontId="30" fillId="17" borderId="0" xfId="0" applyFont="1" applyFill="1" applyProtection="1">
      <protection locked="0"/>
    </xf>
    <xf numFmtId="0" fontId="26" fillId="0" borderId="0" xfId="0" applyFont="1" applyAlignment="1">
      <alignment horizontal="left"/>
    </xf>
    <xf numFmtId="0" fontId="29" fillId="0" borderId="0" xfId="0" applyFont="1" applyAlignment="1">
      <alignment wrapText="1"/>
    </xf>
    <xf numFmtId="0" fontId="29" fillId="0" borderId="21" xfId="0" applyFont="1" applyBorder="1"/>
    <xf numFmtId="0" fontId="29" fillId="0" borderId="0" xfId="0" applyFont="1" applyProtection="1">
      <protection hidden="1"/>
    </xf>
    <xf numFmtId="0" fontId="29" fillId="0" borderId="0" xfId="0" applyFont="1" applyAlignment="1">
      <alignment horizontal="left"/>
    </xf>
    <xf numFmtId="43" fontId="29" fillId="0" borderId="0" xfId="0" applyNumberFormat="1" applyFont="1" applyAlignment="1">
      <alignment horizontal="left"/>
    </xf>
    <xf numFmtId="0" fontId="29" fillId="0" borderId="1" xfId="0" applyFont="1" applyBorder="1"/>
    <xf numFmtId="171" fontId="29" fillId="0" borderId="0" xfId="0" applyNumberFormat="1" applyFont="1" applyProtection="1">
      <protection locked="0"/>
    </xf>
    <xf numFmtId="0" fontId="27" fillId="0" borderId="0" xfId="0" applyFont="1" applyAlignment="1">
      <alignment horizontal="center"/>
    </xf>
    <xf numFmtId="0" fontId="25" fillId="0" borderId="0" xfId="1" applyFont="1" applyAlignment="1" applyProtection="1">
      <protection locked="0" hidden="1"/>
    </xf>
    <xf numFmtId="0" fontId="35" fillId="0" borderId="0" xfId="0" applyFont="1" applyAlignment="1">
      <alignment horizontal="left"/>
    </xf>
    <xf numFmtId="0" fontId="36" fillId="0" borderId="0" xfId="0" applyFont="1" applyAlignment="1">
      <alignment horizontal="right"/>
    </xf>
    <xf numFmtId="0" fontId="23" fillId="18" borderId="0" xfId="0" applyFont="1" applyFill="1"/>
    <xf numFmtId="0" fontId="29" fillId="13" borderId="0" xfId="0" applyFont="1" applyFill="1" applyProtection="1">
      <protection locked="0"/>
    </xf>
    <xf numFmtId="43" fontId="15" fillId="5" borderId="6" xfId="0" applyNumberFormat="1" applyFont="1" applyFill="1" applyBorder="1" applyAlignment="1" applyProtection="1">
      <alignment horizontal="center" vertical="center"/>
      <protection locked="0"/>
    </xf>
    <xf numFmtId="0" fontId="15" fillId="5" borderId="1" xfId="0" applyFont="1" applyFill="1" applyBorder="1" applyAlignment="1" applyProtection="1">
      <alignment horizontal="centerContinuous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10" fontId="29" fillId="0" borderId="0" xfId="0" applyNumberFormat="1" applyFont="1" applyAlignment="1" applyProtection="1">
      <alignment horizontal="right"/>
      <protection locked="0"/>
    </xf>
    <xf numFmtId="0" fontId="2" fillId="0" borderId="0" xfId="7"/>
    <xf numFmtId="0" fontId="10" fillId="0" borderId="0" xfId="1" applyAlignment="1" applyProtection="1">
      <protection locked="0" hidden="1"/>
    </xf>
    <xf numFmtId="0" fontId="10" fillId="10" borderId="0" xfId="1" applyFill="1" applyAlignment="1" applyProtection="1">
      <alignment vertical="center"/>
    </xf>
    <xf numFmtId="4" fontId="8" fillId="0" borderId="0" xfId="0" applyNumberFormat="1" applyFont="1" applyAlignment="1">
      <alignment horizontal="center"/>
    </xf>
    <xf numFmtId="0" fontId="1" fillId="0" borderId="0" xfId="8"/>
    <xf numFmtId="0" fontId="23" fillId="15" borderId="0" xfId="0" applyFont="1" applyFill="1" applyAlignment="1">
      <alignment horizontal="center" vertical="center"/>
    </xf>
    <xf numFmtId="49" fontId="23" fillId="0" borderId="27" xfId="0" applyNumberFormat="1" applyFont="1" applyBorder="1" applyAlignment="1" applyProtection="1">
      <alignment horizontal="center"/>
      <protection locked="0"/>
    </xf>
    <xf numFmtId="49" fontId="23" fillId="0" borderId="28" xfId="0" applyNumberFormat="1" applyFont="1" applyBorder="1" applyAlignment="1" applyProtection="1">
      <alignment horizontal="center"/>
      <protection locked="0"/>
    </xf>
    <xf numFmtId="0" fontId="15" fillId="5" borderId="0" xfId="0" applyFont="1" applyFill="1" applyAlignment="1">
      <alignment horizontal="center" vertical="center"/>
    </xf>
    <xf numFmtId="0" fontId="15" fillId="0" borderId="27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167" fontId="29" fillId="3" borderId="21" xfId="0" applyNumberFormat="1" applyFont="1" applyFill="1" applyBorder="1" applyAlignment="1" applyProtection="1">
      <alignment horizontal="left"/>
      <protection locked="0"/>
    </xf>
    <xf numFmtId="167" fontId="29" fillId="0" borderId="21" xfId="0" applyNumberFormat="1" applyFont="1" applyBorder="1" applyAlignment="1" applyProtection="1">
      <alignment horizontal="left"/>
      <protection locked="0"/>
    </xf>
    <xf numFmtId="167" fontId="29" fillId="3" borderId="19" xfId="0" applyNumberFormat="1" applyFont="1" applyFill="1" applyBorder="1" applyAlignment="1" applyProtection="1">
      <alignment horizontal="left"/>
      <protection locked="0"/>
    </xf>
    <xf numFmtId="167" fontId="29" fillId="3" borderId="0" xfId="0" applyNumberFormat="1" applyFont="1" applyFill="1" applyAlignment="1" applyProtection="1">
      <alignment horizontal="left"/>
      <protection locked="0"/>
    </xf>
    <xf numFmtId="167" fontId="29" fillId="3" borderId="20" xfId="0" applyNumberFormat="1" applyFont="1" applyFill="1" applyBorder="1" applyAlignment="1" applyProtection="1">
      <alignment horizontal="left"/>
      <protection locked="0"/>
    </xf>
    <xf numFmtId="167" fontId="29" fillId="3" borderId="22" xfId="0" applyNumberFormat="1" applyFont="1" applyFill="1" applyBorder="1" applyAlignment="1" applyProtection="1">
      <alignment horizontal="left"/>
      <protection locked="0"/>
    </xf>
    <xf numFmtId="167" fontId="29" fillId="3" borderId="25" xfId="0" applyNumberFormat="1" applyFont="1" applyFill="1" applyBorder="1" applyAlignment="1" applyProtection="1">
      <alignment horizontal="left"/>
      <protection locked="0"/>
    </xf>
    <xf numFmtId="167" fontId="29" fillId="3" borderId="23" xfId="0" applyNumberFormat="1" applyFont="1" applyFill="1" applyBorder="1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0" fontId="16" fillId="12" borderId="17" xfId="0" applyFont="1" applyFill="1" applyBorder="1" applyAlignment="1">
      <alignment horizontal="center" vertical="center"/>
    </xf>
    <xf numFmtId="167" fontId="29" fillId="0" borderId="18" xfId="0" applyNumberFormat="1" applyFont="1" applyBorder="1" applyAlignment="1" applyProtection="1">
      <alignment horizontal="left"/>
      <protection locked="0"/>
    </xf>
    <xf numFmtId="0" fontId="26" fillId="18" borderId="0" xfId="0" applyFont="1" applyFill="1" applyAlignment="1">
      <alignment horizontal="left"/>
    </xf>
    <xf numFmtId="0" fontId="26" fillId="0" borderId="0" xfId="0" applyFont="1" applyAlignment="1">
      <alignment horizontal="right"/>
    </xf>
    <xf numFmtId="0" fontId="26" fillId="0" borderId="26" xfId="0" applyFont="1" applyBorder="1" applyAlignment="1">
      <alignment horizontal="right"/>
    </xf>
    <xf numFmtId="165" fontId="25" fillId="9" borderId="0" xfId="1" applyNumberFormat="1" applyFont="1" applyFill="1" applyAlignment="1" applyProtection="1">
      <alignment horizontal="center" vertical="center"/>
      <protection locked="0"/>
    </xf>
    <xf numFmtId="0" fontId="37" fillId="0" borderId="0" xfId="0" applyFont="1" applyAlignment="1">
      <alignment horizontal="right" vertical="center"/>
    </xf>
    <xf numFmtId="0" fontId="24" fillId="19" borderId="0" xfId="0" applyFont="1" applyFill="1" applyAlignment="1" applyProtection="1">
      <alignment horizontal="left" vertical="center"/>
      <protection locked="0"/>
    </xf>
    <xf numFmtId="0" fontId="26" fillId="18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29" fillId="11" borderId="0" xfId="0" applyFont="1" applyFill="1" applyAlignment="1">
      <alignment horizontal="left" vertical="center" wrapText="1"/>
    </xf>
    <xf numFmtId="0" fontId="32" fillId="7" borderId="0" xfId="0" applyFont="1" applyFill="1" applyAlignment="1">
      <alignment horizontal="center" vertical="center"/>
    </xf>
    <xf numFmtId="0" fontId="29" fillId="0" borderId="0" xfId="0" applyFont="1" applyAlignment="1" applyProtection="1">
      <alignment horizontal="left" wrapText="1"/>
      <protection locked="0"/>
    </xf>
    <xf numFmtId="0" fontId="34" fillId="3" borderId="0" xfId="0" applyFont="1" applyFill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29" fillId="0" borderId="9" xfId="0" applyFont="1" applyBorder="1" applyAlignment="1" applyProtection="1">
      <alignment horizontal="left" wrapText="1"/>
      <protection locked="0"/>
    </xf>
    <xf numFmtId="0" fontId="29" fillId="0" borderId="10" xfId="0" applyFont="1" applyBorder="1" applyAlignment="1" applyProtection="1">
      <alignment horizontal="left" wrapText="1"/>
      <protection locked="0"/>
    </xf>
    <xf numFmtId="0" fontId="29" fillId="0" borderId="11" xfId="0" applyFont="1" applyBorder="1" applyAlignment="1" applyProtection="1">
      <alignment horizontal="left" wrapText="1"/>
      <protection locked="0"/>
    </xf>
    <xf numFmtId="0" fontId="29" fillId="0" borderId="12" xfId="0" applyFont="1" applyBorder="1" applyAlignment="1" applyProtection="1">
      <alignment horizontal="left" wrapText="1"/>
      <protection locked="0"/>
    </xf>
    <xf numFmtId="0" fontId="29" fillId="0" borderId="13" xfId="0" applyFont="1" applyBorder="1" applyAlignment="1" applyProtection="1">
      <alignment horizontal="left" wrapText="1"/>
      <protection locked="0"/>
    </xf>
    <xf numFmtId="0" fontId="29" fillId="0" borderId="14" xfId="0" applyFont="1" applyBorder="1" applyAlignment="1" applyProtection="1">
      <alignment horizontal="left" wrapText="1"/>
      <protection locked="0"/>
    </xf>
    <xf numFmtId="170" fontId="15" fillId="5" borderId="6" xfId="0" applyNumberFormat="1" applyFont="1" applyFill="1" applyBorder="1" applyAlignment="1" applyProtection="1">
      <alignment horizontal="center" vertical="center"/>
      <protection locked="0"/>
    </xf>
    <xf numFmtId="170" fontId="15" fillId="5" borderId="8" xfId="0" applyNumberFormat="1" applyFont="1" applyFill="1" applyBorder="1" applyAlignment="1" applyProtection="1">
      <alignment horizontal="center" vertical="center"/>
      <protection locked="0"/>
    </xf>
    <xf numFmtId="0" fontId="33" fillId="5" borderId="0" xfId="0" applyFont="1" applyFill="1" applyAlignment="1">
      <alignment horizontal="center" vertical="center" wrapText="1"/>
    </xf>
    <xf numFmtId="165" fontId="25" fillId="8" borderId="0" xfId="1" applyNumberFormat="1" applyFont="1" applyFill="1" applyAlignment="1" applyProtection="1">
      <alignment horizontal="center" vertical="center"/>
      <protection locked="0"/>
    </xf>
    <xf numFmtId="167" fontId="29" fillId="3" borderId="21" xfId="0" applyNumberFormat="1" applyFont="1" applyFill="1" applyBorder="1" applyProtection="1">
      <protection locked="0"/>
    </xf>
    <xf numFmtId="167" fontId="29" fillId="0" borderId="21" xfId="0" applyNumberFormat="1" applyFont="1" applyBorder="1" applyProtection="1">
      <protection locked="0"/>
    </xf>
    <xf numFmtId="167" fontId="29" fillId="3" borderId="24" xfId="0" applyNumberFormat="1" applyFont="1" applyFill="1" applyBorder="1" applyProtection="1">
      <protection locked="0"/>
    </xf>
    <xf numFmtId="0" fontId="30" fillId="7" borderId="0" xfId="0" applyFont="1" applyFill="1" applyAlignment="1">
      <alignment horizontal="center" vertical="center"/>
    </xf>
    <xf numFmtId="0" fontId="26" fillId="0" borderId="0" xfId="0" applyFont="1" applyAlignment="1">
      <alignment horizontal="left" wrapText="1"/>
    </xf>
    <xf numFmtId="0" fontId="23" fillId="11" borderId="0" xfId="0" applyFont="1" applyFill="1" applyAlignment="1">
      <alignment horizontal="left"/>
    </xf>
    <xf numFmtId="0" fontId="23" fillId="11" borderId="0" xfId="0" applyFont="1" applyFill="1" applyAlignment="1">
      <alignment horizontal="left" vertical="center" wrapText="1"/>
    </xf>
    <xf numFmtId="0" fontId="29" fillId="11" borderId="0" xfId="0" applyFont="1" applyFill="1" applyAlignment="1">
      <alignment horizontal="center"/>
    </xf>
    <xf numFmtId="0" fontId="15" fillId="5" borderId="17" xfId="0" applyFont="1" applyFill="1" applyBorder="1" applyAlignment="1">
      <alignment horizontal="center" vertical="center"/>
    </xf>
    <xf numFmtId="0" fontId="29" fillId="0" borderId="17" xfId="0" applyFont="1" applyBorder="1" applyAlignment="1" applyProtection="1">
      <alignment horizontal="center"/>
      <protection locked="0"/>
    </xf>
    <xf numFmtId="0" fontId="30" fillId="6" borderId="0" xfId="0" applyFont="1" applyFill="1" applyAlignment="1">
      <alignment horizontal="center" vertical="center"/>
    </xf>
    <xf numFmtId="14" fontId="11" fillId="2" borderId="15" xfId="0" applyNumberFormat="1" applyFont="1" applyFill="1" applyBorder="1" applyAlignment="1">
      <alignment horizontal="left" indent="1"/>
    </xf>
    <xf numFmtId="14" fontId="11" fillId="2" borderId="16" xfId="0" applyNumberFormat="1" applyFont="1" applyFill="1" applyBorder="1" applyAlignment="1">
      <alignment horizontal="left" indent="1"/>
    </xf>
    <xf numFmtId="14" fontId="11" fillId="2" borderId="2" xfId="0" applyNumberFormat="1" applyFont="1" applyFill="1" applyBorder="1" applyAlignment="1">
      <alignment horizontal="left" indent="1"/>
    </xf>
    <xf numFmtId="14" fontId="11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81C2278-D292-48E3-92E1-EF827AF8A47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invoicetemplatecashboard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6</xdr:row>
      <xdr:rowOff>76201</xdr:rowOff>
    </xdr:from>
    <xdr:to>
      <xdr:col>12</xdr:col>
      <xdr:colOff>1</xdr:colOff>
      <xdr:row>6</xdr:row>
      <xdr:rowOff>76201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66676" y="1314451"/>
          <a:ext cx="6400800" cy="0"/>
        </a:xfrm>
        <a:prstGeom prst="line">
          <a:avLst/>
        </a:prstGeom>
        <a:noFill/>
        <a:ln w="76200" cmpd="dbl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123824</xdr:colOff>
      <xdr:row>0</xdr:row>
      <xdr:rowOff>114300</xdr:rowOff>
    </xdr:from>
    <xdr:ext cx="886968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123824</xdr:colOff>
      <xdr:row>0</xdr:row>
      <xdr:rowOff>409575</xdr:rowOff>
    </xdr:from>
    <xdr:ext cx="886968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114299</xdr:colOff>
      <xdr:row>0</xdr:row>
      <xdr:rowOff>114300</xdr:rowOff>
    </xdr:from>
    <xdr:ext cx="886968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114299</xdr:colOff>
      <xdr:row>0</xdr:row>
      <xdr:rowOff>409575</xdr:rowOff>
    </xdr:from>
    <xdr:ext cx="886968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47624</xdr:colOff>
      <xdr:row>0</xdr:row>
      <xdr:rowOff>114300</xdr:rowOff>
    </xdr:from>
    <xdr:ext cx="886968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47624</xdr:colOff>
      <xdr:row>0</xdr:row>
      <xdr:rowOff>409575</xdr:rowOff>
    </xdr:from>
    <xdr:ext cx="886968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0</xdr:row>
      <xdr:rowOff>114300</xdr:rowOff>
    </xdr:from>
    <xdr:ext cx="886968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0</xdr:row>
      <xdr:rowOff>409575</xdr:rowOff>
    </xdr:from>
    <xdr:ext cx="886968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0</xdr:row>
      <xdr:rowOff>114300</xdr:rowOff>
    </xdr:from>
    <xdr:ext cx="886968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0</xdr:row>
      <xdr:rowOff>409575</xdr:rowOff>
    </xdr:from>
    <xdr:ext cx="886968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14</xdr:col>
      <xdr:colOff>9525</xdr:colOff>
      <xdr:row>0</xdr:row>
      <xdr:rowOff>257175</xdr:rowOff>
    </xdr:from>
    <xdr:ext cx="886968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600825" y="2571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3</xdr:col>
      <xdr:colOff>101600</xdr:colOff>
      <xdr:row>2</xdr:row>
      <xdr:rowOff>104775</xdr:rowOff>
    </xdr:from>
    <xdr:to>
      <xdr:col>8</xdr:col>
      <xdr:colOff>365125</xdr:colOff>
      <xdr:row>3</xdr:row>
      <xdr:rowOff>92075</xdr:rowOff>
    </xdr:to>
    <xdr:pic>
      <xdr:nvPicPr>
        <xdr:cNvPr id="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2C2D98-43DE-5BDF-8E82-FA7883BF21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876300"/>
          <a:ext cx="29591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DD3DCF-BC86-407E-B253-45B71E9AD9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EDDEE7F-68BD-479D-9670-E5549F8602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1C6CE56-9276-4453-B353-5E759E133E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A1B3211-C96F-4F12-BFE7-19E9851DE3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23CAE9F-2128-4F2E-84A2-2B414BF69A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0D51030-49A1-4FF0-9207-EAFBFB15F4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72B1489-FD80-4EE7-9077-8838362AA0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6D1EBFA-4BC6-44C3-B1EC-EBE68D8068B1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4EAE24D-614A-3D67-B820-EADE624A6C6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8547D49-770B-371F-5ED7-639D30276B3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61BE3F2-E082-5585-AF1C-7F6A81CA2A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parts-labor" TargetMode="External"/><Relationship Id="rId3" Type="http://schemas.openxmlformats.org/officeDocument/2006/relationships/hyperlink" Target="https://uniformsoftware.com/template/parts-labor" TargetMode="External"/><Relationship Id="rId7" Type="http://schemas.openxmlformats.org/officeDocument/2006/relationships/hyperlink" Target="https://uniformsoftware.com/template/parts-labor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s://uniformsoftware.com/template/parts-labor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parts-labor" TargetMode="External"/><Relationship Id="rId10" Type="http://schemas.openxmlformats.org/officeDocument/2006/relationships/hyperlink" Target="https://uniformsoftware.com/template/invoicetemplatecashboard" TargetMode="External"/><Relationship Id="rId4" Type="http://schemas.openxmlformats.org/officeDocument/2006/relationships/hyperlink" Target="https://uniformsoftware.com/template/parts-labor" TargetMode="External"/><Relationship Id="rId9" Type="http://schemas.openxmlformats.org/officeDocument/2006/relationships/hyperlink" Target="https://uniformsoftware.com/template/invoicetemplatecashboard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nvoicetemplatecashboard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98"/>
  <sheetViews>
    <sheetView showGridLines="0" showRowColHeaders="0" showZeros="0" tabSelected="1" showOutlineSymbols="0" topLeftCell="D4" workbookViewId="0">
      <selection activeCell="G11" sqref="G11:I11"/>
    </sheetView>
  </sheetViews>
  <sheetFormatPr defaultColWidth="9.140625" defaultRowHeight="15" x14ac:dyDescent="0.3"/>
  <cols>
    <col min="1" max="1" width="12.85546875" style="61" hidden="1" customWidth="1"/>
    <col min="2" max="2" width="11" style="61" hidden="1" customWidth="1"/>
    <col min="3" max="3" width="8.7109375" style="62" hidden="1" customWidth="1"/>
    <col min="4" max="4" width="1.5703125" style="62" customWidth="1"/>
    <col min="5" max="5" width="9.7109375" style="62" customWidth="1"/>
    <col min="6" max="6" width="2.5703125" style="62" customWidth="1"/>
    <col min="7" max="7" width="14.42578125" style="62" customWidth="1"/>
    <col min="8" max="8" width="12.140625" style="62" customWidth="1"/>
    <col min="9" max="9" width="12.28515625" style="62" customWidth="1"/>
    <col min="10" max="10" width="12.7109375" style="62" customWidth="1"/>
    <col min="11" max="11" width="12.5703125" style="62" customWidth="1"/>
    <col min="12" max="12" width="19.5703125" style="62" customWidth="1"/>
    <col min="13" max="13" width="0.85546875" style="62" customWidth="1"/>
    <col min="14" max="14" width="1" style="63" customWidth="1"/>
    <col min="15" max="15" width="2.85546875" style="62" customWidth="1"/>
    <col min="16" max="16" width="10" style="62" customWidth="1"/>
    <col min="17" max="17" width="7.28515625" style="62" customWidth="1"/>
    <col min="18" max="19" width="4.7109375" style="62" customWidth="1"/>
    <col min="20" max="20" width="13.140625" style="62" customWidth="1"/>
    <col min="21" max="40" width="9.140625" style="62"/>
    <col min="41" max="41" width="11" style="62" bestFit="1" customWidth="1"/>
    <col min="42" max="42" width="9.42578125" style="62" bestFit="1" customWidth="1"/>
    <col min="43" max="16384" width="9.140625" style="62"/>
  </cols>
  <sheetData>
    <row r="1" spans="1:998" s="59" customFormat="1" ht="57" customHeight="1" x14ac:dyDescent="0.3">
      <c r="A1" s="55"/>
      <c r="B1" s="55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56"/>
      <c r="O1" s="57"/>
      <c r="P1" s="57"/>
      <c r="Q1" s="57"/>
      <c r="R1" s="57"/>
      <c r="S1" s="57"/>
      <c r="T1" s="57"/>
      <c r="U1" s="57"/>
      <c r="V1" s="57"/>
      <c r="W1" s="57"/>
      <c r="X1" s="58"/>
      <c r="Y1" s="58"/>
      <c r="Z1" s="58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KB1" s="60" t="s">
        <v>151</v>
      </c>
      <c r="AKR1" s="131" t="s">
        <v>166</v>
      </c>
      <c r="ALB1" s="60" t="s">
        <v>151</v>
      </c>
      <c r="ALJ1" s="60" t="s">
        <v>151</v>
      </c>
    </row>
    <row r="2" spans="1:998" ht="3.75" customHeight="1" x14ac:dyDescent="0.3">
      <c r="O2" s="123"/>
      <c r="P2" s="123"/>
      <c r="Q2" s="123"/>
      <c r="R2" s="123"/>
      <c r="S2" s="123"/>
    </row>
    <row r="3" spans="1:998" ht="27" customHeight="1" x14ac:dyDescent="0.3">
      <c r="L3" s="122" t="s">
        <v>77</v>
      </c>
      <c r="O3" s="151"/>
      <c r="P3" s="151"/>
      <c r="Q3" s="151"/>
      <c r="R3" s="151"/>
      <c r="S3" s="151"/>
    </row>
    <row r="4" spans="1:998" ht="30.75" customHeight="1" x14ac:dyDescent="0.3">
      <c r="E4" s="121" t="s">
        <v>154</v>
      </c>
      <c r="H4" s="64"/>
      <c r="K4" s="155" t="s">
        <v>74</v>
      </c>
      <c r="L4" s="155"/>
      <c r="M4" s="65"/>
      <c r="O4" s="151" t="s">
        <v>24</v>
      </c>
      <c r="P4" s="151"/>
      <c r="Q4" s="151"/>
      <c r="R4" s="151"/>
      <c r="S4" s="151"/>
    </row>
    <row r="5" spans="1:998" ht="18" customHeight="1" x14ac:dyDescent="0.3">
      <c r="E5" s="62" t="s">
        <v>75</v>
      </c>
      <c r="K5" s="155"/>
      <c r="L5" s="155"/>
      <c r="N5" s="66"/>
      <c r="O5" s="156" t="s">
        <v>152</v>
      </c>
      <c r="P5" s="156"/>
      <c r="Q5" s="156"/>
      <c r="R5" s="156"/>
      <c r="S5" s="156"/>
      <c r="AK5" s="62" t="s">
        <v>116</v>
      </c>
    </row>
    <row r="6" spans="1:998" ht="18" customHeight="1" x14ac:dyDescent="0.3">
      <c r="E6" s="62" t="s">
        <v>76</v>
      </c>
      <c r="M6" s="67"/>
      <c r="N6" s="66"/>
      <c r="O6" s="157" t="s">
        <v>25</v>
      </c>
      <c r="P6" s="157"/>
      <c r="Q6" s="157"/>
      <c r="R6" s="157"/>
      <c r="S6" s="157"/>
      <c r="AK6" s="184" t="s">
        <v>40</v>
      </c>
      <c r="AL6" s="184"/>
      <c r="AM6" s="184" t="s">
        <v>67</v>
      </c>
      <c r="AN6" s="184"/>
      <c r="AO6" s="68" t="s">
        <v>68</v>
      </c>
      <c r="AP6" s="68" t="s">
        <v>69</v>
      </c>
      <c r="AQ6" s="68" t="s">
        <v>70</v>
      </c>
      <c r="AR6" s="68" t="s">
        <v>39</v>
      </c>
    </row>
    <row r="7" spans="1:998" ht="18" customHeight="1" x14ac:dyDescent="0.3">
      <c r="M7" s="69"/>
      <c r="N7" s="66"/>
      <c r="O7" s="156" t="s">
        <v>112</v>
      </c>
      <c r="P7" s="156"/>
      <c r="Q7" s="156"/>
      <c r="R7" s="156"/>
      <c r="S7" s="156"/>
      <c r="AK7" s="185"/>
      <c r="AL7" s="185"/>
      <c r="AM7" s="185"/>
      <c r="AN7" s="185"/>
      <c r="AO7" s="70">
        <v>42665</v>
      </c>
      <c r="AP7" s="71"/>
      <c r="AQ7" s="72"/>
      <c r="AR7" s="70"/>
    </row>
    <row r="8" spans="1:998" ht="21" customHeight="1" x14ac:dyDescent="0.3">
      <c r="E8" s="137" t="s">
        <v>118</v>
      </c>
      <c r="F8" s="137"/>
      <c r="G8" s="137"/>
      <c r="H8" s="138"/>
      <c r="I8" s="139"/>
      <c r="J8" s="53" t="s">
        <v>132</v>
      </c>
      <c r="K8" s="135"/>
      <c r="L8" s="136"/>
      <c r="M8" s="69"/>
      <c r="N8" s="66"/>
      <c r="O8" s="186" t="s">
        <v>111</v>
      </c>
      <c r="P8" s="186"/>
      <c r="Q8" s="186"/>
      <c r="R8" s="186"/>
      <c r="S8" s="186"/>
    </row>
    <row r="9" spans="1:998" ht="16.5" customHeight="1" x14ac:dyDescent="0.3">
      <c r="A9" s="61" t="s">
        <v>72</v>
      </c>
      <c r="N9" s="66"/>
      <c r="O9" s="73">
        <v>1</v>
      </c>
      <c r="P9" s="181" t="s">
        <v>155</v>
      </c>
      <c r="Q9" s="181"/>
      <c r="R9" s="181"/>
      <c r="S9" s="181"/>
    </row>
    <row r="10" spans="1:998" ht="20.100000000000001" customHeight="1" x14ac:dyDescent="0.3">
      <c r="A10" s="61">
        <v>2</v>
      </c>
      <c r="B10" s="74"/>
      <c r="E10" s="137" t="s">
        <v>134</v>
      </c>
      <c r="F10" s="137"/>
      <c r="G10" s="137"/>
      <c r="J10" s="53" t="s">
        <v>135</v>
      </c>
      <c r="N10" s="66"/>
      <c r="O10" s="179">
        <v>2</v>
      </c>
      <c r="P10" s="182" t="s">
        <v>156</v>
      </c>
      <c r="Q10" s="182"/>
      <c r="R10" s="182"/>
      <c r="S10" s="182"/>
    </row>
    <row r="11" spans="1:998" ht="18" customHeight="1" x14ac:dyDescent="0.3">
      <c r="B11" s="74"/>
      <c r="E11" s="75"/>
      <c r="F11" s="76" t="s">
        <v>52</v>
      </c>
      <c r="G11" s="148"/>
      <c r="H11" s="148"/>
      <c r="I11" s="148"/>
      <c r="J11" s="76" t="s">
        <v>52</v>
      </c>
      <c r="K11" s="148"/>
      <c r="L11" s="148"/>
      <c r="N11" s="66"/>
      <c r="O11" s="179"/>
      <c r="P11" s="182"/>
      <c r="Q11" s="182"/>
      <c r="R11" s="182"/>
      <c r="S11" s="182"/>
      <c r="Z11" s="64"/>
      <c r="AA11" s="64"/>
    </row>
    <row r="12" spans="1:998" s="75" customFormat="1" ht="18" customHeight="1" x14ac:dyDescent="0.25">
      <c r="A12" s="77">
        <v>0</v>
      </c>
      <c r="B12" s="78"/>
      <c r="F12" s="76" t="s">
        <v>105</v>
      </c>
      <c r="G12" s="161"/>
      <c r="H12" s="161"/>
      <c r="I12" s="161"/>
      <c r="J12" s="76" t="s">
        <v>105</v>
      </c>
      <c r="K12" s="161"/>
      <c r="L12" s="161"/>
      <c r="N12" s="79"/>
      <c r="O12" s="179"/>
      <c r="P12" s="182"/>
      <c r="Q12" s="182"/>
      <c r="R12" s="182"/>
      <c r="S12" s="182"/>
      <c r="Z12" s="80"/>
      <c r="AA12" s="80"/>
      <c r="AB12" s="80"/>
      <c r="AC12" s="80"/>
      <c r="AD12" s="80"/>
    </row>
    <row r="13" spans="1:998" s="75" customFormat="1" ht="18" customHeight="1" x14ac:dyDescent="0.3">
      <c r="A13" s="77">
        <v>0</v>
      </c>
      <c r="B13" s="78"/>
      <c r="F13" s="76" t="s">
        <v>106</v>
      </c>
      <c r="G13" s="148"/>
      <c r="H13" s="148"/>
      <c r="I13" s="148"/>
      <c r="J13" s="76" t="s">
        <v>106</v>
      </c>
      <c r="K13" s="148"/>
      <c r="L13" s="148"/>
      <c r="N13" s="79"/>
      <c r="O13" s="179"/>
      <c r="P13" s="182"/>
      <c r="Q13" s="182"/>
      <c r="R13" s="182"/>
      <c r="S13" s="182"/>
      <c r="Z13" s="62"/>
      <c r="AA13" s="62"/>
      <c r="AB13" s="62"/>
      <c r="AC13" s="62"/>
      <c r="AD13" s="62"/>
    </row>
    <row r="14" spans="1:998" s="75" customFormat="1" ht="18" hidden="1" customHeight="1" x14ac:dyDescent="0.3">
      <c r="A14" s="77">
        <v>0.02</v>
      </c>
      <c r="B14" s="78"/>
      <c r="F14" s="76"/>
      <c r="G14" s="148"/>
      <c r="H14" s="148"/>
      <c r="I14" s="148"/>
      <c r="J14" s="76"/>
      <c r="K14" s="148"/>
      <c r="L14" s="148"/>
      <c r="N14" s="79"/>
      <c r="O14" s="179"/>
      <c r="P14" s="182"/>
      <c r="Q14" s="182"/>
      <c r="R14" s="182"/>
      <c r="S14" s="182"/>
      <c r="Z14" s="62"/>
      <c r="AA14" s="180"/>
      <c r="AB14" s="180"/>
      <c r="AC14" s="180"/>
    </row>
    <row r="15" spans="1:998" s="75" customFormat="1" ht="18" hidden="1" customHeight="1" x14ac:dyDescent="0.25">
      <c r="A15" s="77"/>
      <c r="B15" s="78"/>
      <c r="F15" s="76" t="s">
        <v>107</v>
      </c>
      <c r="G15" s="148"/>
      <c r="H15" s="148"/>
      <c r="I15" s="148"/>
      <c r="J15" s="76" t="s">
        <v>107</v>
      </c>
      <c r="K15" s="148"/>
      <c r="L15" s="148"/>
      <c r="N15" s="81"/>
      <c r="O15" s="179">
        <v>3</v>
      </c>
      <c r="P15" s="182" t="s">
        <v>113</v>
      </c>
      <c r="Q15" s="182"/>
      <c r="R15" s="182"/>
      <c r="S15" s="182"/>
      <c r="Z15" s="82"/>
      <c r="AA15" s="82"/>
      <c r="AB15" s="82"/>
      <c r="AC15" s="82"/>
    </row>
    <row r="16" spans="1:998" s="75" customFormat="1" ht="18" customHeight="1" x14ac:dyDescent="0.25">
      <c r="A16" s="77">
        <v>0.06</v>
      </c>
      <c r="B16" s="78"/>
      <c r="F16" s="76" t="s">
        <v>109</v>
      </c>
      <c r="G16" s="148"/>
      <c r="H16" s="148"/>
      <c r="I16" s="148"/>
      <c r="J16" s="76" t="s">
        <v>108</v>
      </c>
      <c r="K16" s="148"/>
      <c r="L16" s="148"/>
      <c r="N16" s="81"/>
      <c r="O16" s="179"/>
      <c r="P16" s="182"/>
      <c r="Q16" s="182"/>
      <c r="R16" s="182"/>
      <c r="S16" s="182"/>
      <c r="Z16" s="82"/>
      <c r="AA16" s="82"/>
      <c r="AB16" s="82"/>
      <c r="AC16" s="82"/>
      <c r="AD16" s="82"/>
    </row>
    <row r="17" spans="1:45" s="75" customFormat="1" ht="18" customHeight="1" x14ac:dyDescent="0.25">
      <c r="A17" s="77"/>
      <c r="B17" s="77"/>
      <c r="F17" s="76" t="s">
        <v>110</v>
      </c>
      <c r="G17" s="148"/>
      <c r="H17" s="148"/>
      <c r="I17" s="148"/>
      <c r="N17" s="81"/>
      <c r="O17" s="179"/>
      <c r="P17" s="182"/>
      <c r="Q17" s="182"/>
      <c r="R17" s="182"/>
      <c r="S17" s="182"/>
      <c r="Z17" s="82"/>
      <c r="AA17" s="82"/>
      <c r="AB17" s="82"/>
      <c r="AC17" s="82"/>
      <c r="AD17" s="82"/>
    </row>
    <row r="18" spans="1:45" s="75" customFormat="1" ht="18" customHeight="1" x14ac:dyDescent="0.3">
      <c r="A18" s="77"/>
      <c r="B18" s="77"/>
      <c r="F18" s="76" t="s">
        <v>115</v>
      </c>
      <c r="G18" s="148"/>
      <c r="H18" s="148"/>
      <c r="I18" s="148"/>
      <c r="J18" s="76"/>
      <c r="N18" s="81"/>
      <c r="O18" s="179"/>
      <c r="P18" s="182"/>
      <c r="Q18" s="182"/>
      <c r="R18" s="182"/>
      <c r="S18" s="182"/>
      <c r="Z18" s="62"/>
      <c r="AA18" s="180"/>
      <c r="AB18" s="180"/>
      <c r="AC18" s="180"/>
      <c r="AM18" s="83"/>
      <c r="AN18" s="83" t="s">
        <v>129</v>
      </c>
      <c r="AO18" s="83"/>
      <c r="AP18" s="83"/>
      <c r="AQ18" s="84"/>
      <c r="AR18" s="84"/>
      <c r="AS18" s="84"/>
    </row>
    <row r="19" spans="1:45" s="75" customFormat="1" ht="8.25" customHeight="1" x14ac:dyDescent="0.3">
      <c r="A19" s="77"/>
      <c r="B19" s="77"/>
      <c r="F19" s="85"/>
      <c r="G19" s="86"/>
      <c r="H19" s="86"/>
      <c r="I19" s="86"/>
      <c r="N19" s="81"/>
      <c r="O19" s="179"/>
      <c r="P19" s="182"/>
      <c r="Q19" s="182"/>
      <c r="R19" s="182"/>
      <c r="S19" s="182"/>
      <c r="Z19" s="62"/>
      <c r="AA19" s="82"/>
      <c r="AM19" s="82"/>
      <c r="AN19" s="82"/>
      <c r="AO19" s="85" t="s">
        <v>22</v>
      </c>
      <c r="AP19" s="87">
        <f>SUM(oknLinetotal_1:oknLinetotal_6)+SUM(oknLinetotal_13:oknLinetotal_18)</f>
        <v>1050</v>
      </c>
    </row>
    <row r="20" spans="1:45" s="75" customFormat="1" ht="24" customHeight="1" x14ac:dyDescent="0.25">
      <c r="A20" s="77"/>
      <c r="B20" s="77"/>
      <c r="E20" s="158" t="s">
        <v>159</v>
      </c>
      <c r="F20" s="158"/>
      <c r="G20" s="158"/>
      <c r="H20" s="158"/>
      <c r="I20" s="158"/>
      <c r="J20" s="158"/>
      <c r="K20" s="158"/>
      <c r="L20" s="158"/>
      <c r="M20" s="88"/>
      <c r="N20" s="81"/>
      <c r="O20" s="160">
        <v>4</v>
      </c>
      <c r="P20" s="159" t="s">
        <v>157</v>
      </c>
      <c r="Q20" s="159"/>
      <c r="R20" s="159"/>
      <c r="S20" s="159"/>
      <c r="T20" s="183" t="s">
        <v>140</v>
      </c>
    </row>
    <row r="21" spans="1:45" s="75" customFormat="1" ht="7.5" customHeight="1" x14ac:dyDescent="0.25">
      <c r="A21" s="77"/>
      <c r="B21" s="77"/>
      <c r="M21" s="89"/>
      <c r="N21" s="81"/>
      <c r="O21" s="160"/>
      <c r="P21" s="159"/>
      <c r="Q21" s="159"/>
      <c r="R21" s="159"/>
      <c r="S21" s="159"/>
      <c r="T21" s="183"/>
    </row>
    <row r="22" spans="1:45" s="75" customFormat="1" ht="18" customHeight="1" x14ac:dyDescent="0.25">
      <c r="A22" s="77" t="s">
        <v>26</v>
      </c>
      <c r="B22" s="77" t="s">
        <v>71</v>
      </c>
      <c r="E22" s="149" t="s">
        <v>119</v>
      </c>
      <c r="F22" s="149"/>
      <c r="G22" s="149"/>
      <c r="H22" s="149"/>
      <c r="I22" s="149"/>
      <c r="J22" s="54" t="s">
        <v>136</v>
      </c>
      <c r="K22" s="54" t="s">
        <v>137</v>
      </c>
      <c r="L22" s="54" t="s">
        <v>117</v>
      </c>
      <c r="N22" s="81"/>
      <c r="O22" s="160">
        <v>5</v>
      </c>
      <c r="P22" s="159" t="s">
        <v>114</v>
      </c>
      <c r="Q22" s="159"/>
      <c r="R22" s="159"/>
      <c r="S22" s="159"/>
      <c r="T22" s="81"/>
      <c r="AO22" s="85" t="s">
        <v>1</v>
      </c>
      <c r="AP22" s="90">
        <v>0</v>
      </c>
    </row>
    <row r="23" spans="1:45" s="75" customFormat="1" ht="18" customHeight="1" x14ac:dyDescent="0.25">
      <c r="A23" s="91">
        <v>0</v>
      </c>
      <c r="B23" s="91">
        <v>0</v>
      </c>
      <c r="C23" s="75" t="str">
        <f>""</f>
        <v/>
      </c>
      <c r="E23" s="150" t="s">
        <v>160</v>
      </c>
      <c r="F23" s="150"/>
      <c r="G23" s="150"/>
      <c r="H23" s="150"/>
      <c r="I23" s="150"/>
      <c r="J23" s="92">
        <v>1</v>
      </c>
      <c r="K23" s="92">
        <v>100</v>
      </c>
      <c r="L23" s="93">
        <f>ROUND(oknPrice_1*oknQuantity_1,2)</f>
        <v>100</v>
      </c>
      <c r="M23" s="88"/>
      <c r="N23" s="81"/>
      <c r="O23" s="160"/>
      <c r="P23" s="159"/>
      <c r="Q23" s="159"/>
      <c r="R23" s="159"/>
      <c r="S23" s="159"/>
      <c r="T23" s="94"/>
      <c r="AO23" s="85"/>
      <c r="AP23" s="90"/>
    </row>
    <row r="24" spans="1:45" s="75" customFormat="1" ht="18" customHeight="1" x14ac:dyDescent="0.25">
      <c r="A24" s="91">
        <v>0</v>
      </c>
      <c r="B24" s="91">
        <v>0</v>
      </c>
      <c r="C24" s="75" t="str">
        <f>""</f>
        <v/>
      </c>
      <c r="E24" s="140" t="s">
        <v>161</v>
      </c>
      <c r="F24" s="140"/>
      <c r="G24" s="140"/>
      <c r="H24" s="140"/>
      <c r="I24" s="140"/>
      <c r="J24" s="95">
        <v>2</v>
      </c>
      <c r="K24" s="95">
        <v>200</v>
      </c>
      <c r="L24" s="96">
        <f>ROUND(oknPrice_2*oknQuantity_2,2)</f>
        <v>400</v>
      </c>
      <c r="M24" s="97"/>
      <c r="N24" s="81"/>
      <c r="O24" s="160"/>
      <c r="P24" s="159"/>
      <c r="Q24" s="159"/>
      <c r="R24" s="159"/>
      <c r="S24" s="159"/>
      <c r="T24" s="94"/>
      <c r="AO24" s="98"/>
      <c r="AP24" s="87"/>
    </row>
    <row r="25" spans="1:45" s="75" customFormat="1" ht="18" customHeight="1" x14ac:dyDescent="0.25">
      <c r="A25" s="91">
        <v>0</v>
      </c>
      <c r="B25" s="91">
        <v>0</v>
      </c>
      <c r="C25" s="75" t="str">
        <f>""</f>
        <v/>
      </c>
      <c r="E25" s="141"/>
      <c r="F25" s="141"/>
      <c r="G25" s="141"/>
      <c r="H25" s="141"/>
      <c r="I25" s="141"/>
      <c r="J25" s="99">
        <v>0</v>
      </c>
      <c r="K25" s="99">
        <v>0</v>
      </c>
      <c r="L25" s="100">
        <f>ROUND(oknPrice_3*oknQuantity_3,2)</f>
        <v>0</v>
      </c>
      <c r="M25" s="101"/>
      <c r="N25" s="81"/>
      <c r="O25" s="160"/>
      <c r="P25" s="159"/>
      <c r="Q25" s="159"/>
      <c r="R25" s="159"/>
      <c r="S25" s="159"/>
      <c r="T25" s="94"/>
      <c r="AO25" s="98"/>
      <c r="AP25" s="87"/>
    </row>
    <row r="26" spans="1:45" s="75" customFormat="1" ht="18" customHeight="1" x14ac:dyDescent="0.25">
      <c r="A26" s="91">
        <v>0</v>
      </c>
      <c r="B26" s="91">
        <v>0</v>
      </c>
      <c r="C26" s="75" t="str">
        <f>""</f>
        <v/>
      </c>
      <c r="E26" s="142"/>
      <c r="F26" s="143"/>
      <c r="G26" s="143"/>
      <c r="H26" s="143"/>
      <c r="I26" s="144"/>
      <c r="J26" s="95">
        <v>0</v>
      </c>
      <c r="K26" s="95">
        <v>0</v>
      </c>
      <c r="L26" s="96">
        <f>ROUND(oknPrice_4*oknQuantity_4,2)</f>
        <v>0</v>
      </c>
      <c r="M26" s="101"/>
      <c r="N26" s="81"/>
      <c r="O26" s="160"/>
      <c r="P26" s="159"/>
      <c r="Q26" s="159"/>
      <c r="R26" s="159"/>
      <c r="S26" s="159"/>
      <c r="T26" s="94"/>
      <c r="AO26" s="98" t="s">
        <v>23</v>
      </c>
      <c r="AP26" s="87">
        <f>ROUND(oknTotal-oknPayments,2)</f>
        <v>1093</v>
      </c>
    </row>
    <row r="27" spans="1:45" s="75" customFormat="1" ht="18" customHeight="1" x14ac:dyDescent="0.25">
      <c r="A27" s="91">
        <v>0</v>
      </c>
      <c r="B27" s="91">
        <v>0</v>
      </c>
      <c r="C27" s="75" t="str">
        <f>""</f>
        <v/>
      </c>
      <c r="E27" s="141"/>
      <c r="F27" s="141"/>
      <c r="G27" s="141"/>
      <c r="H27" s="141"/>
      <c r="I27" s="141"/>
      <c r="J27" s="99">
        <v>0</v>
      </c>
      <c r="K27" s="99">
        <v>0</v>
      </c>
      <c r="L27" s="100">
        <f>ROUND(oknPrice_5*oknQuantity_5,2)</f>
        <v>0</v>
      </c>
      <c r="M27" s="101"/>
      <c r="N27" s="81"/>
      <c r="O27" s="179">
        <v>6</v>
      </c>
      <c r="P27" s="159" t="s">
        <v>158</v>
      </c>
      <c r="Q27" s="159"/>
      <c r="R27" s="159"/>
      <c r="S27" s="159"/>
      <c r="T27" s="94"/>
      <c r="AO27" s="75" t="s">
        <v>122</v>
      </c>
      <c r="AP27" s="102">
        <v>0</v>
      </c>
    </row>
    <row r="28" spans="1:45" s="75" customFormat="1" ht="18" customHeight="1" x14ac:dyDescent="0.25">
      <c r="A28" s="91">
        <v>0</v>
      </c>
      <c r="B28" s="91">
        <v>0</v>
      </c>
      <c r="C28" s="75" t="str">
        <f>""</f>
        <v/>
      </c>
      <c r="E28" s="145"/>
      <c r="F28" s="146"/>
      <c r="G28" s="146"/>
      <c r="H28" s="146"/>
      <c r="I28" s="147"/>
      <c r="J28" s="103">
        <v>0</v>
      </c>
      <c r="K28" s="103">
        <v>0</v>
      </c>
      <c r="L28" s="104">
        <f>ROUND(oknPrice_6*oknQuantity_6,2)</f>
        <v>0</v>
      </c>
      <c r="M28" s="101"/>
      <c r="N28" s="81"/>
      <c r="O28" s="179"/>
      <c r="P28" s="159"/>
      <c r="Q28" s="159"/>
      <c r="R28" s="159"/>
      <c r="S28" s="159"/>
      <c r="T28" s="94"/>
      <c r="AN28" s="75" t="s">
        <v>123</v>
      </c>
      <c r="AO28" s="75" t="s">
        <v>124</v>
      </c>
      <c r="AP28" s="75" t="s">
        <v>125</v>
      </c>
    </row>
    <row r="29" spans="1:45" s="75" customFormat="1" ht="18" customHeight="1" x14ac:dyDescent="0.25">
      <c r="A29" s="91">
        <v>0</v>
      </c>
      <c r="B29" s="91">
        <v>0</v>
      </c>
      <c r="C29" s="75" t="str">
        <f>""</f>
        <v/>
      </c>
      <c r="J29" s="127" t="s">
        <v>126</v>
      </c>
      <c r="K29" s="105">
        <v>0.02</v>
      </c>
      <c r="L29" s="106">
        <f>ROUND(oknTax1Rate*SUM(oknLinetotal_1:oknLinetotal_6),2)</f>
        <v>10</v>
      </c>
      <c r="M29" s="101"/>
      <c r="N29" s="81"/>
      <c r="O29" s="179"/>
      <c r="P29" s="159"/>
      <c r="Q29" s="159"/>
      <c r="R29" s="159"/>
      <c r="S29" s="159"/>
      <c r="T29" s="81"/>
      <c r="AN29" s="107"/>
      <c r="AO29" s="124"/>
      <c r="AP29" s="124">
        <v>0</v>
      </c>
    </row>
    <row r="30" spans="1:45" s="75" customFormat="1" ht="18" customHeight="1" x14ac:dyDescent="0.25">
      <c r="A30" s="91">
        <v>0</v>
      </c>
      <c r="B30" s="91">
        <v>0</v>
      </c>
      <c r="C30" s="75" t="str">
        <f>""</f>
        <v/>
      </c>
      <c r="K30" s="85" t="s">
        <v>117</v>
      </c>
      <c r="L30" s="108">
        <f>ROUND(oknTax1+SUM(oknLinetotal_1:oknLinetotal_6),2)</f>
        <v>510</v>
      </c>
      <c r="M30" s="101"/>
      <c r="N30" s="81"/>
      <c r="O30" s="179"/>
      <c r="P30" s="159"/>
      <c r="Q30" s="159"/>
      <c r="R30" s="159"/>
      <c r="S30" s="159"/>
      <c r="T30" s="81"/>
      <c r="AN30" s="107"/>
      <c r="AO30" s="124"/>
      <c r="AP30" s="124">
        <v>0</v>
      </c>
    </row>
    <row r="31" spans="1:45" s="75" customFormat="1" ht="3.75" customHeight="1" x14ac:dyDescent="0.25">
      <c r="A31" s="91"/>
      <c r="B31" s="91"/>
      <c r="K31" s="85"/>
      <c r="M31" s="101"/>
      <c r="N31" s="81"/>
      <c r="O31" s="179"/>
      <c r="P31" s="159"/>
      <c r="Q31" s="159"/>
      <c r="R31" s="159"/>
      <c r="S31" s="159"/>
      <c r="T31" s="81"/>
      <c r="AN31" s="107"/>
      <c r="AO31" s="124"/>
      <c r="AP31" s="124">
        <v>0</v>
      </c>
    </row>
    <row r="32" spans="1:45" s="75" customFormat="1" ht="24" customHeight="1" x14ac:dyDescent="0.25">
      <c r="A32" s="91">
        <v>0</v>
      </c>
      <c r="B32" s="91">
        <v>0</v>
      </c>
      <c r="C32" s="75" t="str">
        <f>""</f>
        <v/>
      </c>
      <c r="E32" s="158" t="s">
        <v>133</v>
      </c>
      <c r="F32" s="158"/>
      <c r="G32" s="158"/>
      <c r="H32" s="158"/>
      <c r="I32" s="158"/>
      <c r="J32" s="158"/>
      <c r="K32" s="158"/>
      <c r="L32" s="158"/>
      <c r="M32" s="101"/>
      <c r="N32" s="81"/>
      <c r="O32" s="179"/>
      <c r="P32" s="159"/>
      <c r="Q32" s="159"/>
      <c r="R32" s="159"/>
      <c r="S32" s="159"/>
      <c r="T32" s="81"/>
      <c r="AN32" s="107"/>
      <c r="AO32" s="124"/>
      <c r="AP32" s="124">
        <v>0</v>
      </c>
    </row>
    <row r="33" spans="1:44" s="75" customFormat="1" ht="6" customHeight="1" x14ac:dyDescent="0.3">
      <c r="A33" s="91">
        <v>0</v>
      </c>
      <c r="B33" s="91">
        <v>0</v>
      </c>
      <c r="C33" s="75" t="str">
        <f>""</f>
        <v/>
      </c>
      <c r="E33" s="62"/>
      <c r="F33" s="62"/>
      <c r="G33" s="62"/>
      <c r="H33" s="62"/>
      <c r="I33" s="62"/>
      <c r="J33" s="62"/>
      <c r="K33" s="62"/>
      <c r="L33" s="62"/>
      <c r="M33" s="101"/>
      <c r="N33" s="81"/>
      <c r="O33" s="73"/>
      <c r="P33" s="109"/>
      <c r="Q33" s="109"/>
      <c r="R33" s="109"/>
      <c r="S33" s="109"/>
      <c r="T33" s="81"/>
      <c r="AN33" s="107"/>
      <c r="AO33" s="124"/>
      <c r="AP33" s="124">
        <v>0</v>
      </c>
    </row>
    <row r="34" spans="1:44" s="75" customFormat="1" ht="18" customHeight="1" x14ac:dyDescent="0.25">
      <c r="A34" s="91">
        <v>0</v>
      </c>
      <c r="B34" s="91">
        <v>0</v>
      </c>
      <c r="C34" s="75" t="str">
        <f>""</f>
        <v/>
      </c>
      <c r="E34" s="149" t="s">
        <v>120</v>
      </c>
      <c r="F34" s="149"/>
      <c r="G34" s="149"/>
      <c r="H34" s="149"/>
      <c r="I34" s="149"/>
      <c r="J34" s="54" t="s">
        <v>138</v>
      </c>
      <c r="K34" s="54" t="s">
        <v>139</v>
      </c>
      <c r="L34" s="54" t="s">
        <v>117</v>
      </c>
      <c r="M34" s="101"/>
      <c r="N34" s="81"/>
      <c r="O34" s="73"/>
      <c r="P34" s="109"/>
      <c r="Q34" s="109"/>
      <c r="R34" s="109"/>
      <c r="S34" s="109"/>
      <c r="T34" s="81"/>
      <c r="AN34" s="107"/>
      <c r="AO34" s="124"/>
      <c r="AP34" s="124">
        <v>0</v>
      </c>
    </row>
    <row r="35" spans="1:44" s="75" customFormat="1" ht="18" customHeight="1" x14ac:dyDescent="0.25">
      <c r="A35" s="91">
        <v>0</v>
      </c>
      <c r="B35" s="91">
        <v>0</v>
      </c>
      <c r="C35" s="75" t="str">
        <f>""</f>
        <v/>
      </c>
      <c r="E35" s="177" t="s">
        <v>162</v>
      </c>
      <c r="F35" s="177"/>
      <c r="G35" s="177"/>
      <c r="H35" s="177"/>
      <c r="I35" s="177"/>
      <c r="J35" s="99">
        <v>1</v>
      </c>
      <c r="K35" s="99">
        <v>110</v>
      </c>
      <c r="L35" s="100">
        <f>ROUND(oknPrice_13*oknQuantity_13,2)</f>
        <v>110</v>
      </c>
      <c r="M35" s="101"/>
      <c r="N35" s="81"/>
      <c r="O35" s="73"/>
      <c r="P35" s="109"/>
      <c r="Q35" s="109"/>
      <c r="R35" s="109"/>
      <c r="S35" s="109"/>
      <c r="T35" s="94"/>
    </row>
    <row r="36" spans="1:44" s="75" customFormat="1" ht="18" customHeight="1" x14ac:dyDescent="0.3">
      <c r="A36" s="91">
        <v>0</v>
      </c>
      <c r="B36" s="91">
        <v>0</v>
      </c>
      <c r="C36" s="75" t="str">
        <f>""</f>
        <v/>
      </c>
      <c r="E36" s="176" t="s">
        <v>163</v>
      </c>
      <c r="F36" s="176"/>
      <c r="G36" s="176"/>
      <c r="H36" s="176"/>
      <c r="I36" s="176"/>
      <c r="J36" s="95">
        <v>2</v>
      </c>
      <c r="K36" s="95">
        <v>220</v>
      </c>
      <c r="L36" s="96">
        <f>ROUND(oknPrice_14*oknQuantity_14,2)</f>
        <v>440</v>
      </c>
      <c r="M36" s="101"/>
      <c r="N36" s="81"/>
      <c r="O36" s="174" t="s">
        <v>103</v>
      </c>
      <c r="P36" s="174"/>
      <c r="Q36" s="174"/>
      <c r="R36" s="174"/>
      <c r="S36" s="174"/>
      <c r="T36" s="110"/>
      <c r="U36" s="62"/>
      <c r="AN36" s="111" t="s">
        <v>82</v>
      </c>
      <c r="AO36" s="112"/>
      <c r="AP36" s="112"/>
      <c r="AQ36" s="112"/>
      <c r="AR36" s="112"/>
    </row>
    <row r="37" spans="1:44" s="75" customFormat="1" ht="18" customHeight="1" x14ac:dyDescent="0.3">
      <c r="A37" s="91">
        <v>0</v>
      </c>
      <c r="B37" s="91">
        <v>0</v>
      </c>
      <c r="C37" s="75" t="str">
        <f>""</f>
        <v/>
      </c>
      <c r="E37" s="177"/>
      <c r="F37" s="177"/>
      <c r="G37" s="177"/>
      <c r="H37" s="177"/>
      <c r="I37" s="177"/>
      <c r="J37" s="99">
        <v>0</v>
      </c>
      <c r="K37" s="99">
        <v>0</v>
      </c>
      <c r="L37" s="100">
        <f>ROUND(oknPrice_15*oknQuantity_15,2)</f>
        <v>0</v>
      </c>
      <c r="M37" s="101"/>
      <c r="N37" s="81"/>
      <c r="O37" s="174"/>
      <c r="P37" s="174"/>
      <c r="Q37" s="174"/>
      <c r="R37" s="174"/>
      <c r="S37" s="174"/>
      <c r="T37" s="110"/>
      <c r="AN37" s="166"/>
      <c r="AO37" s="167"/>
      <c r="AP37" s="167"/>
      <c r="AQ37" s="167"/>
      <c r="AR37" s="168"/>
    </row>
    <row r="38" spans="1:44" s="75" customFormat="1" ht="18" customHeight="1" x14ac:dyDescent="0.3">
      <c r="A38" s="91">
        <v>0</v>
      </c>
      <c r="B38" s="91">
        <v>0</v>
      </c>
      <c r="C38" s="75" t="str">
        <f>""</f>
        <v/>
      </c>
      <c r="E38" s="176"/>
      <c r="F38" s="176"/>
      <c r="G38" s="176"/>
      <c r="H38" s="176"/>
      <c r="I38" s="176"/>
      <c r="J38" s="95">
        <v>0</v>
      </c>
      <c r="K38" s="95">
        <v>0</v>
      </c>
      <c r="L38" s="96">
        <f>ROUND(oknPrice_16*oknQuantity_16,2)</f>
        <v>0</v>
      </c>
      <c r="M38" s="101"/>
      <c r="N38" s="81"/>
      <c r="O38" s="174"/>
      <c r="P38" s="174"/>
      <c r="Q38" s="174"/>
      <c r="R38" s="174"/>
      <c r="S38" s="174"/>
      <c r="T38" s="110"/>
      <c r="V38" s="91"/>
      <c r="W38" s="91"/>
      <c r="Y38" s="62"/>
      <c r="Z38" s="62"/>
      <c r="AA38" s="62"/>
      <c r="AM38" s="62"/>
      <c r="AN38" s="169"/>
      <c r="AO38" s="170"/>
      <c r="AP38" s="170"/>
      <c r="AQ38" s="170"/>
      <c r="AR38" s="171"/>
    </row>
    <row r="39" spans="1:44" s="75" customFormat="1" ht="18" customHeight="1" x14ac:dyDescent="0.3">
      <c r="A39" s="91">
        <v>0</v>
      </c>
      <c r="B39" s="91">
        <v>0</v>
      </c>
      <c r="C39" s="75" t="str">
        <f>""</f>
        <v/>
      </c>
      <c r="E39" s="177"/>
      <c r="F39" s="177"/>
      <c r="G39" s="177"/>
      <c r="H39" s="177"/>
      <c r="I39" s="177"/>
      <c r="J39" s="99">
        <v>0</v>
      </c>
      <c r="K39" s="99">
        <v>0</v>
      </c>
      <c r="L39" s="100">
        <f>ROUND(oknPrice_17*oknQuantity_17,2)</f>
        <v>0</v>
      </c>
      <c r="M39" s="101"/>
      <c r="N39" s="81"/>
      <c r="O39" s="174"/>
      <c r="P39" s="174"/>
      <c r="Q39" s="174"/>
      <c r="R39" s="174"/>
      <c r="S39" s="174"/>
      <c r="T39" s="110"/>
      <c r="U39" s="62"/>
      <c r="V39" s="62"/>
    </row>
    <row r="40" spans="1:44" s="75" customFormat="1" ht="18" customHeight="1" x14ac:dyDescent="0.3">
      <c r="A40" s="91">
        <v>0</v>
      </c>
      <c r="B40" s="91">
        <v>0</v>
      </c>
      <c r="C40" s="75" t="str">
        <f>""</f>
        <v/>
      </c>
      <c r="E40" s="178"/>
      <c r="F40" s="178"/>
      <c r="G40" s="178"/>
      <c r="H40" s="178"/>
      <c r="I40" s="178"/>
      <c r="J40" s="103">
        <v>0</v>
      </c>
      <c r="K40" s="103">
        <v>0</v>
      </c>
      <c r="L40" s="104">
        <f>ROUND(oknPrice_18*oknQuantity_18,2)</f>
        <v>0</v>
      </c>
      <c r="M40" s="101"/>
      <c r="N40" s="81"/>
      <c r="O40" s="174"/>
      <c r="P40" s="174"/>
      <c r="Q40" s="174"/>
      <c r="R40" s="174"/>
      <c r="S40" s="174"/>
      <c r="T40" s="110"/>
      <c r="U40" s="62"/>
      <c r="V40" s="62"/>
    </row>
    <row r="41" spans="1:44" s="75" customFormat="1" ht="18" customHeight="1" x14ac:dyDescent="0.3">
      <c r="A41" s="91">
        <v>0</v>
      </c>
      <c r="B41" s="91">
        <v>0</v>
      </c>
      <c r="J41" s="127" t="s">
        <v>127</v>
      </c>
      <c r="K41" s="128">
        <v>0.06</v>
      </c>
      <c r="L41" s="113">
        <f>ROUND(oknTax2Rate*SUM(oknLinetotal_13:oknLinetotal_18),2)</f>
        <v>33</v>
      </c>
      <c r="M41" s="101"/>
      <c r="N41" s="81"/>
      <c r="O41" s="174"/>
      <c r="P41" s="174"/>
      <c r="Q41" s="174"/>
      <c r="R41" s="174"/>
      <c r="S41" s="174"/>
      <c r="T41" s="62"/>
      <c r="U41" s="62"/>
      <c r="V41" s="62"/>
    </row>
    <row r="42" spans="1:44" s="75" customFormat="1" ht="18" customHeight="1" x14ac:dyDescent="0.3">
      <c r="A42" s="77"/>
      <c r="B42" s="114" t="e">
        <f t="array" ref="B42">SUM(oknTaxable_1:oknTaxable_12*oknLinetotal_1:oknlinetotal_12)</f>
        <v>#VALUE!</v>
      </c>
      <c r="K42" s="85" t="s">
        <v>117</v>
      </c>
      <c r="L42" s="108">
        <f>ROUND(oknTax2+SUM(oknLinetotal_13:oknLinetotal_18),2)</f>
        <v>583</v>
      </c>
      <c r="M42" s="97"/>
      <c r="N42" s="81"/>
      <c r="O42" s="154" t="s">
        <v>104</v>
      </c>
      <c r="P42" s="154"/>
      <c r="Q42" s="154"/>
      <c r="R42" s="154"/>
      <c r="S42" s="154"/>
      <c r="T42" s="62"/>
      <c r="U42" s="62"/>
      <c r="V42" s="62"/>
    </row>
    <row r="43" spans="1:44" s="75" customFormat="1" ht="4.5" customHeight="1" x14ac:dyDescent="0.3">
      <c r="A43" s="77"/>
      <c r="B43" s="77"/>
      <c r="F43" s="112"/>
      <c r="G43" s="115"/>
      <c r="H43" s="115"/>
      <c r="I43" s="115"/>
      <c r="M43" s="97"/>
      <c r="N43" s="81"/>
      <c r="O43" s="154"/>
      <c r="P43" s="154"/>
      <c r="Q43" s="154"/>
      <c r="R43" s="154"/>
      <c r="S43" s="154"/>
      <c r="T43" s="62"/>
      <c r="U43" s="62"/>
      <c r="V43" s="62"/>
    </row>
    <row r="44" spans="1:44" s="75" customFormat="1" ht="24" customHeight="1" x14ac:dyDescent="0.25">
      <c r="A44" s="77"/>
      <c r="B44" s="77"/>
      <c r="E44" s="158" t="s">
        <v>121</v>
      </c>
      <c r="F44" s="158"/>
      <c r="G44" s="158"/>
      <c r="H44" s="158"/>
      <c r="I44" s="158"/>
      <c r="J44" s="158"/>
      <c r="K44" s="158"/>
      <c r="L44" s="158"/>
      <c r="M44" s="116"/>
      <c r="N44" s="81"/>
      <c r="O44" s="175" t="s">
        <v>100</v>
      </c>
      <c r="P44" s="175"/>
      <c r="Q44" s="175"/>
      <c r="R44" s="175"/>
      <c r="S44" s="175"/>
    </row>
    <row r="45" spans="1:44" s="75" customFormat="1" ht="18" customHeight="1" x14ac:dyDescent="0.3">
      <c r="A45" s="77"/>
      <c r="B45" s="77"/>
      <c r="J45" s="152" t="s">
        <v>128</v>
      </c>
      <c r="K45" s="153"/>
      <c r="L45" s="117">
        <f>ROUND(oknServiceAmount+oknExpenseAmount,2)</f>
        <v>1093</v>
      </c>
      <c r="M45" s="97"/>
      <c r="N45" s="81"/>
      <c r="O45" s="62"/>
      <c r="P45" s="62"/>
      <c r="Q45" s="62"/>
      <c r="R45" s="62"/>
      <c r="S45" s="62"/>
    </row>
    <row r="46" spans="1:44" s="75" customFormat="1" ht="9" customHeight="1" x14ac:dyDescent="0.3">
      <c r="A46" s="77"/>
      <c r="N46" s="81"/>
      <c r="O46" s="62"/>
      <c r="P46" s="62"/>
      <c r="Q46" s="62"/>
      <c r="R46" s="62"/>
      <c r="S46" s="62"/>
      <c r="AC46" s="62"/>
      <c r="AD46" s="62"/>
    </row>
    <row r="47" spans="1:44" s="75" customFormat="1" ht="18" customHeight="1" x14ac:dyDescent="0.3">
      <c r="A47" s="77"/>
      <c r="B47" s="77"/>
      <c r="E47" s="162" t="s">
        <v>73</v>
      </c>
      <c r="F47" s="163"/>
      <c r="G47" s="163"/>
      <c r="H47" s="163"/>
      <c r="I47" s="163"/>
      <c r="J47" s="163"/>
      <c r="K47" s="163"/>
      <c r="L47" s="163"/>
      <c r="N47" s="81"/>
      <c r="O47" s="62"/>
      <c r="P47" s="62"/>
      <c r="AC47" s="62"/>
      <c r="AD47" s="62"/>
    </row>
    <row r="48" spans="1:44" ht="18.75" hidden="1" customHeight="1" x14ac:dyDescent="0.3">
      <c r="E48" s="64" t="s">
        <v>81</v>
      </c>
    </row>
    <row r="49" spans="5:12" ht="18.75" hidden="1" customHeight="1" x14ac:dyDescent="0.3">
      <c r="E49" s="172" t="s">
        <v>78</v>
      </c>
      <c r="F49" s="173"/>
      <c r="G49" s="125" t="s">
        <v>2</v>
      </c>
      <c r="H49" s="125" t="s">
        <v>96</v>
      </c>
      <c r="I49" s="125" t="s">
        <v>80</v>
      </c>
      <c r="J49" s="164"/>
      <c r="K49" s="165"/>
      <c r="L49" s="126" t="s">
        <v>79</v>
      </c>
    </row>
    <row r="50" spans="5:12" ht="18.75" hidden="1" customHeight="1" x14ac:dyDescent="0.3">
      <c r="E50" s="118"/>
      <c r="F50" s="118"/>
      <c r="G50" s="91"/>
      <c r="H50" s="91"/>
      <c r="I50" s="91"/>
      <c r="J50" s="91"/>
      <c r="K50" s="91"/>
      <c r="L50" s="91"/>
    </row>
    <row r="51" spans="5:12" ht="18.75" hidden="1" customHeight="1" x14ac:dyDescent="0.3">
      <c r="E51" s="118"/>
      <c r="F51" s="118"/>
      <c r="G51" s="91"/>
      <c r="H51" s="91"/>
      <c r="I51" s="91"/>
      <c r="J51" s="91"/>
      <c r="K51" s="91"/>
      <c r="L51" s="91"/>
    </row>
    <row r="52" spans="5:12" ht="18.75" customHeight="1" x14ac:dyDescent="0.3">
      <c r="E52" s="118"/>
      <c r="F52" s="118"/>
      <c r="G52" s="91"/>
      <c r="H52" s="91"/>
      <c r="I52" s="91"/>
      <c r="J52" s="91"/>
      <c r="K52" s="91"/>
      <c r="L52" s="91"/>
    </row>
    <row r="53" spans="5:12" ht="22.5" customHeight="1" x14ac:dyDescent="0.3"/>
    <row r="55" spans="5:12" x14ac:dyDescent="0.3">
      <c r="E55" s="119"/>
      <c r="F55" s="119"/>
      <c r="G55" s="119"/>
      <c r="H55" s="119"/>
      <c r="I55" s="119"/>
    </row>
    <row r="956" spans="1:1" hidden="1" x14ac:dyDescent="0.3">
      <c r="A956" s="130" t="s">
        <v>165</v>
      </c>
    </row>
    <row r="981" spans="1:1" hidden="1" x14ac:dyDescent="0.3">
      <c r="A981" s="120" t="s">
        <v>150</v>
      </c>
    </row>
    <row r="987" spans="1:1" hidden="1" x14ac:dyDescent="0.3">
      <c r="A987" s="120" t="s">
        <v>150</v>
      </c>
    </row>
    <row r="998" spans="1:1" hidden="1" x14ac:dyDescent="0.3">
      <c r="A998" s="120" t="s">
        <v>150</v>
      </c>
    </row>
  </sheetData>
  <sheetProtection sheet="1" objects="1" scenarios="1" selectLockedCells="1"/>
  <dataConsolidate/>
  <mergeCells count="69">
    <mergeCell ref="AM6:AN6"/>
    <mergeCell ref="AM7:AN7"/>
    <mergeCell ref="G18:I18"/>
    <mergeCell ref="P15:S19"/>
    <mergeCell ref="G17:I17"/>
    <mergeCell ref="K15:L15"/>
    <mergeCell ref="K14:L14"/>
    <mergeCell ref="K11:L11"/>
    <mergeCell ref="K12:L12"/>
    <mergeCell ref="K13:L13"/>
    <mergeCell ref="K16:L16"/>
    <mergeCell ref="O8:S8"/>
    <mergeCell ref="O10:O14"/>
    <mergeCell ref="O15:O19"/>
    <mergeCell ref="AK7:AL7"/>
    <mergeCell ref="AK6:AL6"/>
    <mergeCell ref="AA14:AC14"/>
    <mergeCell ref="P9:S9"/>
    <mergeCell ref="P10:S14"/>
    <mergeCell ref="AA18:AC18"/>
    <mergeCell ref="O20:O21"/>
    <mergeCell ref="T20:T21"/>
    <mergeCell ref="E47:L47"/>
    <mergeCell ref="J49:K49"/>
    <mergeCell ref="AN37:AR38"/>
    <mergeCell ref="E49:F49"/>
    <mergeCell ref="E32:L32"/>
    <mergeCell ref="E44:L44"/>
    <mergeCell ref="O36:S41"/>
    <mergeCell ref="O44:S44"/>
    <mergeCell ref="E38:I38"/>
    <mergeCell ref="E39:I39"/>
    <mergeCell ref="E40:I40"/>
    <mergeCell ref="E34:I34"/>
    <mergeCell ref="E35:I35"/>
    <mergeCell ref="E36:I36"/>
    <mergeCell ref="E37:I37"/>
    <mergeCell ref="O27:O32"/>
    <mergeCell ref="O3:S3"/>
    <mergeCell ref="J45:K45"/>
    <mergeCell ref="O42:S43"/>
    <mergeCell ref="K4:L5"/>
    <mergeCell ref="O4:S4"/>
    <mergeCell ref="O5:S5"/>
    <mergeCell ref="O6:S6"/>
    <mergeCell ref="O7:S7"/>
    <mergeCell ref="E20:L20"/>
    <mergeCell ref="P22:S26"/>
    <mergeCell ref="O22:O26"/>
    <mergeCell ref="P20:S21"/>
    <mergeCell ref="G11:I11"/>
    <mergeCell ref="G12:I12"/>
    <mergeCell ref="G13:I13"/>
    <mergeCell ref="P27:S32"/>
    <mergeCell ref="G16:I16"/>
    <mergeCell ref="G15:I15"/>
    <mergeCell ref="G14:I14"/>
    <mergeCell ref="E22:I22"/>
    <mergeCell ref="E23:I23"/>
    <mergeCell ref="E24:I24"/>
    <mergeCell ref="E25:I25"/>
    <mergeCell ref="E27:I27"/>
    <mergeCell ref="E26:I26"/>
    <mergeCell ref="E28:I28"/>
    <mergeCell ref="C1:M1"/>
    <mergeCell ref="K8:L8"/>
    <mergeCell ref="E8:G8"/>
    <mergeCell ref="H8:I8"/>
    <mergeCell ref="E10:G10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AP27 AP22:AP23 K41 K29 J35:K40" xr:uid="{00000000-0002-0000-0000-000000000000}">
      <formula1>999999999.99</formula1>
    </dataValidation>
    <dataValidation type="textLength" allowBlank="1" showInputMessage="1" showErrorMessage="1" sqref="F43 AO36:AR36 AN37:AR38" xr:uid="{00000000-0002-0000-0000-000001000000}">
      <formula1>1</formula1>
      <formula2>255</formula2>
    </dataValidation>
    <dataValidation type="date" allowBlank="1" showErrorMessage="1" errorTitle="Invalid Input" error="Please enter a valid date." sqref="AO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1:L11 G11:I11 K13:L14 G13:I14" xr:uid="{00000000-0002-0000-0000-000003000000}">
      <formula1>0</formula1>
      <formula2>60</formula2>
    </dataValidation>
    <dataValidation type="textLength" allowBlank="1" showInputMessage="1" showErrorMessage="1" sqref="K8 AK7:AL7 AR7 K15:L16 G19:I19 G15:I17 G18 E29 E41" xr:uid="{00000000-0002-0000-0000-000004000000}">
      <formula1>1</formula1>
      <formula2>30</formula2>
    </dataValidation>
    <dataValidation type="textLength" allowBlank="1" showInputMessage="1" showErrorMessage="1" sqref="AM7:AN7 AP7:AQ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K12:L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G12:I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G29:I29 E35:E40 G41:I41" xr:uid="{00000000-0002-0000-0000-000008000000}">
      <formula1>100</formula1>
    </dataValidation>
    <dataValidation operator="lessThanOrEqual" allowBlank="1" showInputMessage="1" showErrorMessage="1" errorTitle="Invalid Input" error="Please enter a valid numeric_x000a_value." sqref="E23:I28" xr:uid="{00000000-0002-0000-0000-000009000000}"/>
  </dataValidations>
  <hyperlinks>
    <hyperlink ref="O44" r:id="rId1" display="http://www.uniformsoft.com" xr:uid="{00000000-0004-0000-0000-000000000000}"/>
    <hyperlink ref="O42" r:id="rId2" display="http://www.InvoicingTemplates.com" xr:uid="{00000000-0004-0000-0000-000001000000}"/>
    <hyperlink ref="A981" r:id="rId3" tooltip="Parts and Labor Billing Format for Excel" display="http://www.invoicingtemplate.com/parts-labor.html" xr:uid="{00000000-0004-0000-0000-000002000000}"/>
    <hyperlink ref="ALB1" r:id="rId4" tooltip="Parts and Labor Invoicing Format" display="http://www.invoicingtemplate.com/parts-labor.html" xr:uid="{00000000-0004-0000-0000-000003000000}"/>
    <hyperlink ref="A998" r:id="rId5" tooltip="Parts and Labor Billing Format for Excel" display="http://www.invoicingtemplate.com/parts-labor.html" xr:uid="{00000000-0004-0000-0000-000004000000}"/>
    <hyperlink ref="AKB1" r:id="rId6" tooltip="Parts and Labor Invoicing Format" display="http://www.invoicingtemplate.com/parts-labor.html" xr:uid="{00000000-0004-0000-0000-000005000000}"/>
    <hyperlink ref="A987" r:id="rId7" tooltip="Parts and Labor Billing Format for Excel" display="http://www.invoicingtemplate.com/parts-labor.html" xr:uid="{00000000-0004-0000-0000-000006000000}"/>
    <hyperlink ref="ALJ1" r:id="rId8" tooltip="Parts and Labor Invoicing Format" display="http://www.invoicingtemplate.com/parts-labor.html" xr:uid="{00000000-0004-0000-0000-000007000000}"/>
    <hyperlink ref="A956" r:id="rId9" tooltip="Self Employed Bill Form" display="http://www.invoicingtemplate.com/invoicetemplatecashboard.html" xr:uid="{00000000-0004-0000-0000-000008000000}"/>
    <hyperlink ref="AKR1" r:id="rId10" tooltip="Self Employed Invoice Template" display="http://www.invoicingtemplate.com/invoicetemplatecashboard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1" customWidth="1"/>
    <col min="5" max="5" width="9.28515625" style="132" customWidth="1"/>
    <col min="6" max="6" width="12.140625" style="1" hidden="1" customWidth="1"/>
    <col min="7" max="7" width="11.42578125" style="9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Self Employed Business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14.25" customHeight="1" x14ac:dyDescent="0.2">
      <c r="K6" s="21"/>
    </row>
    <row r="7" spans="2:17" ht="14.25" customHeight="1" x14ac:dyDescent="0.2">
      <c r="B7" s="23" t="s">
        <v>32</v>
      </c>
    </row>
    <row r="8" spans="2:17" x14ac:dyDescent="0.2">
      <c r="B8" s="2" t="s">
        <v>28</v>
      </c>
      <c r="C8" s="13"/>
    </row>
    <row r="9" spans="2:17" x14ac:dyDescent="0.2">
      <c r="B9" s="2" t="s">
        <v>31</v>
      </c>
      <c r="C9" s="13"/>
    </row>
    <row r="10" spans="2:17" ht="4.5" customHeight="1" x14ac:dyDescent="0.2"/>
    <row r="11" spans="2:17" s="3" customFormat="1" ht="15.75" customHeight="1" x14ac:dyDescent="0.2">
      <c r="B11" s="26" t="s">
        <v>49</v>
      </c>
      <c r="C11" s="8" t="s">
        <v>27</v>
      </c>
      <c r="D11" s="7" t="s">
        <v>33</v>
      </c>
      <c r="E11" s="10" t="s">
        <v>130</v>
      </c>
      <c r="F11" s="7" t="s">
        <v>40</v>
      </c>
      <c r="G11" s="10" t="s">
        <v>131</v>
      </c>
      <c r="H11" s="10" t="s">
        <v>34</v>
      </c>
      <c r="I11" s="10" t="s">
        <v>35</v>
      </c>
      <c r="J11" s="10" t="str">
        <f>oknTax1Name</f>
        <v>TAX 1</v>
      </c>
      <c r="K11" s="10" t="str">
        <f>oknTax2Name</f>
        <v>TAX 2</v>
      </c>
      <c r="L11" s="10" t="s">
        <v>36</v>
      </c>
      <c r="M11" s="10" t="s">
        <v>37</v>
      </c>
      <c r="N11" s="10" t="s">
        <v>38</v>
      </c>
      <c r="O11" s="7" t="s">
        <v>39</v>
      </c>
      <c r="P11" s="7" t="s">
        <v>50</v>
      </c>
      <c r="Q11" s="7" t="s">
        <v>98</v>
      </c>
    </row>
    <row r="12" spans="2:17" x14ac:dyDescent="0.2">
      <c r="B12" s="40"/>
    </row>
    <row r="13" spans="2:17" x14ac:dyDescent="0.2">
      <c r="B13" s="40"/>
    </row>
    <row r="14" spans="2:17" x14ac:dyDescent="0.2">
      <c r="B14" s="40"/>
    </row>
    <row r="15" spans="2:17" x14ac:dyDescent="0.2">
      <c r="B15" s="40"/>
    </row>
    <row r="16" spans="2:17" x14ac:dyDescent="0.2">
      <c r="B16" s="40"/>
    </row>
    <row r="17" spans="2:2" x14ac:dyDescent="0.2">
      <c r="B17" s="40"/>
    </row>
    <row r="18" spans="2:2" x14ac:dyDescent="0.2">
      <c r="B18" s="40"/>
    </row>
    <row r="19" spans="2:2" x14ac:dyDescent="0.2">
      <c r="B19" s="40"/>
    </row>
    <row r="20" spans="2:2" x14ac:dyDescent="0.2">
      <c r="B20" s="40"/>
    </row>
    <row r="21" spans="2:2" x14ac:dyDescent="0.2">
      <c r="B21" s="40"/>
    </row>
    <row r="22" spans="2:2" x14ac:dyDescent="0.2">
      <c r="B22" s="40"/>
    </row>
    <row r="23" spans="2:2" x14ac:dyDescent="0.2">
      <c r="B23" s="40"/>
    </row>
    <row r="24" spans="2:2" x14ac:dyDescent="0.2">
      <c r="B24" s="40"/>
    </row>
    <row r="25" spans="2:2" x14ac:dyDescent="0.2">
      <c r="B25" s="40"/>
    </row>
    <row r="26" spans="2:2" x14ac:dyDescent="0.2">
      <c r="B26" s="40"/>
    </row>
    <row r="27" spans="2:2" x14ac:dyDescent="0.2">
      <c r="B27" s="40"/>
    </row>
    <row r="28" spans="2:2" x14ac:dyDescent="0.2">
      <c r="B28" s="40"/>
    </row>
    <row r="29" spans="2:2" x14ac:dyDescent="0.2">
      <c r="B29" s="40"/>
    </row>
    <row r="30" spans="2:2" x14ac:dyDescent="0.2">
      <c r="B30" s="40"/>
    </row>
    <row r="31" spans="2:2" x14ac:dyDescent="0.2">
      <c r="B31" s="40"/>
    </row>
    <row r="32" spans="2:2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Self Employed Business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21" customHeight="1" x14ac:dyDescent="0.2">
      <c r="B6" s="23" t="s">
        <v>32</v>
      </c>
      <c r="K6" s="21"/>
    </row>
    <row r="7" spans="2:17" ht="11.25" customHeight="1" x14ac:dyDescent="0.2">
      <c r="B7" s="2" t="s">
        <v>28</v>
      </c>
      <c r="C7" s="13"/>
    </row>
    <row r="8" spans="2:17" x14ac:dyDescent="0.2">
      <c r="B8" s="2" t="s">
        <v>31</v>
      </c>
      <c r="C8" s="13"/>
    </row>
    <row r="9" spans="2:17" ht="4.5" customHeight="1" x14ac:dyDescent="0.2"/>
    <row r="10" spans="2:17" s="3" customFormat="1" ht="15.75" customHeight="1" x14ac:dyDescent="0.2">
      <c r="B10" s="7" t="s">
        <v>51</v>
      </c>
      <c r="C10" s="8" t="s">
        <v>27</v>
      </c>
      <c r="D10" s="7" t="s">
        <v>52</v>
      </c>
      <c r="E10" s="7" t="s">
        <v>33</v>
      </c>
      <c r="F10" s="10" t="s">
        <v>48</v>
      </c>
      <c r="G10" s="10" t="str">
        <f>oknTax1Name</f>
        <v>TAX 1</v>
      </c>
      <c r="H10" s="10" t="str">
        <f>oknTax2Name</f>
        <v>TAX 2</v>
      </c>
      <c r="I10" s="10" t="s">
        <v>53</v>
      </c>
      <c r="J10" s="10" t="s">
        <v>37</v>
      </c>
      <c r="K10" s="10" t="s">
        <v>38</v>
      </c>
      <c r="L10" s="10" t="s">
        <v>34</v>
      </c>
      <c r="M10" s="10" t="s">
        <v>36</v>
      </c>
      <c r="N10" s="7" t="s">
        <v>39</v>
      </c>
      <c r="O10" s="7" t="s">
        <v>40</v>
      </c>
      <c r="P10" s="7" t="s">
        <v>41</v>
      </c>
      <c r="Q10" s="7" t="s">
        <v>50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Self Employed Business Name</v>
      </c>
      <c r="C2" s="12"/>
      <c r="L2" s="16"/>
    </row>
    <row r="3" spans="2:12" x14ac:dyDescent="0.2">
      <c r="B3" s="1" t="str">
        <f>oknCompanyAddress</f>
        <v>Street Address</v>
      </c>
    </row>
    <row r="4" spans="2:12" x14ac:dyDescent="0.2">
      <c r="B4" s="1" t="str">
        <f>oknCompanyCityStateZip</f>
        <v>City, ST  ZIP Code</v>
      </c>
      <c r="L4" s="17"/>
    </row>
    <row r="5" spans="2:12" x14ac:dyDescent="0.2">
      <c r="B5" s="1" t="str">
        <f>oknCompanyContact</f>
        <v>Phone Number,Web Address, etc.</v>
      </c>
      <c r="L5" s="14"/>
    </row>
    <row r="6" spans="2:12" ht="21" customHeight="1" x14ac:dyDescent="0.2">
      <c r="B6" s="23" t="s">
        <v>32</v>
      </c>
      <c r="J6" s="18"/>
      <c r="K6" s="14"/>
      <c r="L6" s="14"/>
    </row>
    <row r="7" spans="2:12" ht="13.5" customHeight="1" x14ac:dyDescent="0.2">
      <c r="B7" s="2" t="s">
        <v>28</v>
      </c>
      <c r="C7" s="15"/>
    </row>
    <row r="8" spans="2:12" x14ac:dyDescent="0.2">
      <c r="B8" s="2" t="s">
        <v>31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54</v>
      </c>
      <c r="C10" s="8" t="s">
        <v>27</v>
      </c>
      <c r="D10" s="7" t="s">
        <v>33</v>
      </c>
      <c r="E10" s="7" t="s">
        <v>55</v>
      </c>
      <c r="F10" s="7" t="s">
        <v>6</v>
      </c>
      <c r="G10" s="10" t="s">
        <v>5</v>
      </c>
      <c r="H10" s="4" t="s">
        <v>56</v>
      </c>
      <c r="I10" s="10" t="s">
        <v>57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Self Employed Business Name</v>
      </c>
      <c r="C2" s="12"/>
      <c r="D2" s="24"/>
      <c r="E2" s="24"/>
    </row>
    <row r="3" spans="2:8" x14ac:dyDescent="0.2">
      <c r="B3" s="1" t="str">
        <f>oknCompanyAddress</f>
        <v>Street Address</v>
      </c>
      <c r="D3" s="24"/>
      <c r="E3" s="24"/>
    </row>
    <row r="4" spans="2:8" x14ac:dyDescent="0.2">
      <c r="B4" s="1" t="str">
        <f>oknCompanyCityStateZip</f>
        <v>City, ST  ZIP Code</v>
      </c>
      <c r="D4" s="24"/>
      <c r="E4" s="24"/>
    </row>
    <row r="5" spans="2:8" x14ac:dyDescent="0.2">
      <c r="B5" s="1" t="str">
        <f>oknCompanyContact</f>
        <v>Phone Number,Web Address, etc.</v>
      </c>
      <c r="D5" s="24"/>
      <c r="E5" s="24"/>
    </row>
    <row r="6" spans="2:8" ht="27.75" customHeight="1" x14ac:dyDescent="0.2"/>
    <row r="7" spans="2:8" ht="15.75" customHeight="1" x14ac:dyDescent="0.2">
      <c r="B7" s="31" t="s">
        <v>0</v>
      </c>
    </row>
    <row r="8" spans="2:8" ht="15.75" customHeight="1" x14ac:dyDescent="0.2">
      <c r="B8" s="2" t="s">
        <v>42</v>
      </c>
      <c r="C8" s="1"/>
      <c r="F8" s="187" t="s">
        <v>87</v>
      </c>
      <c r="G8" s="188"/>
      <c r="H8" s="34">
        <v>0</v>
      </c>
    </row>
    <row r="9" spans="2:8" ht="15.75" customHeight="1" x14ac:dyDescent="0.2">
      <c r="B9" s="2" t="s">
        <v>43</v>
      </c>
      <c r="C9" s="1"/>
      <c r="F9" s="189" t="s">
        <v>88</v>
      </c>
      <c r="G9" s="190"/>
      <c r="H9" s="35">
        <v>0</v>
      </c>
    </row>
    <row r="10" spans="2:8" ht="15.75" customHeight="1" x14ac:dyDescent="0.2">
      <c r="B10" s="2" t="s">
        <v>44</v>
      </c>
      <c r="C10" s="36"/>
      <c r="F10" s="28"/>
      <c r="G10" s="32"/>
    </row>
    <row r="11" spans="2:8" ht="15.75" customHeight="1" x14ac:dyDescent="0.2">
      <c r="B11" s="2" t="s">
        <v>45</v>
      </c>
      <c r="C11" s="1"/>
      <c r="F11" s="187" t="s">
        <v>89</v>
      </c>
      <c r="G11" s="188"/>
      <c r="H11" s="34">
        <v>0</v>
      </c>
    </row>
    <row r="12" spans="2:8" ht="15.75" customHeight="1" x14ac:dyDescent="0.2">
      <c r="B12" s="2" t="s">
        <v>47</v>
      </c>
      <c r="C12" s="1"/>
      <c r="F12" s="27" t="s">
        <v>90</v>
      </c>
      <c r="G12" s="33"/>
      <c r="H12" s="35">
        <v>0</v>
      </c>
    </row>
    <row r="13" spans="2:8" ht="15.75" customHeight="1" x14ac:dyDescent="0.2">
      <c r="B13" s="2" t="s">
        <v>46</v>
      </c>
      <c r="C13" s="1"/>
    </row>
    <row r="14" spans="2:8" ht="3" customHeight="1" x14ac:dyDescent="0.2"/>
    <row r="15" spans="2:8" ht="15.75" customHeight="1" x14ac:dyDescent="0.2">
      <c r="B15" s="30" t="s">
        <v>66</v>
      </c>
    </row>
    <row r="16" spans="2:8" ht="15.75" customHeight="1" x14ac:dyDescent="0.2">
      <c r="B16" s="2" t="s">
        <v>29</v>
      </c>
      <c r="C16" s="25"/>
    </row>
    <row r="17" spans="2:8" ht="15.75" customHeight="1" x14ac:dyDescent="0.2">
      <c r="B17" s="2" t="s">
        <v>30</v>
      </c>
      <c r="C17" s="25"/>
    </row>
    <row r="18" spans="2:8" ht="12" customHeight="1" x14ac:dyDescent="0.2"/>
    <row r="19" spans="2:8" ht="15.75" customHeight="1" x14ac:dyDescent="0.2">
      <c r="B19" s="8" t="s">
        <v>83</v>
      </c>
      <c r="C19" s="8" t="s">
        <v>93</v>
      </c>
      <c r="D19" s="8" t="s">
        <v>92</v>
      </c>
      <c r="E19" s="8" t="s">
        <v>84</v>
      </c>
      <c r="F19" s="8" t="s">
        <v>85</v>
      </c>
      <c r="G19" s="4" t="s">
        <v>91</v>
      </c>
      <c r="H19" s="4" t="s">
        <v>86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Self Employed Business Name</v>
      </c>
      <c r="C2" s="12"/>
      <c r="J2" s="20"/>
      <c r="M2" s="20"/>
    </row>
    <row r="3" spans="2:14" x14ac:dyDescent="0.2">
      <c r="B3" s="1" t="str">
        <f>oknCompanyAddress</f>
        <v>Street Address</v>
      </c>
    </row>
    <row r="4" spans="2:14" x14ac:dyDescent="0.2">
      <c r="B4" s="1" t="str">
        <f>oknCompanyCityStateZip</f>
        <v>City, ST  ZIP Code</v>
      </c>
      <c r="M4" s="22"/>
    </row>
    <row r="5" spans="2:14" x14ac:dyDescent="0.2">
      <c r="B5" s="1" t="str">
        <f>oknCompanyContact</f>
        <v>Phone Number,Web Address, etc.</v>
      </c>
    </row>
    <row r="6" spans="2:14" ht="12.75" customHeight="1" x14ac:dyDescent="0.2">
      <c r="K6" s="21"/>
    </row>
    <row r="7" spans="2:14" ht="12.75" customHeight="1" x14ac:dyDescent="0.2">
      <c r="B7" s="23" t="s">
        <v>32</v>
      </c>
    </row>
    <row r="8" spans="2:14" ht="12.75" customHeight="1" x14ac:dyDescent="0.2">
      <c r="B8" s="2" t="s">
        <v>28</v>
      </c>
      <c r="C8" s="15"/>
    </row>
    <row r="9" spans="2:14" ht="12.75" customHeight="1" x14ac:dyDescent="0.2">
      <c r="B9" s="2" t="s">
        <v>31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41</v>
      </c>
      <c r="C12" s="8" t="s">
        <v>27</v>
      </c>
      <c r="D12" s="7" t="s">
        <v>40</v>
      </c>
      <c r="E12" s="7" t="s">
        <v>33</v>
      </c>
      <c r="F12" s="10" t="s">
        <v>48</v>
      </c>
      <c r="G12" s="10" t="str">
        <f>oknTax1Name</f>
        <v>TAX 1</v>
      </c>
      <c r="H12" s="10" t="str">
        <f>oknTax2Name</f>
        <v>TAX 2</v>
      </c>
      <c r="I12" s="10" t="s">
        <v>35</v>
      </c>
      <c r="J12" s="10" t="s">
        <v>36</v>
      </c>
      <c r="K12" s="10" t="s">
        <v>37</v>
      </c>
      <c r="L12" s="10" t="s">
        <v>34</v>
      </c>
      <c r="M12" s="10" t="s">
        <v>38</v>
      </c>
      <c r="N12" s="7" t="s">
        <v>39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Self Employed Business Name</v>
      </c>
      <c r="C2" s="12"/>
      <c r="G2" s="20"/>
      <c r="H2" s="20"/>
    </row>
    <row r="3" spans="2:10" x14ac:dyDescent="0.2">
      <c r="B3" s="1" t="str">
        <f>oknCompanyAddress</f>
        <v>Street Address</v>
      </c>
    </row>
    <row r="4" spans="2:10" x14ac:dyDescent="0.2">
      <c r="B4" s="1" t="str">
        <f>oknCompanyCityStateZip</f>
        <v>City, ST  ZIP Code</v>
      </c>
      <c r="G4" s="22"/>
      <c r="H4" s="22"/>
    </row>
    <row r="5" spans="2:10" x14ac:dyDescent="0.2">
      <c r="B5" s="1" t="str">
        <f>oknCompanyContact</f>
        <v>Phone Number,Web Address, etc.</v>
      </c>
    </row>
    <row r="6" spans="2:10" ht="12.75" customHeight="1" x14ac:dyDescent="0.2">
      <c r="E6" s="23"/>
    </row>
    <row r="7" spans="2:10" ht="12.75" customHeight="1" x14ac:dyDescent="0.2">
      <c r="B7" s="23" t="s">
        <v>32</v>
      </c>
    </row>
    <row r="8" spans="2:10" ht="12.75" customHeight="1" x14ac:dyDescent="0.2">
      <c r="B8" s="2" t="s">
        <v>28</v>
      </c>
      <c r="C8" s="15"/>
    </row>
    <row r="9" spans="2:10" ht="12.75" customHeight="1" x14ac:dyDescent="0.2">
      <c r="B9" s="2" t="s">
        <v>31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61</v>
      </c>
      <c r="C12" s="8" t="s">
        <v>27</v>
      </c>
      <c r="D12" s="7" t="s">
        <v>33</v>
      </c>
      <c r="E12" s="7" t="s">
        <v>65</v>
      </c>
      <c r="F12" s="7" t="s">
        <v>62</v>
      </c>
      <c r="G12" s="10" t="s">
        <v>63</v>
      </c>
      <c r="H12" s="10" t="s">
        <v>95</v>
      </c>
      <c r="I12" s="7" t="s">
        <v>51</v>
      </c>
      <c r="J12" s="7" t="s">
        <v>64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1" customWidth="1"/>
    <col min="2" max="2" width="76" style="51" customWidth="1"/>
    <col min="3" max="256" width="9.140625" style="44"/>
    <col min="257" max="257" width="3" style="44" customWidth="1"/>
    <col min="258" max="258" width="76" style="44" customWidth="1"/>
    <col min="259" max="512" width="9.140625" style="44"/>
    <col min="513" max="513" width="3" style="44" customWidth="1"/>
    <col min="514" max="514" width="76" style="44" customWidth="1"/>
    <col min="515" max="768" width="9.140625" style="44"/>
    <col min="769" max="769" width="3" style="44" customWidth="1"/>
    <col min="770" max="770" width="76" style="44" customWidth="1"/>
    <col min="771" max="1024" width="9.140625" style="44"/>
    <col min="1025" max="1025" width="3" style="44" customWidth="1"/>
    <col min="1026" max="1026" width="76" style="44" customWidth="1"/>
    <col min="1027" max="1280" width="9.140625" style="44"/>
    <col min="1281" max="1281" width="3" style="44" customWidth="1"/>
    <col min="1282" max="1282" width="76" style="44" customWidth="1"/>
    <col min="1283" max="1536" width="9.140625" style="44"/>
    <col min="1537" max="1537" width="3" style="44" customWidth="1"/>
    <col min="1538" max="1538" width="76" style="44" customWidth="1"/>
    <col min="1539" max="1792" width="9.140625" style="44"/>
    <col min="1793" max="1793" width="3" style="44" customWidth="1"/>
    <col min="1794" max="1794" width="76" style="44" customWidth="1"/>
    <col min="1795" max="2048" width="9.140625" style="44"/>
    <col min="2049" max="2049" width="3" style="44" customWidth="1"/>
    <col min="2050" max="2050" width="76" style="44" customWidth="1"/>
    <col min="2051" max="2304" width="9.140625" style="44"/>
    <col min="2305" max="2305" width="3" style="44" customWidth="1"/>
    <col min="2306" max="2306" width="76" style="44" customWidth="1"/>
    <col min="2307" max="2560" width="9.140625" style="44"/>
    <col min="2561" max="2561" width="3" style="44" customWidth="1"/>
    <col min="2562" max="2562" width="76" style="44" customWidth="1"/>
    <col min="2563" max="2816" width="9.140625" style="44"/>
    <col min="2817" max="2817" width="3" style="44" customWidth="1"/>
    <col min="2818" max="2818" width="76" style="44" customWidth="1"/>
    <col min="2819" max="3072" width="9.140625" style="44"/>
    <col min="3073" max="3073" width="3" style="44" customWidth="1"/>
    <col min="3074" max="3074" width="76" style="44" customWidth="1"/>
    <col min="3075" max="3328" width="9.140625" style="44"/>
    <col min="3329" max="3329" width="3" style="44" customWidth="1"/>
    <col min="3330" max="3330" width="76" style="44" customWidth="1"/>
    <col min="3331" max="3584" width="9.140625" style="44"/>
    <col min="3585" max="3585" width="3" style="44" customWidth="1"/>
    <col min="3586" max="3586" width="76" style="44" customWidth="1"/>
    <col min="3587" max="3840" width="9.140625" style="44"/>
    <col min="3841" max="3841" width="3" style="44" customWidth="1"/>
    <col min="3842" max="3842" width="76" style="44" customWidth="1"/>
    <col min="3843" max="4096" width="9.140625" style="44"/>
    <col min="4097" max="4097" width="3" style="44" customWidth="1"/>
    <col min="4098" max="4098" width="76" style="44" customWidth="1"/>
    <col min="4099" max="4352" width="9.140625" style="44"/>
    <col min="4353" max="4353" width="3" style="44" customWidth="1"/>
    <col min="4354" max="4354" width="76" style="44" customWidth="1"/>
    <col min="4355" max="4608" width="9.140625" style="44"/>
    <col min="4609" max="4609" width="3" style="44" customWidth="1"/>
    <col min="4610" max="4610" width="76" style="44" customWidth="1"/>
    <col min="4611" max="4864" width="9.140625" style="44"/>
    <col min="4865" max="4865" width="3" style="44" customWidth="1"/>
    <col min="4866" max="4866" width="76" style="44" customWidth="1"/>
    <col min="4867" max="5120" width="9.140625" style="44"/>
    <col min="5121" max="5121" width="3" style="44" customWidth="1"/>
    <col min="5122" max="5122" width="76" style="44" customWidth="1"/>
    <col min="5123" max="5376" width="9.140625" style="44"/>
    <col min="5377" max="5377" width="3" style="44" customWidth="1"/>
    <col min="5378" max="5378" width="76" style="44" customWidth="1"/>
    <col min="5379" max="5632" width="9.140625" style="44"/>
    <col min="5633" max="5633" width="3" style="44" customWidth="1"/>
    <col min="5634" max="5634" width="76" style="44" customWidth="1"/>
    <col min="5635" max="5888" width="9.140625" style="44"/>
    <col min="5889" max="5889" width="3" style="44" customWidth="1"/>
    <col min="5890" max="5890" width="76" style="44" customWidth="1"/>
    <col min="5891" max="6144" width="9.140625" style="44"/>
    <col min="6145" max="6145" width="3" style="44" customWidth="1"/>
    <col min="6146" max="6146" width="76" style="44" customWidth="1"/>
    <col min="6147" max="6400" width="9.140625" style="44"/>
    <col min="6401" max="6401" width="3" style="44" customWidth="1"/>
    <col min="6402" max="6402" width="76" style="44" customWidth="1"/>
    <col min="6403" max="6656" width="9.140625" style="44"/>
    <col min="6657" max="6657" width="3" style="44" customWidth="1"/>
    <col min="6658" max="6658" width="76" style="44" customWidth="1"/>
    <col min="6659" max="6912" width="9.140625" style="44"/>
    <col min="6913" max="6913" width="3" style="44" customWidth="1"/>
    <col min="6914" max="6914" width="76" style="44" customWidth="1"/>
    <col min="6915" max="7168" width="9.140625" style="44"/>
    <col min="7169" max="7169" width="3" style="44" customWidth="1"/>
    <col min="7170" max="7170" width="76" style="44" customWidth="1"/>
    <col min="7171" max="7424" width="9.140625" style="44"/>
    <col min="7425" max="7425" width="3" style="44" customWidth="1"/>
    <col min="7426" max="7426" width="76" style="44" customWidth="1"/>
    <col min="7427" max="7680" width="9.140625" style="44"/>
    <col min="7681" max="7681" width="3" style="44" customWidth="1"/>
    <col min="7682" max="7682" width="76" style="44" customWidth="1"/>
    <col min="7683" max="7936" width="9.140625" style="44"/>
    <col min="7937" max="7937" width="3" style="44" customWidth="1"/>
    <col min="7938" max="7938" width="76" style="44" customWidth="1"/>
    <col min="7939" max="8192" width="9.140625" style="44"/>
    <col min="8193" max="8193" width="3" style="44" customWidth="1"/>
    <col min="8194" max="8194" width="76" style="44" customWidth="1"/>
    <col min="8195" max="8448" width="9.140625" style="44"/>
    <col min="8449" max="8449" width="3" style="44" customWidth="1"/>
    <col min="8450" max="8450" width="76" style="44" customWidth="1"/>
    <col min="8451" max="8704" width="9.140625" style="44"/>
    <col min="8705" max="8705" width="3" style="44" customWidth="1"/>
    <col min="8706" max="8706" width="76" style="44" customWidth="1"/>
    <col min="8707" max="8960" width="9.140625" style="44"/>
    <col min="8961" max="8961" width="3" style="44" customWidth="1"/>
    <col min="8962" max="8962" width="76" style="44" customWidth="1"/>
    <col min="8963" max="9216" width="9.140625" style="44"/>
    <col min="9217" max="9217" width="3" style="44" customWidth="1"/>
    <col min="9218" max="9218" width="76" style="44" customWidth="1"/>
    <col min="9219" max="9472" width="9.140625" style="44"/>
    <col min="9473" max="9473" width="3" style="44" customWidth="1"/>
    <col min="9474" max="9474" width="76" style="44" customWidth="1"/>
    <col min="9475" max="9728" width="9.140625" style="44"/>
    <col min="9729" max="9729" width="3" style="44" customWidth="1"/>
    <col min="9730" max="9730" width="76" style="44" customWidth="1"/>
    <col min="9731" max="9984" width="9.140625" style="44"/>
    <col min="9985" max="9985" width="3" style="44" customWidth="1"/>
    <col min="9986" max="9986" width="76" style="44" customWidth="1"/>
    <col min="9987" max="10240" width="9.140625" style="44"/>
    <col min="10241" max="10241" width="3" style="44" customWidth="1"/>
    <col min="10242" max="10242" width="76" style="44" customWidth="1"/>
    <col min="10243" max="10496" width="9.140625" style="44"/>
    <col min="10497" max="10497" width="3" style="44" customWidth="1"/>
    <col min="10498" max="10498" width="76" style="44" customWidth="1"/>
    <col min="10499" max="10752" width="9.140625" style="44"/>
    <col min="10753" max="10753" width="3" style="44" customWidth="1"/>
    <col min="10754" max="10754" width="76" style="44" customWidth="1"/>
    <col min="10755" max="11008" width="9.140625" style="44"/>
    <col min="11009" max="11009" width="3" style="44" customWidth="1"/>
    <col min="11010" max="11010" width="76" style="44" customWidth="1"/>
    <col min="11011" max="11264" width="9.140625" style="44"/>
    <col min="11265" max="11265" width="3" style="44" customWidth="1"/>
    <col min="11266" max="11266" width="76" style="44" customWidth="1"/>
    <col min="11267" max="11520" width="9.140625" style="44"/>
    <col min="11521" max="11521" width="3" style="44" customWidth="1"/>
    <col min="11522" max="11522" width="76" style="44" customWidth="1"/>
    <col min="11523" max="11776" width="9.140625" style="44"/>
    <col min="11777" max="11777" width="3" style="44" customWidth="1"/>
    <col min="11778" max="11778" width="76" style="44" customWidth="1"/>
    <col min="11779" max="12032" width="9.140625" style="44"/>
    <col min="12033" max="12033" width="3" style="44" customWidth="1"/>
    <col min="12034" max="12034" width="76" style="44" customWidth="1"/>
    <col min="12035" max="12288" width="9.140625" style="44"/>
    <col min="12289" max="12289" width="3" style="44" customWidth="1"/>
    <col min="12290" max="12290" width="76" style="44" customWidth="1"/>
    <col min="12291" max="12544" width="9.140625" style="44"/>
    <col min="12545" max="12545" width="3" style="44" customWidth="1"/>
    <col min="12546" max="12546" width="76" style="44" customWidth="1"/>
    <col min="12547" max="12800" width="9.140625" style="44"/>
    <col min="12801" max="12801" width="3" style="44" customWidth="1"/>
    <col min="12802" max="12802" width="76" style="44" customWidth="1"/>
    <col min="12803" max="13056" width="9.140625" style="44"/>
    <col min="13057" max="13057" width="3" style="44" customWidth="1"/>
    <col min="13058" max="13058" width="76" style="44" customWidth="1"/>
    <col min="13059" max="13312" width="9.140625" style="44"/>
    <col min="13313" max="13313" width="3" style="44" customWidth="1"/>
    <col min="13314" max="13314" width="76" style="44" customWidth="1"/>
    <col min="13315" max="13568" width="9.140625" style="44"/>
    <col min="13569" max="13569" width="3" style="44" customWidth="1"/>
    <col min="13570" max="13570" width="76" style="44" customWidth="1"/>
    <col min="13571" max="13824" width="9.140625" style="44"/>
    <col min="13825" max="13825" width="3" style="44" customWidth="1"/>
    <col min="13826" max="13826" width="76" style="44" customWidth="1"/>
    <col min="13827" max="14080" width="9.140625" style="44"/>
    <col min="14081" max="14081" width="3" style="44" customWidth="1"/>
    <col min="14082" max="14082" width="76" style="44" customWidth="1"/>
    <col min="14083" max="14336" width="9.140625" style="44"/>
    <col min="14337" max="14337" width="3" style="44" customWidth="1"/>
    <col min="14338" max="14338" width="76" style="44" customWidth="1"/>
    <col min="14339" max="14592" width="9.140625" style="44"/>
    <col min="14593" max="14593" width="3" style="44" customWidth="1"/>
    <col min="14594" max="14594" width="76" style="44" customWidth="1"/>
    <col min="14595" max="14848" width="9.140625" style="44"/>
    <col min="14849" max="14849" width="3" style="44" customWidth="1"/>
    <col min="14850" max="14850" width="76" style="44" customWidth="1"/>
    <col min="14851" max="15104" width="9.140625" style="44"/>
    <col min="15105" max="15105" width="3" style="44" customWidth="1"/>
    <col min="15106" max="15106" width="76" style="44" customWidth="1"/>
    <col min="15107" max="15360" width="9.140625" style="44"/>
    <col min="15361" max="15361" width="3" style="44" customWidth="1"/>
    <col min="15362" max="15362" width="76" style="44" customWidth="1"/>
    <col min="15363" max="15616" width="9.140625" style="44"/>
    <col min="15617" max="15617" width="3" style="44" customWidth="1"/>
    <col min="15618" max="15618" width="76" style="44" customWidth="1"/>
    <col min="15619" max="15872" width="9.140625" style="44"/>
    <col min="15873" max="15873" width="3" style="44" customWidth="1"/>
    <col min="15874" max="15874" width="76" style="44" customWidth="1"/>
    <col min="15875" max="16128" width="9.140625" style="44"/>
    <col min="16129" max="16129" width="3" style="44" customWidth="1"/>
    <col min="16130" max="16130" width="76" style="44" customWidth="1"/>
    <col min="16131" max="16384" width="9.140625" style="44"/>
  </cols>
  <sheetData>
    <row r="1" spans="1:3" ht="32.1" customHeight="1" x14ac:dyDescent="0.3">
      <c r="A1" s="41"/>
      <c r="B1" s="42" t="s">
        <v>164</v>
      </c>
      <c r="C1" s="43"/>
    </row>
    <row r="2" spans="1:3" ht="16.5" x14ac:dyDescent="0.3">
      <c r="A2" s="41"/>
      <c r="B2" s="45"/>
      <c r="C2" s="43"/>
    </row>
    <row r="3" spans="1:3" ht="16.5" x14ac:dyDescent="0.3">
      <c r="A3" s="41"/>
      <c r="B3" s="46" t="s">
        <v>141</v>
      </c>
      <c r="C3" s="43"/>
    </row>
    <row r="4" spans="1:3" x14ac:dyDescent="0.3">
      <c r="A4" s="41"/>
      <c r="B4" s="52" t="s">
        <v>142</v>
      </c>
      <c r="C4" s="43"/>
    </row>
    <row r="5" spans="1:3" ht="16.5" x14ac:dyDescent="0.3">
      <c r="A5" s="41"/>
      <c r="B5" s="47"/>
      <c r="C5" s="43"/>
    </row>
    <row r="6" spans="1:3" ht="16.5" x14ac:dyDescent="0.3">
      <c r="A6" s="41"/>
      <c r="B6" s="48" t="s">
        <v>143</v>
      </c>
      <c r="C6" s="43"/>
    </row>
    <row r="7" spans="1:3" ht="16.5" x14ac:dyDescent="0.3">
      <c r="A7" s="41"/>
      <c r="B7" s="47"/>
      <c r="C7" s="43"/>
    </row>
    <row r="8" spans="1:3" ht="46.5" x14ac:dyDescent="0.3">
      <c r="A8" s="41"/>
      <c r="B8" s="47" t="s">
        <v>144</v>
      </c>
      <c r="C8" s="43"/>
    </row>
    <row r="9" spans="1:3" ht="16.5" x14ac:dyDescent="0.3">
      <c r="A9" s="41"/>
      <c r="B9" s="47"/>
      <c r="C9" s="43"/>
    </row>
    <row r="10" spans="1:3" ht="31.5" x14ac:dyDescent="0.3">
      <c r="A10" s="41"/>
      <c r="B10" s="47" t="s">
        <v>145</v>
      </c>
      <c r="C10" s="43"/>
    </row>
    <row r="11" spans="1:3" ht="16.5" x14ac:dyDescent="0.3">
      <c r="A11" s="41"/>
      <c r="B11" s="47"/>
      <c r="C11" s="43"/>
    </row>
    <row r="12" spans="1:3" ht="31.5" x14ac:dyDescent="0.3">
      <c r="A12" s="41"/>
      <c r="B12" s="47" t="s">
        <v>146</v>
      </c>
      <c r="C12" s="43"/>
    </row>
    <row r="13" spans="1:3" ht="16.5" x14ac:dyDescent="0.3">
      <c r="A13" s="41"/>
      <c r="B13" s="47"/>
      <c r="C13" s="43"/>
    </row>
    <row r="14" spans="1:3" x14ac:dyDescent="0.3">
      <c r="A14" s="41"/>
      <c r="B14" s="49" t="s">
        <v>147</v>
      </c>
      <c r="C14" s="43"/>
    </row>
    <row r="15" spans="1:3" ht="16.5" x14ac:dyDescent="0.3">
      <c r="A15" s="41"/>
      <c r="B15" s="129" t="s">
        <v>148</v>
      </c>
      <c r="C15" s="43"/>
    </row>
    <row r="16" spans="1:3" ht="16.5" x14ac:dyDescent="0.3">
      <c r="A16" s="41"/>
      <c r="B16" s="50"/>
      <c r="C16" s="43"/>
    </row>
    <row r="17" spans="1:3" ht="32.25" x14ac:dyDescent="0.3">
      <c r="A17" s="41"/>
      <c r="B17" s="47" t="s">
        <v>149</v>
      </c>
      <c r="C17" s="43"/>
    </row>
    <row r="18" spans="1:3" x14ac:dyDescent="0.3">
      <c r="A18" s="41"/>
      <c r="B18" s="41"/>
      <c r="C18" s="43"/>
    </row>
    <row r="19" spans="1:3" x14ac:dyDescent="0.3">
      <c r="A19" s="41"/>
      <c r="B19" s="41"/>
      <c r="C19" s="43"/>
    </row>
    <row r="20" spans="1:3" x14ac:dyDescent="0.3">
      <c r="A20" s="41"/>
      <c r="B20" s="41"/>
      <c r="C20" s="43"/>
    </row>
    <row r="21" spans="1:3" x14ac:dyDescent="0.3">
      <c r="A21" s="41"/>
      <c r="B21" s="41"/>
      <c r="C21" s="43"/>
    </row>
    <row r="22" spans="1:3" x14ac:dyDescent="0.3">
      <c r="A22" s="41"/>
      <c r="B22" s="41"/>
      <c r="C22" s="43"/>
    </row>
    <row r="23" spans="1:3" x14ac:dyDescent="0.3">
      <c r="A23" s="41"/>
      <c r="B23" s="41"/>
      <c r="C23" s="43"/>
    </row>
    <row r="24" spans="1:3" x14ac:dyDescent="0.3">
      <c r="A24" s="41"/>
      <c r="B24" s="41"/>
      <c r="C24" s="43"/>
    </row>
    <row r="25" spans="1:3" x14ac:dyDescent="0.3">
      <c r="A25" s="41"/>
      <c r="B25" s="41"/>
      <c r="C25" s="43"/>
    </row>
    <row r="26" spans="1:3" x14ac:dyDescent="0.3">
      <c r="A26" s="41"/>
      <c r="B26" s="41"/>
      <c r="C26" s="43"/>
    </row>
    <row r="27" spans="1:3" x14ac:dyDescent="0.3">
      <c r="A27" s="41"/>
      <c r="B27" s="41"/>
      <c r="C27" s="43"/>
    </row>
    <row r="28" spans="1:3" x14ac:dyDescent="0.3">
      <c r="A28" s="41"/>
      <c r="B28" s="41"/>
      <c r="C28" s="43"/>
    </row>
    <row r="29" spans="1:3" x14ac:dyDescent="0.3">
      <c r="A29" s="41"/>
      <c r="B29" s="41"/>
      <c r="C29" s="43"/>
    </row>
  </sheetData>
  <hyperlinks>
    <hyperlink ref="B14" r:id="rId1" display="See License Agreement" xr:uid="{00000000-0004-0000-0700-000000000000}"/>
    <hyperlink ref="B4" r:id="rId2" tooltip="View online document" display="http://www.invoicingtemplate.com/invoicetemplatecashboard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97C43-5EB6-4F57-A0EC-EE260433D155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3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99</v>
      </c>
      <c r="B1" s="39" t="s">
        <v>101</v>
      </c>
    </row>
    <row r="2" spans="1:5" ht="12.75" x14ac:dyDescent="0.2">
      <c r="A2" s="38" t="s">
        <v>100</v>
      </c>
      <c r="B2" s="39" t="s">
        <v>102</v>
      </c>
    </row>
    <row r="5" spans="1:5" ht="12.75" x14ac:dyDescent="0.2">
      <c r="A5" s="1" t="s">
        <v>3</v>
      </c>
      <c r="B5" t="s">
        <v>58</v>
      </c>
    </row>
    <row r="6" spans="1:5" x14ac:dyDescent="0.2">
      <c r="A6" s="1" t="s">
        <v>4</v>
      </c>
      <c r="B6" s="2" t="s">
        <v>153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94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167</v>
      </c>
    </row>
    <row r="25" spans="1:2" x14ac:dyDescent="0.2">
      <c r="A25" s="1" t="s">
        <v>97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300</vt:i4>
      </vt:variant>
    </vt:vector>
  </HeadingPairs>
  <TitlesOfParts>
    <vt:vector size="30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oknExpenseAmount</vt:lpstr>
      <vt:lpstr>oknInvoiceDate</vt:lpstr>
      <vt:lpstr>oknInvoiceID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oknPrInvoiceID</vt:lpstr>
      <vt:lpstr>oknPrNotes</vt:lpstr>
      <vt:lpstr>oknProductID_1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oknRsExpenseAmount</vt:lpstr>
      <vt:lpstr>oknRsInvoiceDate</vt:lpstr>
      <vt:lpstr>oknRsInvoiceID</vt:lpstr>
      <vt:lpstr>oknRsOrderID</vt:lpstr>
      <vt:lpstr>oknRsPayments</vt:lpstr>
      <vt:lpstr>oknRsPaymentTerm</vt:lpstr>
      <vt:lpstr>oknRsServiceAmount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Self Employed Invoice Template</dc:title>
  <dc:subject>"Self Employed Invoice Template" summary: Whether you are a freelancer, solopreneurs or self-employed, this self-employed invoice template helps you easily print bills and request payments. The Excel spreadsheet form separates into two sections, one for service rendered and one for goods and parts used.</dc:subject>
  <dc:creator>https://www.invoicingtemplate.com/</dc:creator>
  <cp:keywords/>
  <dc:description>https://www.invoicingtemplate.com/invoicetemplatecashboard.html</dc:description>
  <cp:lastModifiedBy>liangjun yu</cp:lastModifiedBy>
  <cp:lastPrinted>2017-12-22T21:08:58Z</cp:lastPrinted>
  <dcterms:created xsi:type="dcterms:W3CDTF">2000-07-27T22:24:14Z</dcterms:created>
  <dcterms:modified xsi:type="dcterms:W3CDTF">2024-04-10T06:16:56Z</dcterms:modified>
  <cp:category>Self Employed Invoice Template, Self Employed Bill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78, Durham, North Carolina</vt:lpwstr>
  </property>
</Properties>
</file>