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4129\"/>
    </mc:Choice>
  </mc:AlternateContent>
  <xr:revisionPtr revIDLastSave="0" documentId="13_ncr:1_{5307C034-E147-4528-B275-876410819A5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nBalanceDue">Invoice!$S$37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Invoice!$F$34</definedName>
    <definedName name="oknOrderID">Invoice!$F$18</definedName>
    <definedName name="oknPaymentAmount">Invoice!#REF!</definedName>
    <definedName name="oknPaymentCheckNumber">Invoice!#REF!</definedName>
    <definedName name="oknPaymentCreatedDate">Invoice!#REF!</definedName>
    <definedName name="oknPaymentDetail">Invoice!#REF!</definedName>
    <definedName name="oknPaymentNotes">Invoice!#REF!</definedName>
    <definedName name="oknPaymentPaymentTerm">Invoice!#REF!</definedName>
    <definedName name="oknPayments">Invoice!$S$36</definedName>
    <definedName name="oknPaymentTerm">Invoice!$M$18</definedName>
    <definedName name="oknPaymentTotalApplied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TotalItems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Date">Invoice!$J$18</definedName>
    <definedName name="oknShipName">Invoice!$M$10</definedName>
    <definedName name="oknShippingCost">Invoice!$S$34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Invoice!$S$38</definedName>
    <definedName name="oknTotalItems">Invoice!$M$33</definedName>
    <definedName name="oknWhoAddress">Invoice!$H$11</definedName>
    <definedName name="oknWhoCityStateZip">Invoice!$H$12</definedName>
    <definedName name="oknWhoEmail">Invoice!$H$14</definedName>
    <definedName name="oknWhoID">Invoice!$A$9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M33" i="1"/>
  <c r="N35" i="1"/>
  <c r="N33" i="1" l="1"/>
  <c r="S38" i="1" s="1"/>
  <c r="D33" i="1" a="1"/>
  <c r="D33" i="1" s="1"/>
  <c r="N34" i="1" l="1"/>
  <c r="N36" i="1" s="1"/>
  <c r="S37" i="1"/>
</calcChain>
</file>

<file path=xl/sharedStrings.xml><?xml version="1.0" encoding="utf-8"?>
<sst xmlns="http://schemas.openxmlformats.org/spreadsheetml/2006/main" count="65" uniqueCount="49">
  <si>
    <t>DATE:</t>
  </si>
  <si>
    <t>Bill To:</t>
  </si>
  <si>
    <t>Ship To:</t>
  </si>
  <si>
    <t>SHIPPING &amp; HANDLING</t>
  </si>
  <si>
    <t>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</si>
  <si>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</si>
  <si>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</si>
  <si>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</si>
  <si>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</si>
  <si>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</si>
  <si>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</si>
  <si>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</si>
  <si>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</si>
  <si>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</si>
  <si>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INVOICE #:</t>
  </si>
  <si>
    <t/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</si>
  <si>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</si>
  <si>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</si>
  <si>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</si>
  <si>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</si>
  <si>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</si>
  <si>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</si>
  <si>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</si>
  <si>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</si>
  <si>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</si>
  <si>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Phone Number,Web Address, etc.</t>
  </si>
  <si>
    <t>NOTES:</t>
  </si>
  <si>
    <t>Item</t>
    <phoneticPr fontId="4" type="noConversion"/>
  </si>
  <si>
    <t>GST</t>
    <phoneticPr fontId="4" type="noConversion"/>
  </si>
  <si>
    <t>Cost</t>
    <phoneticPr fontId="4" type="noConversion"/>
  </si>
  <si>
    <t>Number</t>
    <phoneticPr fontId="4" type="noConversion"/>
  </si>
  <si>
    <t>Total</t>
    <phoneticPr fontId="4" type="noConversion"/>
  </si>
  <si>
    <t>UPS</t>
  </si>
  <si>
    <t>Net 60</t>
  </si>
  <si>
    <t>Sales1</t>
  </si>
  <si>
    <t>Pending</t>
    <phoneticPr fontId="4" type="noConversion"/>
  </si>
  <si>
    <t>c4129</t>
  </si>
  <si>
    <t>Select</t>
  </si>
  <si>
    <t>Item#</t>
  </si>
  <si>
    <t>Total without GST</t>
  </si>
  <si>
    <t>Customer#</t>
  </si>
  <si>
    <t>Address</t>
  </si>
  <si>
    <t>Email</t>
  </si>
  <si>
    <t>Phone</t>
  </si>
  <si>
    <t>Contact</t>
  </si>
  <si>
    <t>City, Province Postal Code</t>
  </si>
  <si>
    <t>City, Prov.</t>
  </si>
  <si>
    <t>Total Items</t>
  </si>
  <si>
    <t>Dry Cleaning Business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</si>
</sst>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sz val="22"/>
      <color theme="2" tint="-0.749992370372631"/>
      <name val="Bodoni MT Black"/>
      <family val="1"/>
    </font>
    <font>
      <b/>
      <sz val="12"/>
      <color theme="2" tint="-0.749992370372631"/>
      <name val="Bodoni MT Black"/>
      <family val="1"/>
    </font>
    <font>
      <i/>
      <sz val="16"/>
      <color theme="2" tint="-0.749992370372631"/>
      <name val="Impact"/>
      <family val="2"/>
    </font>
    <font>
      <sz val="16"/>
      <color theme="2" tint="-0.749992370372631"/>
      <name val="Impact"/>
      <family val="2"/>
    </font>
    <font>
      <sz val="1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gray0625">
        <fgColor theme="2" tint="-0.499984740745262"/>
        <bgColor auto="1"/>
      </patternFill>
    </fill>
    <fill>
      <patternFill patternType="gray0625">
        <fgColor theme="2" tint="-0.749961851863155"/>
        <bgColor auto="1"/>
      </patternFill>
    </fill>
    <fill>
      <patternFill patternType="gray125">
        <fgColor theme="2" tint="-0.24994659260841701"/>
        <bgColor auto="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dashDot">
        <color theme="2" tint="-0.499984740745262"/>
      </top>
      <bottom style="dashDot">
        <color theme="2" tint="-0.499984740745262"/>
      </bottom>
      <diagonal/>
    </border>
  </borders>
  <cellStyleXfs count="5">
    <xf numFmtId="0" fontId="0" fillId="0" borderId="0"/>
    <xf numFmtId="0" fontId="14" fillId="0" borderId="0"/>
    <xf numFmtId="0" fontId="3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5" fillId="3" borderId="0" xfId="0" applyFont="1" applyFill="1"/>
    <xf numFmtId="0" fontId="5" fillId="3" borderId="0" xfId="0" applyFont="1" applyFill="1" applyProtection="1">
      <protection locked="0" hidden="1"/>
    </xf>
    <xf numFmtId="0" fontId="5" fillId="4" borderId="0" xfId="0" applyFont="1" applyFill="1"/>
    <xf numFmtId="0" fontId="5" fillId="4" borderId="0" xfId="0" applyFont="1" applyFill="1" applyProtection="1">
      <protection locked="0" hidden="1"/>
    </xf>
    <xf numFmtId="0" fontId="5" fillId="0" borderId="0" xfId="0" applyFont="1" applyProtection="1">
      <protection locked="0" hidden="1"/>
    </xf>
    <xf numFmtId="0" fontId="5" fillId="0" borderId="0" xfId="0" applyFont="1"/>
    <xf numFmtId="0" fontId="6" fillId="0" borderId="0" xfId="0" applyFont="1"/>
    <xf numFmtId="0" fontId="5" fillId="2" borderId="0" xfId="0" applyFont="1" applyFill="1"/>
    <xf numFmtId="168" fontId="9" fillId="0" borderId="5" xfId="0" applyNumberFormat="1" applyFont="1" applyBorder="1" applyAlignment="1" applyProtection="1">
      <alignment horizontal="right" vertical="center" indent="1"/>
      <protection locked="0"/>
    </xf>
    <xf numFmtId="166" fontId="9" fillId="0" borderId="5" xfId="0" applyNumberFormat="1" applyFont="1" applyBorder="1" applyAlignment="1" applyProtection="1">
      <alignment vertical="center"/>
      <protection locked="0"/>
    </xf>
    <xf numFmtId="170" fontId="9" fillId="0" borderId="5" xfId="0" applyNumberFormat="1" applyFont="1" applyBorder="1" applyAlignment="1" applyProtection="1">
      <alignment horizontal="left" vertical="center"/>
      <protection hidden="1"/>
    </xf>
    <xf numFmtId="166" fontId="9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9" fillId="0" borderId="0" xfId="0" applyFont="1" applyProtection="1">
      <protection locked="0" hidden="1"/>
    </xf>
    <xf numFmtId="0" fontId="9" fillId="0" borderId="0" xfId="0" applyFont="1"/>
    <xf numFmtId="0" fontId="8" fillId="0" borderId="0" xfId="0" applyFont="1" applyAlignment="1">
      <alignment horizontal="right" vertical="center"/>
    </xf>
    <xf numFmtId="0" fontId="9" fillId="2" borderId="0" xfId="0" applyFont="1" applyFill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right"/>
      <protection locked="0" hidden="1"/>
    </xf>
    <xf numFmtId="10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0" fontId="8" fillId="0" borderId="0" xfId="0" applyFont="1"/>
    <xf numFmtId="164" fontId="9" fillId="2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49" fontId="9" fillId="3" borderId="0" xfId="0" applyNumberFormat="1" applyFont="1" applyFill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43" fontId="9" fillId="0" borderId="4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>
      <alignment vertical="top" wrapText="1"/>
    </xf>
    <xf numFmtId="0" fontId="9" fillId="0" borderId="0" xfId="0" applyFont="1" applyAlignment="1" applyProtection="1">
      <alignment horizontal="right" vertical="center"/>
      <protection locked="0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lef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right"/>
    </xf>
    <xf numFmtId="0" fontId="9" fillId="3" borderId="0" xfId="0" applyFont="1" applyFill="1"/>
    <xf numFmtId="167" fontId="9" fillId="3" borderId="0" xfId="0" applyNumberFormat="1" applyFont="1" applyFill="1" applyAlignment="1">
      <alignment horizontal="left" shrinkToFit="1"/>
    </xf>
    <xf numFmtId="0" fontId="9" fillId="3" borderId="0" xfId="0" applyFont="1" applyFill="1" applyAlignment="1">
      <alignment horizontal="left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4" fontId="9" fillId="3" borderId="0" xfId="0" applyNumberFormat="1" applyFont="1" applyFill="1" applyAlignment="1">
      <alignment horizontal="left" vertical="center"/>
    </xf>
    <xf numFmtId="165" fontId="9" fillId="3" borderId="0" xfId="0" applyNumberFormat="1" applyFont="1" applyFill="1" applyAlignment="1">
      <alignment horizontal="left" vertical="center"/>
    </xf>
    <xf numFmtId="10" fontId="9" fillId="3" borderId="0" xfId="0" applyNumberFormat="1" applyFont="1" applyFill="1" applyAlignment="1">
      <alignment horizontal="right" vertical="center"/>
    </xf>
    <xf numFmtId="43" fontId="9" fillId="3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9" fillId="3" borderId="0" xfId="0" applyFont="1" applyFill="1" applyAlignment="1">
      <alignment vertical="center"/>
    </xf>
    <xf numFmtId="43" fontId="9" fillId="3" borderId="1" xfId="0" applyNumberFormat="1" applyFont="1" applyFill="1" applyBorder="1" applyAlignment="1" applyProtection="1">
      <alignment horizontal="right" vertical="center"/>
      <protection locked="0" hidden="1"/>
    </xf>
    <xf numFmtId="43" fontId="9" fillId="3" borderId="4" xfId="0" applyNumberFormat="1" applyFont="1" applyFill="1" applyBorder="1" applyAlignment="1" applyProtection="1">
      <alignment horizontal="right" vertical="center"/>
      <protection locked="0" hidden="1"/>
    </xf>
    <xf numFmtId="43" fontId="9" fillId="3" borderId="4" xfId="0" applyNumberFormat="1" applyFont="1" applyFill="1" applyBorder="1" applyAlignment="1" applyProtection="1">
      <alignment horizontal="right" vertical="center"/>
      <protection hidden="1"/>
    </xf>
    <xf numFmtId="168" fontId="9" fillId="7" borderId="5" xfId="0" applyNumberFormat="1" applyFont="1" applyFill="1" applyBorder="1" applyAlignment="1" applyProtection="1">
      <alignment horizontal="right" vertical="center" indent="1"/>
      <protection locked="0"/>
    </xf>
    <xf numFmtId="166" fontId="9" fillId="7" borderId="5" xfId="0" applyNumberFormat="1" applyFont="1" applyFill="1" applyBorder="1" applyAlignment="1" applyProtection="1">
      <alignment vertical="center"/>
      <protection locked="0"/>
    </xf>
    <xf numFmtId="170" fontId="9" fillId="7" borderId="5" xfId="0" applyNumberFormat="1" applyFont="1" applyFill="1" applyBorder="1" applyAlignment="1" applyProtection="1">
      <alignment horizontal="left" vertical="center"/>
      <protection hidden="1"/>
    </xf>
    <xf numFmtId="168" fontId="9" fillId="7" borderId="4" xfId="0" applyNumberFormat="1" applyFont="1" applyFill="1" applyBorder="1" applyAlignment="1" applyProtection="1">
      <alignment horizontal="right" vertical="center" indent="1"/>
      <protection locked="0"/>
    </xf>
    <xf numFmtId="166" fontId="9" fillId="7" borderId="4" xfId="0" applyNumberFormat="1" applyFont="1" applyFill="1" applyBorder="1" applyAlignment="1" applyProtection="1">
      <alignment vertical="center"/>
      <protection locked="0"/>
    </xf>
    <xf numFmtId="170" fontId="9" fillId="7" borderId="4" xfId="0" applyNumberFormat="1" applyFont="1" applyFill="1" applyBorder="1" applyAlignment="1" applyProtection="1">
      <alignment horizontal="left" vertical="center"/>
      <protection hidden="1"/>
    </xf>
    <xf numFmtId="0" fontId="1" fillId="0" borderId="0" xfId="4"/>
    <xf numFmtId="0" fontId="9" fillId="0" borderId="5" xfId="0" applyFont="1" applyBorder="1" applyAlignment="1" applyProtection="1">
      <alignment horizontal="left" vertical="center"/>
      <protection locked="0"/>
    </xf>
    <xf numFmtId="0" fontId="9" fillId="7" borderId="5" xfId="0" applyFont="1" applyFill="1" applyBorder="1" applyAlignment="1" applyProtection="1">
      <alignment horizontal="left" vertical="center"/>
      <protection locked="0"/>
    </xf>
    <xf numFmtId="0" fontId="12" fillId="6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7" borderId="4" xfId="0" applyFont="1" applyFill="1" applyBorder="1" applyAlignment="1" applyProtection="1">
      <alignment horizontal="left" vertical="center"/>
      <protection locked="0"/>
    </xf>
    <xf numFmtId="0" fontId="8" fillId="5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3" borderId="0" xfId="0" applyFont="1" applyFill="1" applyAlignment="1" applyProtection="1">
      <alignment horizontal="center"/>
      <protection locked="0"/>
    </xf>
    <xf numFmtId="0" fontId="8" fillId="2" borderId="0" xfId="0" applyFont="1" applyFill="1" applyAlignment="1">
      <alignment horizontal="center"/>
    </xf>
    <xf numFmtId="0" fontId="9" fillId="0" borderId="6" xfId="0" applyFont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167" fontId="9" fillId="0" borderId="0" xfId="0" applyNumberFormat="1" applyFont="1" applyAlignment="1" applyProtection="1">
      <alignment horizontal="center" vertical="center" shrinkToFit="1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392CFF8D-DAE0-419E-B70E-F31188D3D76A}"/>
    <cellStyle name="Normal 5" xfId="4" xr:uid="{7D3E69BA-D5E8-45F2-8A63-1D0938B5692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templatecanada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voicetemplatecanada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66675</xdr:rowOff>
    </xdr:from>
    <xdr:to>
      <xdr:col>13</xdr:col>
      <xdr:colOff>1104900</xdr:colOff>
      <xdr:row>6</xdr:row>
      <xdr:rowOff>76286</xdr:rowOff>
    </xdr:to>
    <xdr:sp macro="" textlink="">
      <xdr:nvSpPr>
        <xdr:cNvPr id="1275" name="oknWidget_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ShapeType="1"/>
        </xdr:cNvSpPr>
      </xdr:nvSpPr>
      <xdr:spPr bwMode="auto">
        <a:xfrm>
          <a:off x="1295400" y="2047875"/>
          <a:ext cx="6400800" cy="9611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25</xdr:col>
      <xdr:colOff>123825</xdr:colOff>
      <xdr:row>18</xdr:row>
      <xdr:rowOff>47625</xdr:rowOff>
    </xdr:to>
    <xdr:pic>
      <xdr:nvPicPr>
        <xdr:cNvPr id="64" name="Picture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771525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69850</xdr:colOff>
      <xdr:row>2</xdr:row>
      <xdr:rowOff>127000</xdr:rowOff>
    </xdr:from>
    <xdr:to>
      <xdr:col>24</xdr:col>
      <xdr:colOff>231775</xdr:colOff>
      <xdr:row>10</xdr:row>
      <xdr:rowOff>34925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BF5AD4A-82EF-8360-35FC-7ABB801250AD}"/>
            </a:ext>
          </a:extLst>
        </xdr:cNvPr>
        <xdr:cNvSpPr txBox="1"/>
      </xdr:nvSpPr>
      <xdr:spPr>
        <a:xfrm>
          <a:off x="78517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346075</xdr:rowOff>
    </xdr:from>
    <xdr:to>
      <xdr:col>6</xdr:col>
      <xdr:colOff>104775</xdr:colOff>
      <xdr:row>5</xdr:row>
      <xdr:rowOff>127000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51349BB-6B34-E608-7686-D0B895839D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117600"/>
          <a:ext cx="7239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6B37FF-39A0-41CD-B8BF-06F360049A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E85C303-C0BA-40FE-9AE2-EB8E4EA03A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D596809-C9F7-40F9-8EE9-894ECF6C92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7FB883F-C963-4B21-A63C-AFCB32D472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EBB2BB5-5526-4A63-9D2F-30EB651130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560CD87-8DC1-4145-8EB0-1C789EAC36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3F9670F-DA2A-4C33-9CD6-600570B608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2B830E0-02F7-4401-AE53-4639855B5AE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CE4DE9B-FF64-9F14-FFE1-26EC806515C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EF06ADF-1F77-382E-1255-EA0527B867E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A614B22-6C68-2431-BCA1-4F5F496037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U4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5" x14ac:dyDescent="0.3"/>
  <cols>
    <col min="1" max="1" width="9.85546875" style="8" customWidth="1"/>
    <col min="2" max="2" width="8.5703125" style="8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9.140625" style="6"/>
    <col min="7" max="7" width="2.5703125" style="6" customWidth="1"/>
    <col min="8" max="9" width="14.42578125" style="6" customWidth="1"/>
    <col min="10" max="10" width="12.28515625" style="6" customWidth="1"/>
    <col min="11" max="11" width="2.140625" style="6" customWidth="1"/>
    <col min="12" max="12" width="11" style="6" customWidth="1"/>
    <col min="13" max="13" width="13.85546875" style="6" customWidth="1"/>
    <col min="14" max="14" width="17" style="6" customWidth="1"/>
    <col min="15" max="15" width="0.85546875" style="1" customWidth="1"/>
    <col min="16" max="16" width="5" style="6" hidden="1" customWidth="1"/>
    <col min="17" max="18" width="14.28515625" style="6" hidden="1" customWidth="1"/>
    <col min="19" max="19" width="7.85546875" style="6" hidden="1" customWidth="1"/>
    <col min="20" max="20" width="18.140625" style="6" customWidth="1"/>
    <col min="21" max="40" width="9.140625" style="6" customWidth="1"/>
    <col min="41" max="16384" width="9.140625" style="6"/>
  </cols>
  <sheetData>
    <row r="1" spans="1:20" s="1" customFormat="1" ht="57" customHeight="1" x14ac:dyDescent="0.3">
      <c r="C1" s="2"/>
      <c r="D1" s="2"/>
    </row>
    <row r="2" spans="1:20" s="3" customFormat="1" ht="3.75" customHeight="1" x14ac:dyDescent="0.3">
      <c r="C2" s="4"/>
      <c r="D2" s="4"/>
    </row>
    <row r="3" spans="1:20" ht="41.25" customHeight="1" x14ac:dyDescent="0.4">
      <c r="A3" s="82" t="s">
        <v>7</v>
      </c>
      <c r="B3" s="82"/>
      <c r="H3" s="15" t="s">
        <v>48</v>
      </c>
      <c r="I3" s="7"/>
      <c r="N3" s="14" t="s">
        <v>23</v>
      </c>
      <c r="O3" s="48"/>
      <c r="P3"/>
      <c r="Q3"/>
      <c r="R3"/>
      <c r="S3"/>
      <c r="T3"/>
    </row>
    <row r="4" spans="1:20" s="17" customFormat="1" ht="18" customHeight="1" x14ac:dyDescent="0.25">
      <c r="A4" s="83" t="s">
        <v>36</v>
      </c>
      <c r="B4" s="83"/>
      <c r="C4" s="16"/>
      <c r="D4" s="16"/>
      <c r="H4" s="17" t="s">
        <v>24</v>
      </c>
      <c r="O4" s="49"/>
      <c r="P4"/>
      <c r="Q4"/>
      <c r="R4"/>
      <c r="S4"/>
      <c r="T4"/>
    </row>
    <row r="5" spans="1:20" s="17" customFormat="1" ht="18" customHeight="1" x14ac:dyDescent="0.25">
      <c r="A5" s="84" t="s">
        <v>8</v>
      </c>
      <c r="B5" s="84"/>
      <c r="C5" s="16"/>
      <c r="D5" s="16"/>
      <c r="H5" s="17" t="s">
        <v>45</v>
      </c>
      <c r="L5" s="18" t="s">
        <v>0</v>
      </c>
      <c r="M5" s="98">
        <v>40288</v>
      </c>
      <c r="N5" s="98"/>
      <c r="O5" s="50"/>
      <c r="P5"/>
      <c r="Q5"/>
      <c r="R5"/>
      <c r="S5"/>
      <c r="T5"/>
    </row>
    <row r="6" spans="1:20" s="17" customFormat="1" ht="18" customHeight="1" x14ac:dyDescent="0.25">
      <c r="A6" s="83" t="s">
        <v>35</v>
      </c>
      <c r="B6" s="83"/>
      <c r="C6" s="16"/>
      <c r="D6" s="16"/>
      <c r="H6" s="17" t="s">
        <v>25</v>
      </c>
      <c r="L6" s="18" t="s">
        <v>14</v>
      </c>
      <c r="M6" s="99" t="s">
        <v>15</v>
      </c>
      <c r="N6" s="99"/>
      <c r="O6" s="51"/>
      <c r="P6"/>
      <c r="Q6"/>
      <c r="R6"/>
      <c r="S6"/>
      <c r="T6"/>
    </row>
    <row r="7" spans="1:20" s="17" customFormat="1" ht="18" customHeight="1" x14ac:dyDescent="0.25">
      <c r="A7" s="19"/>
      <c r="B7" s="19"/>
      <c r="C7" s="16"/>
      <c r="D7" s="16"/>
      <c r="M7" s="20"/>
      <c r="N7" s="21"/>
      <c r="O7" s="51"/>
      <c r="P7"/>
      <c r="Q7"/>
      <c r="R7"/>
      <c r="S7"/>
      <c r="T7"/>
    </row>
    <row r="8" spans="1:20" s="17" customFormat="1" ht="18" customHeight="1" x14ac:dyDescent="0.25">
      <c r="A8" s="84" t="s">
        <v>40</v>
      </c>
      <c r="B8" s="84"/>
      <c r="C8" s="16" t="s">
        <v>21</v>
      </c>
      <c r="D8" s="16"/>
      <c r="O8" s="49"/>
      <c r="P8"/>
      <c r="Q8"/>
      <c r="R8"/>
      <c r="S8"/>
      <c r="T8"/>
    </row>
    <row r="9" spans="1:20" s="17" customFormat="1" ht="18" customHeight="1" x14ac:dyDescent="0.25">
      <c r="A9" s="83" t="s">
        <v>15</v>
      </c>
      <c r="B9" s="83"/>
      <c r="C9" s="16">
        <v>1</v>
      </c>
      <c r="D9" s="22"/>
      <c r="F9" s="94" t="s">
        <v>1</v>
      </c>
      <c r="G9" s="95"/>
      <c r="K9" s="94" t="s">
        <v>2</v>
      </c>
      <c r="L9" s="95"/>
      <c r="O9" s="49"/>
      <c r="P9"/>
      <c r="Q9"/>
      <c r="R9"/>
      <c r="S9"/>
      <c r="T9"/>
    </row>
    <row r="10" spans="1:20" s="17" customFormat="1" ht="18" customHeight="1" x14ac:dyDescent="0.25">
      <c r="A10" s="23"/>
      <c r="B10" s="24"/>
      <c r="C10" s="16">
        <v>0</v>
      </c>
      <c r="D10" s="22"/>
      <c r="F10" s="17" t="s">
        <v>13</v>
      </c>
      <c r="G10" s="25"/>
      <c r="H10" s="75"/>
      <c r="I10" s="75"/>
      <c r="J10" s="75"/>
      <c r="K10" s="17" t="s">
        <v>13</v>
      </c>
      <c r="M10" s="75"/>
      <c r="N10" s="75"/>
      <c r="O10" s="49"/>
      <c r="P10"/>
      <c r="Q10"/>
      <c r="R10"/>
      <c r="S10"/>
      <c r="T10"/>
    </row>
    <row r="11" spans="1:20" s="17" customFormat="1" ht="18" customHeight="1" x14ac:dyDescent="0.25">
      <c r="A11" s="23"/>
      <c r="B11" s="24"/>
      <c r="C11" s="16">
        <v>0</v>
      </c>
      <c r="D11" s="22"/>
      <c r="F11" s="17" t="s">
        <v>41</v>
      </c>
      <c r="H11" s="76"/>
      <c r="I11" s="76"/>
      <c r="J11" s="76"/>
      <c r="K11" s="17" t="s">
        <v>41</v>
      </c>
      <c r="M11" s="76"/>
      <c r="N11" s="76"/>
      <c r="O11" s="49"/>
      <c r="P11"/>
      <c r="Q11"/>
      <c r="R11"/>
      <c r="S11"/>
      <c r="T11"/>
    </row>
    <row r="12" spans="1:20" s="17" customFormat="1" ht="18" customHeight="1" x14ac:dyDescent="0.25">
      <c r="A12" s="26"/>
      <c r="B12" s="24"/>
      <c r="C12" s="16">
        <v>0.1</v>
      </c>
      <c r="D12" s="22"/>
      <c r="F12" s="17" t="s">
        <v>46</v>
      </c>
      <c r="H12" s="77"/>
      <c r="I12" s="77"/>
      <c r="J12" s="77"/>
      <c r="K12" s="17" t="s">
        <v>46</v>
      </c>
      <c r="M12" s="77"/>
      <c r="N12" s="77"/>
      <c r="O12" s="49"/>
      <c r="P12"/>
      <c r="Q12"/>
      <c r="R12"/>
      <c r="S12"/>
      <c r="T12"/>
    </row>
    <row r="13" spans="1:20" s="17" customFormat="1" ht="18" hidden="1" customHeight="1" x14ac:dyDescent="0.25">
      <c r="A13" s="26"/>
      <c r="B13" s="24"/>
      <c r="C13" s="16"/>
      <c r="D13" s="22"/>
      <c r="H13" s="77"/>
      <c r="I13" s="77"/>
      <c r="J13" s="77"/>
      <c r="M13" s="77"/>
      <c r="N13" s="77"/>
      <c r="O13" s="49"/>
      <c r="P13"/>
      <c r="Q13"/>
      <c r="R13"/>
      <c r="S13"/>
      <c r="T13"/>
    </row>
    <row r="14" spans="1:20" s="17" customFormat="1" ht="18" customHeight="1" x14ac:dyDescent="0.25">
      <c r="A14" s="26"/>
      <c r="B14" s="24"/>
      <c r="C14" s="16">
        <v>0.06</v>
      </c>
      <c r="D14" s="22"/>
      <c r="F14" s="17" t="s">
        <v>42</v>
      </c>
      <c r="H14" s="77"/>
      <c r="I14" s="77"/>
      <c r="J14" s="77"/>
      <c r="K14" s="17" t="s">
        <v>44</v>
      </c>
      <c r="M14" s="77"/>
      <c r="N14" s="77"/>
      <c r="O14" s="49"/>
      <c r="P14"/>
      <c r="Q14"/>
      <c r="R14"/>
      <c r="S14"/>
      <c r="T14"/>
    </row>
    <row r="15" spans="1:20" s="17" customFormat="1" ht="18" customHeight="1" x14ac:dyDescent="0.25">
      <c r="A15" s="26"/>
      <c r="B15" s="24"/>
      <c r="C15" s="16"/>
      <c r="D15" s="16"/>
      <c r="F15" s="17" t="s">
        <v>43</v>
      </c>
      <c r="H15" s="77"/>
      <c r="I15" s="77"/>
      <c r="J15" s="77"/>
      <c r="O15" s="49"/>
      <c r="P15"/>
      <c r="Q15"/>
      <c r="R15"/>
      <c r="S15"/>
      <c r="T15"/>
    </row>
    <row r="16" spans="1:20" s="17" customFormat="1" ht="18" customHeight="1" x14ac:dyDescent="0.25">
      <c r="A16" s="26"/>
      <c r="B16" s="24"/>
      <c r="C16" s="16"/>
      <c r="D16" s="16"/>
      <c r="O16" s="49"/>
      <c r="P16"/>
      <c r="Q16"/>
      <c r="R16"/>
      <c r="S16"/>
      <c r="T16"/>
    </row>
    <row r="17" spans="1:21" s="29" customFormat="1" ht="18" customHeight="1" x14ac:dyDescent="0.25">
      <c r="A17" s="27"/>
      <c r="B17" s="27"/>
      <c r="C17" s="28"/>
      <c r="D17" s="28"/>
      <c r="F17" s="94" t="s">
        <v>11</v>
      </c>
      <c r="G17" s="95"/>
      <c r="H17" s="94" t="s">
        <v>16</v>
      </c>
      <c r="I17" s="95"/>
      <c r="J17" s="45" t="s">
        <v>17</v>
      </c>
      <c r="K17" s="94" t="s">
        <v>18</v>
      </c>
      <c r="L17" s="95"/>
      <c r="M17" s="46" t="s">
        <v>19</v>
      </c>
      <c r="N17" s="46" t="s">
        <v>10</v>
      </c>
      <c r="O17" s="52"/>
      <c r="P17"/>
      <c r="Q17"/>
      <c r="R17"/>
      <c r="S17"/>
      <c r="T17"/>
      <c r="U17" s="17"/>
    </row>
    <row r="18" spans="1:21" s="29" customFormat="1" ht="18" customHeight="1" x14ac:dyDescent="0.25">
      <c r="A18" s="27"/>
      <c r="B18" s="27"/>
      <c r="C18" s="28"/>
      <c r="D18" s="28"/>
      <c r="F18" s="78"/>
      <c r="G18" s="79"/>
      <c r="H18" s="78" t="s">
        <v>34</v>
      </c>
      <c r="I18" s="79"/>
      <c r="J18" s="30">
        <v>40288</v>
      </c>
      <c r="K18" s="96" t="s">
        <v>32</v>
      </c>
      <c r="L18" s="97"/>
      <c r="M18" s="31" t="s">
        <v>33</v>
      </c>
      <c r="N18" s="32"/>
      <c r="O18" s="53"/>
      <c r="P18"/>
      <c r="Q18"/>
      <c r="R18"/>
      <c r="S18"/>
      <c r="T18"/>
      <c r="U18" s="17"/>
    </row>
    <row r="19" spans="1:21" s="17" customFormat="1" ht="18" customHeight="1" x14ac:dyDescent="0.25">
      <c r="A19" s="19"/>
      <c r="B19" s="19"/>
      <c r="C19" s="16"/>
      <c r="D19" s="16"/>
      <c r="O19" s="49"/>
    </row>
    <row r="20" spans="1:21" s="29" customFormat="1" ht="18" customHeight="1" x14ac:dyDescent="0.25">
      <c r="A20" s="33" t="s">
        <v>38</v>
      </c>
      <c r="B20" s="34" t="s">
        <v>37</v>
      </c>
      <c r="C20" s="28" t="s">
        <v>9</v>
      </c>
      <c r="D20" s="28" t="s">
        <v>20</v>
      </c>
      <c r="F20" s="81" t="s">
        <v>27</v>
      </c>
      <c r="G20" s="81"/>
      <c r="H20" s="81"/>
      <c r="I20" s="81"/>
      <c r="J20" s="81"/>
      <c r="K20" s="81"/>
      <c r="L20" s="46" t="s">
        <v>29</v>
      </c>
      <c r="M20" s="46" t="s">
        <v>30</v>
      </c>
      <c r="N20" s="46" t="s">
        <v>31</v>
      </c>
      <c r="O20" s="52"/>
      <c r="P20" s="17"/>
      <c r="Q20" s="17"/>
      <c r="R20" s="17"/>
      <c r="S20" s="17"/>
      <c r="T20" s="17"/>
      <c r="U20" s="17"/>
    </row>
    <row r="21" spans="1:21" s="29" customFormat="1" ht="18" customHeight="1" x14ac:dyDescent="0.25">
      <c r="A21" s="35" t="s">
        <v>15</v>
      </c>
      <c r="B21" s="27"/>
      <c r="C21" s="36">
        <v>0</v>
      </c>
      <c r="D21" s="36">
        <v>0</v>
      </c>
      <c r="F21" s="71"/>
      <c r="G21" s="71"/>
      <c r="H21" s="71"/>
      <c r="I21" s="71"/>
      <c r="J21" s="71"/>
      <c r="K21" s="71"/>
      <c r="L21" s="9">
        <v>0</v>
      </c>
      <c r="M21" s="10">
        <v>0</v>
      </c>
      <c r="N21" s="11">
        <f>ROUND(oknQuantity_1*oknPrice_1,2)</f>
        <v>0</v>
      </c>
      <c r="O21" s="54"/>
      <c r="P21" s="17"/>
      <c r="Q21" s="17"/>
      <c r="R21" s="17"/>
      <c r="S21" s="17"/>
      <c r="T21" s="17"/>
      <c r="U21" s="17"/>
    </row>
    <row r="22" spans="1:21" s="29" customFormat="1" ht="18" customHeight="1" x14ac:dyDescent="0.25">
      <c r="A22" s="35" t="s">
        <v>15</v>
      </c>
      <c r="B22" s="27"/>
      <c r="C22" s="36">
        <v>0</v>
      </c>
      <c r="D22" s="36">
        <v>0</v>
      </c>
      <c r="F22" s="72"/>
      <c r="G22" s="72"/>
      <c r="H22" s="72"/>
      <c r="I22" s="72"/>
      <c r="J22" s="72"/>
      <c r="K22" s="72"/>
      <c r="L22" s="64">
        <v>0</v>
      </c>
      <c r="M22" s="65">
        <v>0</v>
      </c>
      <c r="N22" s="66">
        <f>ROUND(oknQuantity_2*oknPrice_2,2)</f>
        <v>0</v>
      </c>
      <c r="O22" s="55"/>
      <c r="P22" s="17"/>
      <c r="Q22" s="17"/>
      <c r="R22" s="17"/>
      <c r="S22" s="17"/>
      <c r="T22" s="17"/>
      <c r="U22" s="17"/>
    </row>
    <row r="23" spans="1:21" s="29" customFormat="1" ht="18" customHeight="1" x14ac:dyDescent="0.25">
      <c r="A23" s="35" t="s">
        <v>15</v>
      </c>
      <c r="B23" s="27"/>
      <c r="C23" s="36">
        <v>0</v>
      </c>
      <c r="D23" s="36">
        <v>0</v>
      </c>
      <c r="F23" s="71"/>
      <c r="G23" s="71"/>
      <c r="H23" s="71"/>
      <c r="I23" s="71"/>
      <c r="J23" s="71"/>
      <c r="K23" s="71"/>
      <c r="L23" s="9">
        <v>0</v>
      </c>
      <c r="M23" s="10">
        <v>0</v>
      </c>
      <c r="N23" s="11">
        <f>ROUND(oknQuantity_3*oknPrice_3,2)</f>
        <v>0</v>
      </c>
      <c r="O23" s="55"/>
      <c r="P23" s="17"/>
      <c r="Q23" s="17"/>
      <c r="R23" s="17"/>
      <c r="S23" s="17"/>
      <c r="T23" s="17"/>
      <c r="U23" s="17"/>
    </row>
    <row r="24" spans="1:21" s="29" customFormat="1" ht="18" customHeight="1" x14ac:dyDescent="0.25">
      <c r="A24" s="35" t="s">
        <v>15</v>
      </c>
      <c r="B24" s="27"/>
      <c r="C24" s="36">
        <v>0</v>
      </c>
      <c r="D24" s="36">
        <v>0</v>
      </c>
      <c r="F24" s="72"/>
      <c r="G24" s="72"/>
      <c r="H24" s="72"/>
      <c r="I24" s="72"/>
      <c r="J24" s="72"/>
      <c r="K24" s="72"/>
      <c r="L24" s="64">
        <v>0</v>
      </c>
      <c r="M24" s="65">
        <v>0</v>
      </c>
      <c r="N24" s="66">
        <f>ROUND(oknQuantity_4*oknPrice_4,2)</f>
        <v>0</v>
      </c>
      <c r="O24" s="55"/>
      <c r="P24" s="17"/>
      <c r="Q24" s="17"/>
      <c r="R24" s="17"/>
      <c r="S24" s="17"/>
      <c r="T24" s="17"/>
      <c r="U24" s="17"/>
    </row>
    <row r="25" spans="1:21" s="29" customFormat="1" ht="18" customHeight="1" x14ac:dyDescent="0.25">
      <c r="A25" s="35" t="s">
        <v>15</v>
      </c>
      <c r="B25" s="27"/>
      <c r="C25" s="36">
        <v>0</v>
      </c>
      <c r="D25" s="36">
        <v>0</v>
      </c>
      <c r="F25" s="71"/>
      <c r="G25" s="71"/>
      <c r="H25" s="71"/>
      <c r="I25" s="71"/>
      <c r="J25" s="71"/>
      <c r="K25" s="71"/>
      <c r="L25" s="9">
        <v>0</v>
      </c>
      <c r="M25" s="10">
        <v>0</v>
      </c>
      <c r="N25" s="11">
        <f>ROUND(oknQuantity_5*oknPrice_5,2)</f>
        <v>0</v>
      </c>
      <c r="O25" s="55"/>
      <c r="P25" s="17"/>
      <c r="Q25" s="17"/>
      <c r="R25" s="17"/>
      <c r="S25" s="17"/>
      <c r="T25" s="17"/>
      <c r="U25" s="17"/>
    </row>
    <row r="26" spans="1:21" s="29" customFormat="1" ht="18" customHeight="1" x14ac:dyDescent="0.25">
      <c r="A26" s="35" t="s">
        <v>15</v>
      </c>
      <c r="B26" s="27"/>
      <c r="C26" s="36">
        <v>0</v>
      </c>
      <c r="D26" s="36">
        <v>0</v>
      </c>
      <c r="F26" s="72"/>
      <c r="G26" s="72"/>
      <c r="H26" s="72"/>
      <c r="I26" s="72"/>
      <c r="J26" s="72"/>
      <c r="K26" s="72"/>
      <c r="L26" s="64">
        <v>0</v>
      </c>
      <c r="M26" s="65">
        <v>0</v>
      </c>
      <c r="N26" s="66">
        <f>ROUND(oknQuantity_6*oknPrice_6,2)</f>
        <v>0</v>
      </c>
      <c r="O26" s="55"/>
      <c r="P26" s="17"/>
      <c r="Q26" s="17"/>
      <c r="R26" s="17"/>
      <c r="S26" s="17"/>
      <c r="T26" s="17"/>
      <c r="U26" s="17"/>
    </row>
    <row r="27" spans="1:21" s="29" customFormat="1" ht="18" customHeight="1" x14ac:dyDescent="0.2">
      <c r="A27" s="35" t="s">
        <v>15</v>
      </c>
      <c r="B27" s="27"/>
      <c r="C27" s="36">
        <v>0</v>
      </c>
      <c r="D27" s="36">
        <v>0</v>
      </c>
      <c r="F27" s="71"/>
      <c r="G27" s="71"/>
      <c r="H27" s="71"/>
      <c r="I27" s="71"/>
      <c r="J27" s="71"/>
      <c r="K27" s="71"/>
      <c r="L27" s="9">
        <v>0</v>
      </c>
      <c r="M27" s="10">
        <v>0</v>
      </c>
      <c r="N27" s="11">
        <f>ROUND(oknQuantity_7*oknPrice_7,2)</f>
        <v>0</v>
      </c>
      <c r="O27" s="55"/>
    </row>
    <row r="28" spans="1:21" s="29" customFormat="1" ht="18" customHeight="1" x14ac:dyDescent="0.2">
      <c r="A28" s="35" t="s">
        <v>15</v>
      </c>
      <c r="B28" s="27"/>
      <c r="C28" s="36">
        <v>0</v>
      </c>
      <c r="D28" s="36">
        <v>0</v>
      </c>
      <c r="F28" s="72"/>
      <c r="G28" s="72"/>
      <c r="H28" s="72"/>
      <c r="I28" s="72"/>
      <c r="J28" s="72"/>
      <c r="K28" s="72"/>
      <c r="L28" s="64">
        <v>0</v>
      </c>
      <c r="M28" s="65">
        <v>0</v>
      </c>
      <c r="N28" s="66">
        <f>ROUND(oknQuantity_8*oknPrice_8,2)</f>
        <v>0</v>
      </c>
      <c r="O28" s="55"/>
    </row>
    <row r="29" spans="1:21" s="29" customFormat="1" ht="18" customHeight="1" x14ac:dyDescent="0.2">
      <c r="A29" s="35" t="s">
        <v>15</v>
      </c>
      <c r="B29" s="27"/>
      <c r="C29" s="36">
        <v>0</v>
      </c>
      <c r="D29" s="36">
        <v>0</v>
      </c>
      <c r="F29" s="71"/>
      <c r="G29" s="71"/>
      <c r="H29" s="71"/>
      <c r="I29" s="71"/>
      <c r="J29" s="71"/>
      <c r="K29" s="71"/>
      <c r="L29" s="9">
        <v>0</v>
      </c>
      <c r="M29" s="10">
        <v>0</v>
      </c>
      <c r="N29" s="11">
        <f>ROUND(oknQuantity_9*oknPrice_9,2)</f>
        <v>0</v>
      </c>
      <c r="O29" s="55"/>
    </row>
    <row r="30" spans="1:21" s="29" customFormat="1" ht="18" customHeight="1" x14ac:dyDescent="0.2">
      <c r="A30" s="35" t="s">
        <v>15</v>
      </c>
      <c r="B30" s="27"/>
      <c r="C30" s="36">
        <v>0</v>
      </c>
      <c r="D30" s="36">
        <v>0</v>
      </c>
      <c r="F30" s="72"/>
      <c r="G30" s="72"/>
      <c r="H30" s="72"/>
      <c r="I30" s="72"/>
      <c r="J30" s="72"/>
      <c r="K30" s="72"/>
      <c r="L30" s="64">
        <v>0</v>
      </c>
      <c r="M30" s="65">
        <v>0</v>
      </c>
      <c r="N30" s="66">
        <f>ROUND(oknQuantity_10*oknPrice_10,2)</f>
        <v>0</v>
      </c>
      <c r="O30" s="55"/>
    </row>
    <row r="31" spans="1:21" s="29" customFormat="1" ht="18" customHeight="1" x14ac:dyDescent="0.2">
      <c r="A31" s="35" t="s">
        <v>15</v>
      </c>
      <c r="B31" s="27"/>
      <c r="C31" s="36">
        <v>0</v>
      </c>
      <c r="D31" s="36">
        <v>0</v>
      </c>
      <c r="F31" s="71"/>
      <c r="G31" s="71"/>
      <c r="H31" s="71"/>
      <c r="I31" s="71"/>
      <c r="J31" s="71"/>
      <c r="K31" s="71"/>
      <c r="L31" s="9">
        <v>0</v>
      </c>
      <c r="M31" s="10">
        <v>0</v>
      </c>
      <c r="N31" s="11">
        <f>ROUND(oknQuantity_11*oknPrice_11,2)</f>
        <v>0</v>
      </c>
      <c r="O31" s="55"/>
    </row>
    <row r="32" spans="1:21" s="29" customFormat="1" ht="18" customHeight="1" x14ac:dyDescent="0.2">
      <c r="A32" s="35" t="s">
        <v>15</v>
      </c>
      <c r="B32" s="27"/>
      <c r="C32" s="36">
        <v>0</v>
      </c>
      <c r="D32" s="36">
        <v>0</v>
      </c>
      <c r="F32" s="80"/>
      <c r="G32" s="80"/>
      <c r="H32" s="80"/>
      <c r="I32" s="80"/>
      <c r="J32" s="80"/>
      <c r="K32" s="80"/>
      <c r="L32" s="67">
        <v>0</v>
      </c>
      <c r="M32" s="68">
        <v>0</v>
      </c>
      <c r="N32" s="69">
        <f>ROUND(oknQuantity_12*oknPrice_12,2)</f>
        <v>0</v>
      </c>
      <c r="O32" s="55"/>
    </row>
    <row r="33" spans="1:19" s="29" customFormat="1" ht="18" customHeight="1" x14ac:dyDescent="0.2">
      <c r="A33" s="27"/>
      <c r="B33" s="27"/>
      <c r="C33" s="28"/>
      <c r="D33" s="37">
        <f t="array" ref="D33">SUM(oknTaxable_1:oknTaxable_12*oknLineTotal_1:oknLineTotal_12)</f>
        <v>0</v>
      </c>
      <c r="F33" s="44" t="s">
        <v>26</v>
      </c>
      <c r="G33" s="41"/>
      <c r="H33" s="41"/>
      <c r="I33" s="41"/>
      <c r="J33" s="41"/>
      <c r="K33" s="38"/>
      <c r="L33" s="39" t="s">
        <v>47</v>
      </c>
      <c r="M33" s="12">
        <f>SUM(oknQuantity_1:oknQuantity_12)</f>
        <v>0</v>
      </c>
      <c r="N33" s="40">
        <f>ROUND(SUM(oknLineTotal_1:oknLineTotal_12),2)</f>
        <v>0</v>
      </c>
      <c r="O33" s="54"/>
    </row>
    <row r="34" spans="1:19" s="29" customFormat="1" ht="18" customHeight="1" x14ac:dyDescent="0.2">
      <c r="A34" s="27"/>
      <c r="B34" s="27"/>
      <c r="C34" s="28"/>
      <c r="D34" s="28"/>
      <c r="F34" s="85"/>
      <c r="G34" s="86"/>
      <c r="H34" s="86"/>
      <c r="I34" s="86"/>
      <c r="J34" s="86"/>
      <c r="K34" s="87"/>
      <c r="L34" s="42" t="s">
        <v>28</v>
      </c>
      <c r="M34" s="43">
        <v>0.1</v>
      </c>
      <c r="N34" s="40">
        <f>ROUND(N33/11,2)</f>
        <v>0</v>
      </c>
      <c r="O34" s="54"/>
      <c r="P34" s="27"/>
      <c r="Q34" s="27"/>
      <c r="R34" s="58" t="s">
        <v>3</v>
      </c>
      <c r="S34" s="61">
        <v>0</v>
      </c>
    </row>
    <row r="35" spans="1:19" s="29" customFormat="1" ht="18" hidden="1" customHeight="1" x14ac:dyDescent="0.2">
      <c r="A35" s="27"/>
      <c r="B35" s="27"/>
      <c r="C35" s="28"/>
      <c r="D35" s="28"/>
      <c r="F35" s="88"/>
      <c r="G35" s="89"/>
      <c r="H35" s="89"/>
      <c r="I35" s="89"/>
      <c r="J35" s="89"/>
      <c r="K35" s="90"/>
      <c r="L35" s="42" t="s">
        <v>12</v>
      </c>
      <c r="M35" s="43">
        <v>0.06</v>
      </c>
      <c r="N35" s="40">
        <f>ROUND(IF(oknTaxType&lt;&gt;2,0,oknTax2Rate*(oknLineTotalTaxable+IF(oknTaxTotalIncludingShippingCost=0,0,oknShippingCost)+IF(oknTax2IsAppliedToTax1=0,0,oknTax1))),2)</f>
        <v>0</v>
      </c>
      <c r="O35" s="56"/>
      <c r="P35" s="27"/>
      <c r="Q35" s="27"/>
      <c r="R35" s="58"/>
      <c r="S35" s="60"/>
    </row>
    <row r="36" spans="1:19" s="29" customFormat="1" ht="18" customHeight="1" x14ac:dyDescent="0.25">
      <c r="A36" s="27"/>
      <c r="B36" s="27"/>
      <c r="C36" s="28"/>
      <c r="D36" s="28"/>
      <c r="F36" s="91"/>
      <c r="G36" s="92"/>
      <c r="H36" s="92"/>
      <c r="I36" s="92"/>
      <c r="J36" s="92"/>
      <c r="K36" s="93"/>
      <c r="M36" s="39" t="s">
        <v>39</v>
      </c>
      <c r="N36" s="40">
        <f>N33-oknTax1</f>
        <v>0</v>
      </c>
      <c r="O36" s="57"/>
      <c r="P36" s="27"/>
      <c r="Q36" s="27"/>
      <c r="R36" s="59" t="s">
        <v>5</v>
      </c>
      <c r="S36" s="62">
        <v>0</v>
      </c>
    </row>
    <row r="37" spans="1:19" s="29" customFormat="1" ht="18" customHeight="1" x14ac:dyDescent="0.25">
      <c r="A37" s="27"/>
      <c r="B37" s="27"/>
      <c r="C37" s="28"/>
      <c r="D37" s="28"/>
      <c r="N37" s="36"/>
      <c r="O37" s="54"/>
      <c r="P37" s="27"/>
      <c r="Q37" s="27"/>
      <c r="R37" s="59" t="s">
        <v>6</v>
      </c>
      <c r="S37" s="63">
        <f>ROUND(oknTotal-oknPayments,2)</f>
        <v>0</v>
      </c>
    </row>
    <row r="38" spans="1:19" s="17" customFormat="1" ht="18" customHeight="1" x14ac:dyDescent="0.25">
      <c r="A38" s="19"/>
      <c r="B38" s="19"/>
      <c r="C38" s="16"/>
      <c r="D38" s="16"/>
      <c r="O38" s="49"/>
      <c r="P38" s="27"/>
      <c r="Q38" s="27"/>
      <c r="R38" s="59" t="s">
        <v>4</v>
      </c>
      <c r="S38" s="63">
        <f>ROUND(N33,2)</f>
        <v>0</v>
      </c>
    </row>
    <row r="39" spans="1:19" s="17" customFormat="1" ht="18" customHeight="1" x14ac:dyDescent="0.25">
      <c r="A39" s="19"/>
      <c r="B39" s="19"/>
      <c r="C39" s="16"/>
      <c r="D39" s="16"/>
      <c r="O39" s="49"/>
    </row>
    <row r="40" spans="1:19" s="17" customFormat="1" ht="18" customHeight="1" x14ac:dyDescent="0.25">
      <c r="A40" s="19"/>
      <c r="B40" s="19"/>
      <c r="C40" s="16"/>
      <c r="D40" s="16"/>
      <c r="F40" s="47"/>
      <c r="G40" s="47"/>
      <c r="H40" s="47"/>
      <c r="I40" s="47"/>
      <c r="J40" s="47"/>
      <c r="K40" s="47"/>
      <c r="O40" s="49"/>
    </row>
    <row r="41" spans="1:19" s="17" customFormat="1" ht="26.25" customHeight="1" x14ac:dyDescent="0.25">
      <c r="A41" s="19"/>
      <c r="B41" s="19"/>
      <c r="C41" s="16"/>
      <c r="D41" s="16"/>
      <c r="F41" s="73" t="s">
        <v>22</v>
      </c>
      <c r="G41" s="74"/>
      <c r="H41" s="74"/>
      <c r="I41" s="74"/>
      <c r="J41" s="74"/>
      <c r="K41" s="74"/>
      <c r="L41" s="74"/>
      <c r="M41" s="74"/>
      <c r="N41" s="74"/>
      <c r="O41" s="49"/>
    </row>
    <row r="43" spans="1:19" x14ac:dyDescent="0.3">
      <c r="F43" s="13"/>
      <c r="G43" s="13"/>
      <c r="H43" s="13"/>
      <c r="I43" s="13"/>
      <c r="J43" s="13"/>
      <c r="K43" s="13"/>
    </row>
  </sheetData>
  <sheetProtection sheet="1" objects="1" scenarios="1" selectLockedCells="1"/>
  <dataConsolidate/>
  <mergeCells count="42">
    <mergeCell ref="M5:N5"/>
    <mergeCell ref="M6:N6"/>
    <mergeCell ref="A9:B9"/>
    <mergeCell ref="F9:G9"/>
    <mergeCell ref="K9:L9"/>
    <mergeCell ref="A3:B3"/>
    <mergeCell ref="A4:B4"/>
    <mergeCell ref="A5:B5"/>
    <mergeCell ref="A6:B6"/>
    <mergeCell ref="F34:K36"/>
    <mergeCell ref="F31:K31"/>
    <mergeCell ref="K17:L17"/>
    <mergeCell ref="K18:L18"/>
    <mergeCell ref="H17:I17"/>
    <mergeCell ref="A8:B8"/>
    <mergeCell ref="H15:J15"/>
    <mergeCell ref="F17:G17"/>
    <mergeCell ref="H13:J13"/>
    <mergeCell ref="H10:J10"/>
    <mergeCell ref="H11:J11"/>
    <mergeCell ref="H12:J12"/>
    <mergeCell ref="F41:N41"/>
    <mergeCell ref="M10:N10"/>
    <mergeCell ref="M11:N11"/>
    <mergeCell ref="M12:N12"/>
    <mergeCell ref="M13:N13"/>
    <mergeCell ref="H18:I18"/>
    <mergeCell ref="F18:G18"/>
    <mergeCell ref="F29:K29"/>
    <mergeCell ref="F30:K30"/>
    <mergeCell ref="H14:J14"/>
    <mergeCell ref="M14:N14"/>
    <mergeCell ref="F32:K32"/>
    <mergeCell ref="F26:K26"/>
    <mergeCell ref="F27:K27"/>
    <mergeCell ref="F28:K28"/>
    <mergeCell ref="F20:K20"/>
    <mergeCell ref="F21:K21"/>
    <mergeCell ref="F22:K22"/>
    <mergeCell ref="F24:K24"/>
    <mergeCell ref="F23:K23"/>
    <mergeCell ref="F25:K25"/>
  </mergeCells>
  <phoneticPr fontId="4" type="noConversion"/>
  <dataValidations count="9">
    <dataValidation type="decimal" operator="lessThanOrEqual" allowBlank="1" showInputMessage="1" showErrorMessage="1" errorTitle="Invalid Input" error="Please enter a valid numeric_x000a_value." sqref="S36 S34 L21:M32 M34:M35 T27:T32" xr:uid="{00000000-0002-0000-0000-000000000000}">
      <formula1>999999999.99</formula1>
    </dataValidation>
    <dataValidation type="textLength" allowBlank="1" showInputMessage="1" showErrorMessage="1" sqref="F34:K36 G33:J33 F40:K40" xr:uid="{00000000-0002-0000-0000-000001000000}">
      <formula1>1</formula1>
      <formula2>255</formula2>
    </dataValidation>
    <dataValidation type="textLength" allowBlank="1" showInputMessage="1" showErrorMessage="1" sqref="A21:A32 N18 F18:G18 M6 H14:J15 A9 M14:N14" xr:uid="{00000000-0002-0000-0000-000002000000}">
      <formula1>1</formula1>
      <formula2>30</formula2>
    </dataValidation>
    <dataValidation type="date" allowBlank="1" showErrorMessage="1" errorTitle="Invalid Input" error="Please enter a valid date." sqref="M5 J18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4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1:F32" xr:uid="{00000000-0002-0000-0000-000005000000}">
      <formula1>100</formula1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1F493-BEA8-4269-9262-8AC5288E1B2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131</vt:i4>
      </vt:variant>
    </vt:vector>
  </HeadingPairs>
  <TitlesOfParts>
    <vt:vector size="13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oknTotalItems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Template for Canada</dc:title>
  <dc:subject>"Service Invoice Template for Canada" summary: This GST invoice and receipt template designed for Canadian dry cleaning (or dry cleaning chain, Laundromat, laundry) has its default taxes set to GST 10%. The &amp;quot;Unit Price&amp;quot; field in this template is titled as &amp;quot;Cost&amp;quot; which is inclusive of the GST.</dc:subject>
  <dc:creator>https://www.invoicingtemplate.com/</dc:creator>
  <cp:keywords/>
  <dc:description>https://www.invoicingtemplate.com/invoicetemplatecanada.html</dc:description>
  <cp:lastModifiedBy>liangjun yu</cp:lastModifiedBy>
  <cp:lastPrinted>2018-11-15T05:03:05Z</cp:lastPrinted>
  <dcterms:created xsi:type="dcterms:W3CDTF">2000-07-27T22:24:14Z</dcterms:created>
  <dcterms:modified xsi:type="dcterms:W3CDTF">2024-03-08T11:27:02Z</dcterms:modified>
  <cp:category>Service Invoice Template for Canada, Service Invoice Template for Canadian Laundromat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150, Pembroke Pines, Florida</vt:lpwstr>
  </property>
</Properties>
</file>