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67\"/>
    </mc:Choice>
  </mc:AlternateContent>
  <xr:revisionPtr revIDLastSave="0" documentId="13_ncr:1_{1F931B58-5493-426D-ABFA-9AA8B16E2033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©" sheetId="11" r:id="rId2"/>
    <sheet name="Sales Report" sheetId="12" r:id="rId3"/>
    <sheet name="Customer Report" sheetId="13" r:id="rId4"/>
    <sheet name="Product Report" sheetId="14" r:id="rId5"/>
    <sheet name="Customer Statement" sheetId="15" r:id="rId6"/>
    <sheet name="Sales Rep. Report" sheetId="16" r:id="rId7"/>
    <sheet name="Payment Report" sheetId="17" r:id="rId8"/>
    <sheet name="UniformSoftware.com" sheetId="18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Invoice!$AC$22</definedName>
    <definedName name="oknCompanyAddress">Invoice!$F$3</definedName>
    <definedName name="oknCompanyCityStateZip">Invoice!$F$4</definedName>
    <definedName name="oknCompanyContact">Invoice!$F$5</definedName>
    <definedName name="oknCompanyName">Invoice!$F$2</definedName>
    <definedName name="oknCost_1">Invoice!$B$22</definedName>
    <definedName name="oknCost_10">Invoice!$B$31</definedName>
    <definedName name="oknCost_11">Invoice!$B$32</definedName>
    <definedName name="oknCost_12">Invoice!$B$33</definedName>
    <definedName name="oknCost_2">Invoice!$B$23</definedName>
    <definedName name="oknCost_3">Invoice!$B$24</definedName>
    <definedName name="oknCost_4">Invoice!$B$25</definedName>
    <definedName name="oknCost_5">Invoice!$B$26</definedName>
    <definedName name="oknCost_6">Invoice!$B$27</definedName>
    <definedName name="oknCost_7">Invoice!$B$28</definedName>
    <definedName name="oknCost_8">Invoice!$B$29</definedName>
    <definedName name="oknCost_9">Invoice!$B$30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Invoice!$N$3</definedName>
    <definedName name="oknDiscountAmount">Invoice!$K$35</definedName>
    <definedName name="oknDueDate">Invoice!$K$19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Invoice!$K$4</definedName>
    <definedName name="oknInvoiceID">Invoice!$K$5</definedName>
    <definedName name="oknLineTotal_1">Invoice!$K$22</definedName>
    <definedName name="oknLineTotal_10">Invoice!$K$31</definedName>
    <definedName name="oknLineTotal_11">Invoice!$K$32</definedName>
    <definedName name="oknLineTotal_12">Invoice!$K$33</definedName>
    <definedName name="oknLineTotal_2">Invoice!$K$23</definedName>
    <definedName name="oknLineTotal_3">Invoice!$K$24</definedName>
    <definedName name="oknLineTotal_4">Invoice!$K$25</definedName>
    <definedName name="oknLineTotal_5">Invoice!$K$26</definedName>
    <definedName name="oknLineTotal_6">Invoice!$K$27</definedName>
    <definedName name="oknLineTotal_7">Invoice!$K$28</definedName>
    <definedName name="oknLineTotal_8">Invoice!$K$29</definedName>
    <definedName name="oknLineTotal_9">Invoice!$K$30</definedName>
    <definedName name="oknLineTotalTaxable">Invoice!$B$34</definedName>
    <definedName name="oknNotes">Invoice!$D$37</definedName>
    <definedName name="oknOrderID">Invoice!$D$19</definedName>
    <definedName name="oknPaymentAmount">Invoice!$F$43</definedName>
    <definedName name="oknPaymentCreatedDate">Invoice!$D$43</definedName>
    <definedName name="oknPaymentNotes">Invoice!$K$43</definedName>
    <definedName name="oknPaymentPaymentTerm">Invoice!$H$43</definedName>
    <definedName name="oknPayments">Invoice!$B$40</definedName>
    <definedName name="oknPaymentTerm">Invoice!$J$19</definedName>
    <definedName name="oknPaymentTotalApplied">Invoice!$G$43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Invoice!$J$22</definedName>
    <definedName name="oknPrice_10">Invoice!$J$31</definedName>
    <definedName name="oknPrice_11">Invoice!$J$32</definedName>
    <definedName name="oknPrice_12">Invoice!$J$33</definedName>
    <definedName name="oknPrice_2">Invoice!$J$23</definedName>
    <definedName name="oknPrice_3">Invoice!$J$24</definedName>
    <definedName name="oknPrice_4">Invoice!$J$25</definedName>
    <definedName name="oknPrice_5">Invoice!$J$26</definedName>
    <definedName name="oknPrice_6">Invoice!$J$27</definedName>
    <definedName name="oknPrice_7">Invoice!$J$28</definedName>
    <definedName name="oknPrice_8">Invoice!$J$29</definedName>
    <definedName name="oknPrice_9">Invoice!$J$30</definedName>
    <definedName name="oknPrInvoiceID">'Payment Report'!$D$14</definedName>
    <definedName name="oknPrNotes">'Payment Report'!$F$14</definedName>
    <definedName name="oknProductID_1">Invoice!$O$22</definedName>
    <definedName name="oknProductID_10">Invoice!$O$31</definedName>
    <definedName name="oknProductID_11">Invoice!$O$32</definedName>
    <definedName name="oknProductID_12">Invoice!$O$33</definedName>
    <definedName name="oknProductID_2">Invoice!$O$23</definedName>
    <definedName name="oknProductID_3">Invoice!$O$24</definedName>
    <definedName name="oknProductID_4">Invoice!$O$25</definedName>
    <definedName name="oknProductID_5">Invoice!$O$26</definedName>
    <definedName name="oknProductID_6">Invoice!$O$27</definedName>
    <definedName name="oknProductID_7">Invoice!$O$28</definedName>
    <definedName name="oknProductID_8">Invoice!$O$29</definedName>
    <definedName name="oknProductID_9">Invoice!$O$30</definedName>
    <definedName name="oknProductName_1">Invoice!$D$22</definedName>
    <definedName name="oknProductName_10">Invoice!$D$31</definedName>
    <definedName name="oknProductName_11">Invoice!$D$32</definedName>
    <definedName name="oknProductName_12">Invoice!$D$33</definedName>
    <definedName name="oknProductName_2">Invoice!$D$23</definedName>
    <definedName name="oknProductName_3">Invoice!$D$24</definedName>
    <definedName name="oknProductName_4">Invoice!$D$25</definedName>
    <definedName name="oknProductName_5">Invoice!$D$26</definedName>
    <definedName name="oknProductName_6">Invoice!$D$27</definedName>
    <definedName name="oknProductName_7">Invoice!$D$28</definedName>
    <definedName name="oknProductName_8">Invoice!$D$29</definedName>
    <definedName name="oknProductName_9">Invoice!$D$30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Invoice!$I$22</definedName>
    <definedName name="oknQuantity_10">Invoice!$I$31</definedName>
    <definedName name="oknQuantity_11">Invoice!$I$32</definedName>
    <definedName name="oknQuantity_12">Invoice!$I$33</definedName>
    <definedName name="oknQuantity_2">Invoice!$I$23</definedName>
    <definedName name="oknQuantity_3">Invoice!$I$24</definedName>
    <definedName name="oknQuantity_4">Invoice!$I$25</definedName>
    <definedName name="oknQuantity_5">Invoice!$I$26</definedName>
    <definedName name="oknQuantity_6">Invoice!$I$27</definedName>
    <definedName name="oknQuantity_7">Invoice!$I$28</definedName>
    <definedName name="oknQuantity_8">Invoice!$I$29</definedName>
    <definedName name="oknQuantity_9">Invoice!$I$30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Invoice!$F$19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Invoice!$J$10</definedName>
    <definedName name="oknShipCityStateZip">Invoice!$J$11</definedName>
    <definedName name="oknShipContact">Invoice!$J$13</definedName>
    <definedName name="oknShipCountry">Invoice!$AC$25</definedName>
    <definedName name="oknShipDate">Invoice!$H$19</definedName>
    <definedName name="oknShipName">Invoice!$J$9</definedName>
    <definedName name="oknShippingCost">Invoice!$K$38</definedName>
    <definedName name="oknShipVia">Invoice!$I$19</definedName>
    <definedName name="oknShipZipPostcode">Invoice!$J$12</definedName>
    <definedName name="oknStatus">Invoice!$N$5</definedName>
    <definedName name="oknSubTotal">Invoice!$K$34</definedName>
    <definedName name="oknTax1">Invoice!$K$36</definedName>
    <definedName name="oknTax1Name">Invoice!$I$36</definedName>
    <definedName name="oknTax1Rate">Invoice!$J$36</definedName>
    <definedName name="oknTax1RateDefault">Invoice!$A$12</definedName>
    <definedName name="oknTax2">Invoice!$K$37</definedName>
    <definedName name="oknTax2IsAppliedToTax1">Invoice!$A$10</definedName>
    <definedName name="oknTax2Name">Invoice!$I$37</definedName>
    <definedName name="oknTax2Rate">Invoice!$J$37</definedName>
    <definedName name="oknTax2RateDefault">Invoice!$A$14</definedName>
    <definedName name="oknTaxable_1">Invoice!$A$22</definedName>
    <definedName name="oknTaxable_10">Invoice!$A$31</definedName>
    <definedName name="oknTaxable_11">Invoice!$A$32</definedName>
    <definedName name="oknTaxable_12">Invoice!$A$33</definedName>
    <definedName name="oknTaxable_2">Invoice!$A$23</definedName>
    <definedName name="oknTaxable_3">Invoice!$A$24</definedName>
    <definedName name="oknTaxable_4">Invoice!$A$25</definedName>
    <definedName name="oknTaxable_5">Invoice!$A$26</definedName>
    <definedName name="oknTaxable_6">Invoice!$A$27</definedName>
    <definedName name="oknTaxable_7">Invoice!$A$28</definedName>
    <definedName name="oknTaxable_8">Invoice!$A$29</definedName>
    <definedName name="oknTaxable_9">Invoice!$A$30</definedName>
    <definedName name="oknTaxTotalIncludingShippingCost">Invoice!$A$11</definedName>
    <definedName name="oknTaxType">Invoice!$A$8</definedName>
    <definedName name="oknTotal">Invoice!$K$39</definedName>
    <definedName name="oknWhoAddress">Invoice!$F$10</definedName>
    <definedName name="oknWhoCityStateZip">Invoice!$F$11</definedName>
    <definedName name="oknWhoCountry">Invoice!$AD$23</definedName>
    <definedName name="oknWhoEmail">Invoice!$F$15</definedName>
    <definedName name="oknWhoID">Invoice!$O$9</definedName>
    <definedName name="oknWhoName">Invoice!$F$9</definedName>
    <definedName name="oknWhoPhone">Invoice!$F$13</definedName>
    <definedName name="oknWhoZipPostcode">Invoice!$F$12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3">'Customer Report'!$B$13:$Q$15</definedName>
    <definedName name="_xlnm.Print_Area" localSheetId="5">'Customer Statement'!$B$22:$H$436</definedName>
    <definedName name="_xlnm.Print_Area" localSheetId="0">Invoice!$D$2:$K$85</definedName>
    <definedName name="_xlnm.Print_Area" localSheetId="7">'Payment Report'!$B$15:$J$18</definedName>
    <definedName name="_xlnm.Print_Area" localSheetId="4">'Product Report'!$B$13:$I$17</definedName>
    <definedName name="_xlnm.Print_Area" localSheetId="6">'Sales Rep. Report'!$B$15:$N$18</definedName>
    <definedName name="_xlnm.Print_Area" localSheetId="2">'Sales Report'!$B$14:$Q$16</definedName>
    <definedName name="_xlnm.Print_Titles" localSheetId="3">'Customer Report'!$3:$12</definedName>
    <definedName name="_xlnm.Print_Titles" localSheetId="5">'Customer Statement'!$3:$21</definedName>
    <definedName name="_xlnm.Print_Titles" localSheetId="0">Invoice!$2:$21</definedName>
    <definedName name="_xlnm.Print_Titles" localSheetId="7">'Payment Report'!$3:$14</definedName>
    <definedName name="_xlnm.Print_Titles" localSheetId="4">'Product Report'!$4:$12</definedName>
    <definedName name="_xlnm.Print_Titles" localSheetId="6">'Sales Rep. Report'!$3:$14</definedName>
    <definedName name="_xlnm.Print_Titles" localSheetId="2">'Sales Report'!$4:$13</definedName>
    <definedName name="valuevx">42.314159</definedName>
  </definedNames>
  <calcPr calcId="191029"/>
  <customWorkbookViews>
    <customWorkbookView name="a" guid="{5F5E7E34-BBE9-4A52-A24A-4F3F48F296F0}" maximized="1" xWindow="-8" yWindow="-8" windowWidth="1936" windowHeight="1056" tabRatio="875" activeSheetId="1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7" l="1"/>
  <c r="B6" i="17"/>
  <c r="B5" i="17"/>
  <c r="B4" i="17"/>
  <c r="H14" i="16"/>
  <c r="G14" i="16"/>
  <c r="B7" i="16"/>
  <c r="B6" i="16"/>
  <c r="B5" i="16"/>
  <c r="B4" i="16"/>
  <c r="B7" i="15"/>
  <c r="B6" i="15"/>
  <c r="B5" i="15"/>
  <c r="B4" i="15"/>
  <c r="B7" i="14"/>
  <c r="B6" i="14"/>
  <c r="B5" i="14"/>
  <c r="B4" i="14"/>
  <c r="H12" i="13"/>
  <c r="G12" i="13"/>
  <c r="B7" i="13"/>
  <c r="B6" i="13"/>
  <c r="B5" i="13"/>
  <c r="B4" i="13"/>
  <c r="K13" i="12"/>
  <c r="J13" i="12"/>
  <c r="B7" i="12"/>
  <c r="B6" i="12"/>
  <c r="B5" i="12"/>
  <c r="B4" i="12"/>
  <c r="I83" i="1" l="1"/>
  <c r="F47" i="1" l="1"/>
  <c r="F48" i="1"/>
  <c r="F49" i="1"/>
  <c r="F50" i="1"/>
  <c r="I80" i="1"/>
  <c r="K80" i="1"/>
  <c r="I81" i="1"/>
  <c r="J81" i="1"/>
  <c r="I82" i="1"/>
  <c r="J82" i="1"/>
  <c r="K83" i="1"/>
  <c r="I84" i="1"/>
  <c r="J84" i="1"/>
  <c r="D82" i="1"/>
  <c r="D67" i="1"/>
  <c r="I67" i="1"/>
  <c r="J67" i="1"/>
  <c r="D68" i="1"/>
  <c r="I68" i="1"/>
  <c r="J68" i="1"/>
  <c r="D69" i="1"/>
  <c r="I69" i="1"/>
  <c r="J69" i="1"/>
  <c r="D70" i="1"/>
  <c r="I70" i="1"/>
  <c r="J70" i="1"/>
  <c r="D64" i="1"/>
  <c r="F64" i="1"/>
  <c r="H64" i="1"/>
  <c r="I64" i="1"/>
  <c r="J64" i="1"/>
  <c r="K64" i="1"/>
  <c r="J54" i="1"/>
  <c r="J55" i="1"/>
  <c r="J56" i="1"/>
  <c r="J57" i="1"/>
  <c r="J58" i="1"/>
  <c r="F58" i="1"/>
  <c r="F54" i="1"/>
  <c r="K49" i="1"/>
  <c r="K50" i="1"/>
  <c r="F57" i="1"/>
  <c r="F56" i="1"/>
  <c r="F55" i="1"/>
  <c r="K78" i="1" l="1"/>
  <c r="K77" i="1"/>
  <c r="K76" i="1"/>
  <c r="K75" i="1"/>
  <c r="K74" i="1"/>
  <c r="K73" i="1"/>
  <c r="K72" i="1"/>
  <c r="K71" i="1"/>
  <c r="AC66" i="1"/>
  <c r="R84" i="1"/>
  <c r="S84" i="1"/>
  <c r="U84" i="1"/>
  <c r="V84" i="1"/>
  <c r="AC21" i="1" l="1"/>
  <c r="K22" i="1"/>
  <c r="K23" i="1"/>
  <c r="K68" i="1" s="1"/>
  <c r="K24" i="1"/>
  <c r="K69" i="1" s="1"/>
  <c r="K25" i="1"/>
  <c r="K70" i="1" s="1"/>
  <c r="K26" i="1"/>
  <c r="K27" i="1"/>
  <c r="K28" i="1"/>
  <c r="K29" i="1"/>
  <c r="K30" i="1"/>
  <c r="K31" i="1"/>
  <c r="K32" i="1"/>
  <c r="K33" i="1"/>
  <c r="K67" i="1" l="1"/>
  <c r="K79" i="1"/>
  <c r="B79" i="1" a="1"/>
  <c r="B79" i="1" s="1"/>
  <c r="K34" i="1"/>
  <c r="B34" i="1" a="1"/>
  <c r="B34" i="1" s="1"/>
  <c r="K37" i="1" l="1"/>
  <c r="K82" i="1" s="1"/>
  <c r="K36" i="1"/>
  <c r="K81" i="1" s="1"/>
  <c r="K39" i="1" l="1"/>
  <c r="K84" i="1" s="1"/>
  <c r="AC22" i="1" l="1"/>
  <c r="AC67" i="1"/>
</calcChain>
</file>

<file path=xl/sharedStrings.xml><?xml version="1.0" encoding="utf-8"?>
<sst xmlns="http://schemas.openxmlformats.org/spreadsheetml/2006/main" count="242" uniqueCount="145">
  <si>
    <t>DATE:</t>
  </si>
  <si>
    <t>Bill To:</t>
  </si>
  <si>
    <t>SHIPPING &amp; HANDLING</t>
  </si>
  <si>
    <t>TOTAL</t>
  </si>
  <si>
    <t>SoftID</t>
    <phoneticPr fontId="8" type="noConversion"/>
  </si>
  <si>
    <t>DbPath</t>
    <phoneticPr fontId="8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</si>
  <si>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</si>
  <si>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</si>
  <si>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</si>
  <si>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</si>
  <si>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</si>
  <si>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</si>
  <si>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</si>
  <si>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</si>
  <si>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</si>
  <si>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</si>
  <si>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</si>
  <si>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</si>
  <si>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</si>
  <si>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</si>
  <si>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</si>
  <si>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</si>
  <si>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</si>
  <si>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</si>
  <si>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</si>
  <si>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</si>
  <si>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</si>
  <si>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</si>
  <si>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</si>
  <si>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</si>
  <si>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</si>
  <si>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</si>
  <si>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</si>
  <si>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</si>
  <si>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</si>
  <si>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</si>
  <si>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</si>
  <si>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</si>
  <si>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</si>
  <si>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</si>
  <si>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</si>
  <si>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</si>
  <si>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</si>
  <si>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</si>
  <si>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</si>
  <si>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</si>
  <si>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</si>
  <si>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</si>
  <si>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</si>
  <si>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</si>
  <si>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</si>
  <si>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</si>
  <si>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</si>
  <si>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</si>
  <si>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</si>
  <si>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</si>
  <si>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</si>
  <si>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</si>
  <si>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</si>
  <si>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</si>
  <si>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</si>
  <si>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</si>
  <si>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</si>
  <si>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</si>
  <si>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</si>
  <si>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</si>
  <si>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</si>
  <si>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</si>
  <si>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</si>
  <si>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</si>
  <si>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</si>
  <si>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</si>
  <si>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</si>
  <si>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</si>
  <si>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</si>
  <si>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</si>
  <si>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</si>
  <si>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</si>
  <si>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</si>
  <si>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</si>
  <si>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</si>
  <si>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</si>
  <si>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</si>
  <si>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8" type="noConversion"/>
  </si>
  <si>
    <t>NOTES</t>
    <phoneticPr fontId="8" type="noConversion"/>
  </si>
  <si>
    <t>TYPE</t>
    <phoneticPr fontId="8" type="noConversion"/>
  </si>
  <si>
    <t>PAYMENT DETAIL</t>
    <phoneticPr fontId="5" type="noConversion"/>
  </si>
  <si>
    <t>NOTES:</t>
  </si>
  <si>
    <t>$C$3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</si>
  <si>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</si>
  <si>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</si>
  <si>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</si>
  <si>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</si>
  <si>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</si>
  <si>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</si>
  <si>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</si>
  <si>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</si>
  <si>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</si>
  <si>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</si>
  <si>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</si>
  <si>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</si>
  <si>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</si>
  <si>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</si>
  <si>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</si>
  <si>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</si>
  <si>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</si>
  <si>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</si>
  <si>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</si>
  <si>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DISCOUNT (AMOUNT)</t>
  </si>
  <si>
    <t>Fields not used in this template. Please don't delete</t>
  </si>
  <si>
    <t>Client#</t>
  </si>
  <si>
    <t>c4067</t>
  </si>
  <si>
    <t>c4067.mdb</t>
  </si>
  <si>
    <t>Customer#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</si>
  <si>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</si>
  <si>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</si>
  <si>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</si>
  <si>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</si>
  <si>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</si>
  <si>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</si>
  <si>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</si>
  <si>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</si>
  <si>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</si>
  <si>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5.5 Inch X 8.5 Inch - 2 Invoices On One Template - c4067</t>
  </si>
  <si>
    <t>Duplicate 5.5 X 8.5 Invoices per Page - 130, Port St. Lucie, Florida, 185132, 164603, 7001124718261514070?+12.47%, 118.9 sq mi, 307.9 km2, 1,557/sq mi, 601/km2, 27°16′50″N 80°23′18″W? / ?27.2806°N 80.3883°W? / 27.2806; -80.3883? (Port St. Lucie)</t>
  </si>
  <si>
    <t>5.5 Inch X 8.5 Inch - 2 Invoices On One Templatec4067 - 130, Port St. Lucie, Florida, 185132, 164603, 7001124718261514070?+12.47%, 118.9 sq mi, 307.9 km2, 1,557/sq mi, 601/km2, 27°16′50″N 80°23′18″W? / ?27.2806°N 80.3883°W? / 27.2806; -80.3883? (Port St. Lucie)</t>
  </si>
  <si>
    <t>3FI6I6I5DI1D</t>
  </si>
  <si>
    <t>Sales Report</t>
  </si>
  <si>
    <t xml:space="preserve">Customer Report
</t>
  </si>
  <si>
    <t>Product Report</t>
  </si>
  <si>
    <t>Customer Statement</t>
  </si>
  <si>
    <t>Balance forward</t>
    <phoneticPr fontId="4" type="noConversion"/>
  </si>
  <si>
    <t>Current balance</t>
    <phoneticPr fontId="4" type="noConversion"/>
  </si>
  <si>
    <t>Account Credit</t>
  </si>
  <si>
    <t>Invoice total</t>
    <phoneticPr fontId="4" type="noConversion"/>
  </si>
  <si>
    <t>Payment total</t>
    <phoneticPr fontId="4" type="noConversion"/>
  </si>
  <si>
    <t>Date</t>
    <phoneticPr fontId="4" type="noConversion"/>
  </si>
  <si>
    <t>Description</t>
    <phoneticPr fontId="4" type="noConversion"/>
  </si>
  <si>
    <t>Document#</t>
    <phoneticPr fontId="4" type="noConversion"/>
  </si>
  <si>
    <t>Due Date</t>
    <phoneticPr fontId="4" type="noConversion"/>
  </si>
  <si>
    <t>Status</t>
    <phoneticPr fontId="4" type="noConversion"/>
  </si>
  <si>
    <t>Amount</t>
    <phoneticPr fontId="4" type="noConversion"/>
  </si>
  <si>
    <t>Balance</t>
    <phoneticPr fontId="4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</si>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</sst>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  <numFmt numFmtId="172" formatCode="0.000%"/>
  </numFmts>
  <fonts count="42" x14ac:knownFonts="1">
    <font>
      <sz val="10"/>
      <name val="Arial"/>
      <family val="2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9"/>
      <color theme="0"/>
      <name val="Arial"/>
      <family val="2"/>
    </font>
    <font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12"/>
      <name val="Bell MT"/>
      <family val="1"/>
    </font>
    <font>
      <b/>
      <sz val="10"/>
      <name val="Bell MT"/>
      <family val="1"/>
    </font>
    <font>
      <sz val="9"/>
      <name val="Bell MT"/>
      <family val="1"/>
    </font>
    <font>
      <b/>
      <sz val="9"/>
      <color theme="0"/>
      <name val="Bell MT"/>
      <family val="1"/>
    </font>
    <font>
      <b/>
      <sz val="9"/>
      <name val="Bell MT"/>
      <family val="1"/>
    </font>
    <font>
      <b/>
      <sz val="11"/>
      <color theme="1" tint="0.249977111117893"/>
      <name val="Bell MT"/>
      <family val="1"/>
    </font>
    <font>
      <b/>
      <sz val="14"/>
      <color theme="1" tint="0.249977111117893"/>
      <name val="Bell MT"/>
      <family val="1"/>
    </font>
    <font>
      <b/>
      <sz val="18"/>
      <color theme="3" tint="0.39997558519241921"/>
      <name val="Bell MT"/>
      <family val="1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4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254">
    <xf numFmtId="0" fontId="0" fillId="0" borderId="0" xfId="0"/>
    <xf numFmtId="0" fontId="5" fillId="0" borderId="0" xfId="0" applyFont="1"/>
    <xf numFmtId="0" fontId="5" fillId="0" borderId="0" xfId="0" applyFont="1" applyAlignment="1">
      <alignment horizontal="left"/>
    </xf>
    <xf numFmtId="0" fontId="7" fillId="0" borderId="0" xfId="0" applyFont="1"/>
    <xf numFmtId="0" fontId="0" fillId="0" borderId="0" xfId="0" applyProtection="1">
      <protection locked="0" hidden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12" fillId="2" borderId="1" xfId="0" applyFont="1" applyFill="1" applyBorder="1" applyAlignment="1">
      <alignment horizontal="center"/>
    </xf>
    <xf numFmtId="4" fontId="12" fillId="2" borderId="1" xfId="0" applyNumberFormat="1" applyFont="1" applyFill="1" applyBorder="1" applyAlignment="1">
      <alignment horizontal="center"/>
    </xf>
    <xf numFmtId="4" fontId="7" fillId="0" borderId="0" xfId="0" applyNumberFormat="1" applyFont="1"/>
    <xf numFmtId="0" fontId="7" fillId="0" borderId="0" xfId="0" applyFont="1" applyAlignment="1">
      <alignment horizontal="left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left"/>
    </xf>
    <xf numFmtId="40" fontId="7" fillId="0" borderId="0" xfId="0" applyNumberFormat="1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1" fillId="0" borderId="0" xfId="0" applyFont="1" applyAlignment="1" applyProtection="1">
      <alignment horizontal="right"/>
      <protection locked="0" hidden="1"/>
    </xf>
    <xf numFmtId="0" fontId="14" fillId="0" borderId="0" xfId="0" applyFont="1" applyAlignment="1">
      <alignment horizontal="right"/>
    </xf>
    <xf numFmtId="167" fontId="6" fillId="0" borderId="0" xfId="0" applyNumberFormat="1" applyFont="1" applyAlignment="1">
      <alignment horizontal="left" shrinkToFit="1"/>
    </xf>
    <xf numFmtId="0" fontId="6" fillId="0" borderId="0" xfId="0" applyFont="1" applyAlignment="1">
      <alignment horizontal="left"/>
    </xf>
    <xf numFmtId="14" fontId="7" fillId="0" borderId="0" xfId="0" applyNumberFormat="1" applyFont="1" applyAlignment="1">
      <alignment horizontal="right"/>
    </xf>
    <xf numFmtId="14" fontId="12" fillId="0" borderId="0" xfId="0" applyNumberFormat="1" applyFont="1" applyAlignment="1">
      <alignment horizontal="left"/>
    </xf>
    <xf numFmtId="14" fontId="12" fillId="0" borderId="0" xfId="0" applyNumberFormat="1" applyFont="1" applyAlignment="1">
      <alignment horizontal="right"/>
    </xf>
    <xf numFmtId="164" fontId="7" fillId="0" borderId="4" xfId="0" applyNumberFormat="1" applyFont="1" applyBorder="1" applyProtection="1">
      <protection locked="0"/>
    </xf>
    <xf numFmtId="164" fontId="7" fillId="0" borderId="5" xfId="0" applyNumberFormat="1" applyFont="1" applyBorder="1" applyProtection="1">
      <protection locked="0"/>
    </xf>
    <xf numFmtId="0" fontId="7" fillId="0" borderId="0" xfId="0" applyFont="1" applyAlignment="1">
      <alignment horizontal="right" indent="1"/>
    </xf>
    <xf numFmtId="0" fontId="9" fillId="0" borderId="0" xfId="1" applyNumberFormat="1" applyAlignment="1" applyProtection="1"/>
    <xf numFmtId="0" fontId="0" fillId="4" borderId="0" xfId="0" applyFill="1"/>
    <xf numFmtId="0" fontId="11" fillId="0" borderId="0" xfId="0" applyFont="1" applyProtection="1">
      <protection locked="0" hidden="1"/>
    </xf>
    <xf numFmtId="0" fontId="11" fillId="0" borderId="0" xfId="0" applyFont="1"/>
    <xf numFmtId="0" fontId="6" fillId="0" borderId="0" xfId="0" applyFont="1"/>
    <xf numFmtId="0" fontId="15" fillId="4" borderId="0" xfId="0" applyFont="1" applyFill="1"/>
    <xf numFmtId="0" fontId="15" fillId="0" borderId="0" xfId="0" applyFont="1"/>
    <xf numFmtId="167" fontId="6" fillId="0" borderId="0" xfId="0" applyNumberFormat="1" applyFont="1" applyAlignment="1" applyProtection="1">
      <alignment horizontal="left" shrinkToFit="1"/>
      <protection locked="0"/>
    </xf>
    <xf numFmtId="0" fontId="6" fillId="4" borderId="0" xfId="0" applyFont="1" applyFill="1"/>
    <xf numFmtId="49" fontId="6" fillId="0" borderId="0" xfId="0" applyNumberFormat="1" applyFont="1" applyAlignment="1" applyProtection="1">
      <alignment horizontal="left"/>
      <protection locked="0"/>
    </xf>
    <xf numFmtId="0" fontId="6" fillId="0" borderId="0" xfId="0" applyFont="1" applyProtection="1">
      <protection locked="0" hidden="1"/>
    </xf>
    <xf numFmtId="171" fontId="7" fillId="0" borderId="0" xfId="0" applyNumberFormat="1" applyFont="1" applyProtection="1">
      <protection locked="0"/>
    </xf>
    <xf numFmtId="0" fontId="7" fillId="0" borderId="0" xfId="0" applyFont="1" applyProtection="1">
      <protection locked="0"/>
    </xf>
    <xf numFmtId="0" fontId="7" fillId="0" borderId="0" xfId="0" applyFont="1" applyProtection="1">
      <protection locked="0" hidden="1"/>
    </xf>
    <xf numFmtId="0" fontId="7" fillId="0" borderId="0" xfId="0" applyFont="1" applyAlignment="1" applyProtection="1">
      <alignment horizontal="right"/>
      <protection locked="0" hidden="1"/>
    </xf>
    <xf numFmtId="0" fontId="7" fillId="4" borderId="0" xfId="0" applyFont="1" applyFill="1"/>
    <xf numFmtId="0" fontId="7" fillId="0" borderId="0" xfId="0" applyFont="1" applyAlignment="1" applyProtection="1">
      <alignment horizontal="left"/>
      <protection locked="0"/>
    </xf>
    <xf numFmtId="0" fontId="12" fillId="0" borderId="0" xfId="0" applyFont="1" applyAlignment="1">
      <alignment horizontal="center"/>
    </xf>
    <xf numFmtId="14" fontId="7" fillId="0" borderId="19" xfId="0" applyNumberFormat="1" applyFont="1" applyBorder="1" applyAlignment="1" applyProtection="1">
      <alignment horizontal="center"/>
      <protection locked="0"/>
    </xf>
    <xf numFmtId="14" fontId="7" fillId="0" borderId="19" xfId="0" applyNumberFormat="1" applyFont="1" applyBorder="1" applyProtection="1">
      <protection locked="0"/>
    </xf>
    <xf numFmtId="0" fontId="7" fillId="0" borderId="19" xfId="0" applyFont="1" applyBorder="1" applyAlignment="1" applyProtection="1">
      <alignment horizontal="center"/>
      <protection locked="0"/>
    </xf>
    <xf numFmtId="49" fontId="7" fillId="0" borderId="20" xfId="0" applyNumberFormat="1" applyFont="1" applyBorder="1" applyAlignment="1" applyProtection="1">
      <alignment horizontal="left"/>
      <protection locked="0"/>
    </xf>
    <xf numFmtId="1" fontId="7" fillId="0" borderId="21" xfId="0" applyNumberFormat="1" applyFont="1" applyBorder="1"/>
    <xf numFmtId="166" fontId="7" fillId="0" borderId="22" xfId="0" applyNumberFormat="1" applyFont="1" applyBorder="1" applyProtection="1">
      <protection locked="0"/>
    </xf>
    <xf numFmtId="168" fontId="7" fillId="0" borderId="22" xfId="0" applyNumberFormat="1" applyFont="1" applyBorder="1" applyAlignment="1" applyProtection="1">
      <alignment horizontal="right"/>
      <protection locked="0"/>
    </xf>
    <xf numFmtId="169" fontId="7" fillId="0" borderId="22" xfId="0" applyNumberFormat="1" applyFont="1" applyBorder="1" applyAlignment="1" applyProtection="1">
      <alignment horizontal="left"/>
      <protection hidden="1"/>
    </xf>
    <xf numFmtId="44" fontId="7" fillId="0" borderId="0" xfId="0" applyNumberFormat="1" applyFont="1" applyAlignment="1">
      <alignment horizontal="left"/>
    </xf>
    <xf numFmtId="49" fontId="7" fillId="3" borderId="23" xfId="0" applyNumberFormat="1" applyFont="1" applyFill="1" applyBorder="1" applyAlignment="1" applyProtection="1">
      <alignment horizontal="left"/>
      <protection locked="0"/>
    </xf>
    <xf numFmtId="1" fontId="7" fillId="3" borderId="24" xfId="0" applyNumberFormat="1" applyFont="1" applyFill="1" applyBorder="1"/>
    <xf numFmtId="166" fontId="7" fillId="3" borderId="25" xfId="0" applyNumberFormat="1" applyFont="1" applyFill="1" applyBorder="1" applyProtection="1">
      <protection locked="0"/>
    </xf>
    <xf numFmtId="168" fontId="7" fillId="3" borderId="25" xfId="0" applyNumberFormat="1" applyFont="1" applyFill="1" applyBorder="1" applyAlignment="1" applyProtection="1">
      <alignment horizontal="right"/>
      <protection locked="0"/>
    </xf>
    <xf numFmtId="169" fontId="7" fillId="3" borderId="25" xfId="0" applyNumberFormat="1" applyFont="1" applyFill="1" applyBorder="1" applyAlignment="1" applyProtection="1">
      <alignment horizontal="left"/>
      <protection hidden="1"/>
    </xf>
    <xf numFmtId="165" fontId="7" fillId="0" borderId="0" xfId="0" applyNumberFormat="1" applyFont="1" applyAlignment="1">
      <alignment horizontal="left"/>
    </xf>
    <xf numFmtId="49" fontId="7" fillId="0" borderId="23" xfId="0" applyNumberFormat="1" applyFont="1" applyBorder="1" applyAlignment="1" applyProtection="1">
      <alignment horizontal="left"/>
      <protection locked="0"/>
    </xf>
    <xf numFmtId="1" fontId="7" fillId="0" borderId="24" xfId="0" applyNumberFormat="1" applyFont="1" applyBorder="1"/>
    <xf numFmtId="166" fontId="7" fillId="0" borderId="25" xfId="0" applyNumberFormat="1" applyFont="1" applyBorder="1" applyProtection="1">
      <protection locked="0"/>
    </xf>
    <xf numFmtId="168" fontId="7" fillId="0" borderId="25" xfId="0" applyNumberFormat="1" applyFont="1" applyBorder="1" applyAlignment="1" applyProtection="1">
      <alignment horizontal="right"/>
      <protection locked="0"/>
    </xf>
    <xf numFmtId="169" fontId="7" fillId="0" borderId="25" xfId="0" applyNumberFormat="1" applyFont="1" applyBorder="1" applyAlignment="1" applyProtection="1">
      <alignment horizontal="left"/>
      <protection hidden="1"/>
    </xf>
    <xf numFmtId="1" fontId="7" fillId="0" borderId="24" xfId="0" applyNumberFormat="1" applyFont="1" applyBorder="1" applyAlignment="1">
      <alignment horizontal="center"/>
    </xf>
    <xf numFmtId="1" fontId="7" fillId="3" borderId="24" xfId="0" applyNumberFormat="1" applyFont="1" applyFill="1" applyBorder="1" applyAlignment="1">
      <alignment horizontal="center"/>
    </xf>
    <xf numFmtId="49" fontId="7" fillId="3" borderId="26" xfId="0" applyNumberFormat="1" applyFont="1" applyFill="1" applyBorder="1" applyAlignment="1" applyProtection="1">
      <alignment horizontal="left"/>
      <protection locked="0"/>
    </xf>
    <xf numFmtId="1" fontId="7" fillId="3" borderId="27" xfId="0" applyNumberFormat="1" applyFont="1" applyFill="1" applyBorder="1" applyAlignment="1">
      <alignment horizontal="center"/>
    </xf>
    <xf numFmtId="166" fontId="7" fillId="3" borderId="28" xfId="0" applyNumberFormat="1" applyFont="1" applyFill="1" applyBorder="1" applyProtection="1">
      <protection locked="0"/>
    </xf>
    <xf numFmtId="168" fontId="7" fillId="3" borderId="28" xfId="0" applyNumberFormat="1" applyFont="1" applyFill="1" applyBorder="1" applyAlignment="1" applyProtection="1">
      <alignment horizontal="right"/>
      <protection locked="0"/>
    </xf>
    <xf numFmtId="169" fontId="7" fillId="3" borderId="28" xfId="0" applyNumberFormat="1" applyFont="1" applyFill="1" applyBorder="1" applyAlignment="1" applyProtection="1">
      <alignment horizontal="left"/>
      <protection hidden="1"/>
    </xf>
    <xf numFmtId="0" fontId="7" fillId="0" borderId="0" xfId="0" applyFont="1" applyProtection="1">
      <protection hidden="1"/>
    </xf>
    <xf numFmtId="43" fontId="7" fillId="0" borderId="19" xfId="0" applyNumberFormat="1" applyFont="1" applyBorder="1" applyAlignment="1" applyProtection="1">
      <alignment horizontal="right"/>
      <protection hidden="1"/>
    </xf>
    <xf numFmtId="0" fontId="7" fillId="0" borderId="0" xfId="0" applyFont="1" applyAlignment="1">
      <alignment wrapText="1"/>
    </xf>
    <xf numFmtId="10" fontId="7" fillId="0" borderId="0" xfId="0" applyNumberFormat="1" applyFont="1" applyAlignment="1">
      <alignment horizontal="right"/>
    </xf>
    <xf numFmtId="43" fontId="7" fillId="0" borderId="19" xfId="0" applyNumberFormat="1" applyFont="1" applyBorder="1" applyAlignment="1" applyProtection="1">
      <alignment horizontal="right"/>
      <protection locked="0" hidden="1"/>
    </xf>
    <xf numFmtId="43" fontId="7" fillId="0" borderId="0" xfId="0" applyNumberFormat="1" applyFont="1" applyAlignment="1">
      <alignment horizontal="left"/>
    </xf>
    <xf numFmtId="0" fontId="12" fillId="0" borderId="0" xfId="0" applyFont="1" applyAlignment="1">
      <alignment horizontal="right"/>
    </xf>
    <xf numFmtId="43" fontId="7" fillId="0" borderId="5" xfId="0" applyNumberFormat="1" applyFont="1" applyBorder="1" applyAlignment="1" applyProtection="1">
      <alignment horizontal="right"/>
      <protection locked="0" hidden="1"/>
    </xf>
    <xf numFmtId="0" fontId="12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11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1" fillId="4" borderId="0" xfId="0" applyFont="1" applyFill="1"/>
    <xf numFmtId="0" fontId="20" fillId="0" borderId="0" xfId="0" applyFont="1"/>
    <xf numFmtId="0" fontId="21" fillId="0" borderId="0" xfId="0" applyFont="1" applyAlignment="1">
      <alignment horizontal="right"/>
    </xf>
    <xf numFmtId="0" fontId="22" fillId="0" borderId="0" xfId="0" applyFont="1" applyAlignment="1">
      <alignment horizontal="right" indent="1"/>
    </xf>
    <xf numFmtId="0" fontId="23" fillId="5" borderId="19" xfId="0" applyFont="1" applyFill="1" applyBorder="1" applyAlignment="1">
      <alignment horizontal="center" vertical="center"/>
    </xf>
    <xf numFmtId="0" fontId="22" fillId="0" borderId="0" xfId="0" applyFont="1" applyAlignment="1">
      <alignment horizontal="right"/>
    </xf>
    <xf numFmtId="172" fontId="22" fillId="0" borderId="0" xfId="0" applyNumberFormat="1" applyFont="1" applyAlignment="1" applyProtection="1">
      <alignment horizontal="right"/>
      <protection locked="0"/>
    </xf>
    <xf numFmtId="0" fontId="24" fillId="0" borderId="0" xfId="0" applyFont="1" applyAlignment="1">
      <alignment horizontal="right"/>
    </xf>
    <xf numFmtId="0" fontId="24" fillId="0" borderId="0" xfId="0" applyFont="1" applyAlignment="1">
      <alignment horizontal="left"/>
    </xf>
    <xf numFmtId="0" fontId="25" fillId="0" borderId="0" xfId="0" applyFont="1" applyAlignment="1">
      <alignment horizontal="right"/>
    </xf>
    <xf numFmtId="0" fontId="9" fillId="0" borderId="0" xfId="1" applyAlignment="1" applyProtection="1"/>
    <xf numFmtId="0" fontId="18" fillId="7" borderId="0" xfId="0" applyFont="1" applyFill="1"/>
    <xf numFmtId="0" fontId="19" fillId="7" borderId="0" xfId="0" applyFont="1" applyFill="1" applyAlignment="1" applyProtection="1">
      <alignment vertical="center"/>
      <protection locked="0"/>
    </xf>
    <xf numFmtId="0" fontId="12" fillId="7" borderId="0" xfId="0" applyFont="1" applyFill="1" applyAlignment="1">
      <alignment vertical="center"/>
    </xf>
    <xf numFmtId="0" fontId="0" fillId="6" borderId="0" xfId="0" applyFill="1" applyProtection="1">
      <protection locked="0" hidden="1"/>
    </xf>
    <xf numFmtId="0" fontId="0" fillId="6" borderId="0" xfId="0" applyFill="1"/>
    <xf numFmtId="0" fontId="17" fillId="6" borderId="0" xfId="0" applyFont="1" applyFill="1" applyAlignment="1">
      <alignment vertical="center"/>
    </xf>
    <xf numFmtId="0" fontId="26" fillId="0" borderId="0" xfId="0" applyFont="1" applyAlignment="1">
      <alignment horizontal="left"/>
    </xf>
    <xf numFmtId="0" fontId="27" fillId="0" borderId="0" xfId="0" applyFont="1" applyAlignment="1">
      <alignment horizontal="right"/>
    </xf>
    <xf numFmtId="167" fontId="6" fillId="0" borderId="0" xfId="0" applyNumberFormat="1" applyFont="1" applyAlignment="1">
      <alignment horizontal="left"/>
    </xf>
    <xf numFmtId="14" fontId="7" fillId="0" borderId="19" xfId="0" applyNumberFormat="1" applyFont="1" applyBorder="1" applyAlignment="1">
      <alignment horizontal="center"/>
    </xf>
    <xf numFmtId="14" fontId="7" fillId="0" borderId="19" xfId="0" applyNumberFormat="1" applyFont="1" applyBorder="1"/>
    <xf numFmtId="0" fontId="7" fillId="0" borderId="19" xfId="0" applyFont="1" applyBorder="1" applyAlignment="1">
      <alignment horizontal="center"/>
    </xf>
    <xf numFmtId="166" fontId="7" fillId="0" borderId="22" xfId="0" applyNumberFormat="1" applyFont="1" applyBorder="1"/>
    <xf numFmtId="168" fontId="7" fillId="0" borderId="22" xfId="0" applyNumberFormat="1" applyFont="1" applyBorder="1" applyAlignment="1">
      <alignment horizontal="right"/>
    </xf>
    <xf numFmtId="166" fontId="7" fillId="3" borderId="25" xfId="0" applyNumberFormat="1" applyFont="1" applyFill="1" applyBorder="1"/>
    <xf numFmtId="168" fontId="7" fillId="3" borderId="25" xfId="0" applyNumberFormat="1" applyFont="1" applyFill="1" applyBorder="1" applyAlignment="1">
      <alignment horizontal="right"/>
    </xf>
    <xf numFmtId="166" fontId="7" fillId="0" borderId="25" xfId="0" applyNumberFormat="1" applyFont="1" applyBorder="1"/>
    <xf numFmtId="168" fontId="7" fillId="0" borderId="25" xfId="0" applyNumberFormat="1" applyFont="1" applyBorder="1" applyAlignment="1">
      <alignment horizontal="right"/>
    </xf>
    <xf numFmtId="166" fontId="7" fillId="3" borderId="28" xfId="0" applyNumberFormat="1" applyFont="1" applyFill="1" applyBorder="1"/>
    <xf numFmtId="168" fontId="7" fillId="3" borderId="28" xfId="0" applyNumberFormat="1" applyFont="1" applyFill="1" applyBorder="1" applyAlignment="1">
      <alignment horizontal="right"/>
    </xf>
    <xf numFmtId="172" fontId="22" fillId="0" borderId="0" xfId="0" applyNumberFormat="1" applyFont="1" applyAlignment="1">
      <alignment horizontal="right"/>
    </xf>
    <xf numFmtId="0" fontId="6" fillId="8" borderId="0" xfId="0" applyFont="1" applyFill="1" applyAlignment="1" applyProtection="1">
      <alignment horizontal="center" vertical="center"/>
      <protection locked="0"/>
    </xf>
    <xf numFmtId="0" fontId="11" fillId="8" borderId="0" xfId="0" applyFont="1" applyFill="1" applyProtection="1">
      <protection locked="0"/>
    </xf>
    <xf numFmtId="0" fontId="6" fillId="0" borderId="30" xfId="2" applyFont="1" applyBorder="1"/>
    <xf numFmtId="0" fontId="29" fillId="0" borderId="31" xfId="2" applyFont="1" applyBorder="1" applyAlignment="1">
      <alignment horizontal="left" vertical="center"/>
    </xf>
    <xf numFmtId="0" fontId="28" fillId="0" borderId="30" xfId="2" applyBorder="1"/>
    <xf numFmtId="0" fontId="28" fillId="0" borderId="0" xfId="2"/>
    <xf numFmtId="0" fontId="30" fillId="0" borderId="32" xfId="2" applyFont="1" applyBorder="1" applyAlignment="1">
      <alignment horizontal="left" wrapText="1" indent="1"/>
    </xf>
    <xf numFmtId="0" fontId="30" fillId="0" borderId="30" xfId="2" applyFont="1" applyBorder="1"/>
    <xf numFmtId="0" fontId="30" fillId="0" borderId="30" xfId="2" applyFont="1" applyBorder="1" applyAlignment="1">
      <alignment horizontal="left" wrapText="1"/>
    </xf>
    <xf numFmtId="0" fontId="31" fillId="0" borderId="30" xfId="2" applyFont="1" applyBorder="1" applyAlignment="1">
      <alignment horizontal="left" wrapText="1"/>
    </xf>
    <xf numFmtId="0" fontId="32" fillId="0" borderId="30" xfId="4" applyBorder="1" applyAlignment="1" applyProtection="1">
      <alignment horizontal="left" wrapText="1"/>
    </xf>
    <xf numFmtId="0" fontId="30" fillId="0" borderId="30" xfId="2" applyFont="1" applyBorder="1" applyAlignment="1">
      <alignment horizontal="left"/>
    </xf>
    <xf numFmtId="0" fontId="6" fillId="0" borderId="0" xfId="2" applyFont="1"/>
    <xf numFmtId="0" fontId="9" fillId="0" borderId="0" xfId="1" applyAlignment="1" applyProtection="1">
      <protection locked="0" hidden="1"/>
    </xf>
    <xf numFmtId="0" fontId="9" fillId="6" borderId="0" xfId="1" applyFill="1" applyAlignment="1" applyProtection="1"/>
    <xf numFmtId="0" fontId="2" fillId="0" borderId="0" xfId="6"/>
    <xf numFmtId="43" fontId="16" fillId="5" borderId="6" xfId="0" applyNumberFormat="1" applyFont="1" applyFill="1" applyBorder="1" applyAlignment="1" applyProtection="1">
      <alignment horizontal="center" vertical="center"/>
      <protection locked="0"/>
    </xf>
    <xf numFmtId="0" fontId="16" fillId="5" borderId="1" xfId="0" applyFont="1" applyFill="1" applyBorder="1" applyAlignment="1" applyProtection="1">
      <alignment horizontal="centerContinuous" vertical="center"/>
      <protection locked="0"/>
    </xf>
    <xf numFmtId="0" fontId="22" fillId="0" borderId="0" xfId="0" applyFont="1" applyAlignment="1" applyProtection="1">
      <alignment horizontal="right"/>
      <protection locked="0"/>
    </xf>
    <xf numFmtId="0" fontId="7" fillId="9" borderId="0" xfId="0" applyFont="1" applyFill="1"/>
    <xf numFmtId="14" fontId="7" fillId="9" borderId="0" xfId="0" applyNumberFormat="1" applyFont="1" applyFill="1"/>
    <xf numFmtId="4" fontId="7" fillId="9" borderId="0" xfId="0" applyNumberFormat="1" applyFont="1" applyFill="1"/>
    <xf numFmtId="0" fontId="7" fillId="9" borderId="0" xfId="0" applyFont="1" applyFill="1" applyAlignment="1">
      <alignment horizontal="center"/>
    </xf>
    <xf numFmtId="0" fontId="7" fillId="11" borderId="0" xfId="0" applyFont="1" applyFill="1"/>
    <xf numFmtId="14" fontId="7" fillId="0" borderId="0" xfId="0" applyNumberFormat="1" applyFont="1"/>
    <xf numFmtId="0" fontId="34" fillId="0" borderId="0" xfId="0" applyFont="1"/>
    <xf numFmtId="0" fontId="35" fillId="0" borderId="0" xfId="0" applyFont="1" applyAlignment="1">
      <alignment horizontal="left" vertical="center"/>
    </xf>
    <xf numFmtId="14" fontId="36" fillId="0" borderId="0" xfId="0" applyNumberFormat="1" applyFont="1"/>
    <xf numFmtId="4" fontId="34" fillId="0" borderId="0" xfId="0" applyNumberFormat="1" applyFont="1"/>
    <xf numFmtId="0" fontId="34" fillId="0" borderId="0" xfId="0" applyFont="1" applyAlignment="1">
      <alignment horizontal="center"/>
    </xf>
    <xf numFmtId="4" fontId="37" fillId="0" borderId="0" xfId="0" applyNumberFormat="1" applyFont="1"/>
    <xf numFmtId="0" fontId="38" fillId="0" borderId="0" xfId="0" applyFont="1" applyAlignment="1">
      <alignment horizontal="left" vertical="center"/>
    </xf>
    <xf numFmtId="4" fontId="7" fillId="0" borderId="0" xfId="0" applyNumberFormat="1" applyFont="1" applyAlignment="1">
      <alignment shrinkToFit="1"/>
    </xf>
    <xf numFmtId="4" fontId="12" fillId="0" borderId="0" xfId="0" applyNumberFormat="1" applyFont="1"/>
    <xf numFmtId="0" fontId="12" fillId="0" borderId="0" xfId="0" applyFont="1"/>
    <xf numFmtId="14" fontId="13" fillId="0" borderId="0" xfId="0" applyNumberFormat="1" applyFont="1"/>
    <xf numFmtId="0" fontId="12" fillId="12" borderId="1" xfId="0" applyFont="1" applyFill="1" applyBorder="1"/>
    <xf numFmtId="14" fontId="12" fillId="12" borderId="1" xfId="0" applyNumberFormat="1" applyFont="1" applyFill="1" applyBorder="1" applyAlignment="1">
      <alignment horizontal="center"/>
    </xf>
    <xf numFmtId="4" fontId="12" fillId="12" borderId="1" xfId="0" applyNumberFormat="1" applyFont="1" applyFill="1" applyBorder="1" applyAlignment="1">
      <alignment horizontal="center"/>
    </xf>
    <xf numFmtId="0" fontId="12" fillId="12" borderId="1" xfId="0" applyFont="1" applyFill="1" applyBorder="1" applyAlignment="1">
      <alignment horizontal="center"/>
    </xf>
    <xf numFmtId="17" fontId="7" fillId="0" borderId="0" xfId="0" applyNumberFormat="1" applyFont="1"/>
    <xf numFmtId="0" fontId="39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14" fontId="35" fillId="0" borderId="0" xfId="0" applyNumberFormat="1" applyFont="1" applyAlignment="1">
      <alignment vertical="center"/>
    </xf>
    <xf numFmtId="0" fontId="39" fillId="0" borderId="0" xfId="0" applyFont="1" applyAlignment="1">
      <alignment horizontal="left" vertical="center"/>
    </xf>
    <xf numFmtId="0" fontId="39" fillId="0" borderId="0" xfId="0" applyFont="1" applyAlignment="1">
      <alignment horizontal="center" vertical="center"/>
    </xf>
    <xf numFmtId="4" fontId="39" fillId="0" borderId="0" xfId="0" applyNumberFormat="1" applyFont="1" applyAlignment="1">
      <alignment vertical="center"/>
    </xf>
    <xf numFmtId="0" fontId="12" fillId="13" borderId="1" xfId="0" applyFont="1" applyFill="1" applyBorder="1" applyAlignment="1">
      <alignment horizontal="center"/>
    </xf>
    <xf numFmtId="14" fontId="12" fillId="13" borderId="1" xfId="0" applyNumberFormat="1" applyFont="1" applyFill="1" applyBorder="1" applyAlignment="1">
      <alignment horizontal="center"/>
    </xf>
    <xf numFmtId="4" fontId="12" fillId="13" borderId="1" xfId="0" applyNumberFormat="1" applyFont="1" applyFill="1" applyBorder="1" applyAlignment="1">
      <alignment horizontal="center"/>
    </xf>
    <xf numFmtId="0" fontId="41" fillId="0" borderId="0" xfId="0" applyFont="1" applyAlignment="1">
      <alignment horizontal="right" vertical="center"/>
    </xf>
    <xf numFmtId="167" fontId="7" fillId="0" borderId="0" xfId="0" applyNumberFormat="1" applyFont="1" applyAlignment="1">
      <alignment horizontal="left" shrinkToFit="1"/>
    </xf>
    <xf numFmtId="164" fontId="12" fillId="12" borderId="1" xfId="0" applyNumberFormat="1" applyFont="1" applyFill="1" applyBorder="1" applyAlignment="1">
      <alignment horizontal="center"/>
    </xf>
    <xf numFmtId="49" fontId="7" fillId="0" borderId="0" xfId="0" applyNumberFormat="1" applyFont="1"/>
    <xf numFmtId="0" fontId="39" fillId="0" borderId="0" xfId="0" applyFont="1"/>
    <xf numFmtId="14" fontId="35" fillId="0" borderId="0" xfId="0" applyNumberFormat="1" applyFont="1"/>
    <xf numFmtId="49" fontId="39" fillId="0" borderId="0" xfId="0" applyNumberFormat="1" applyFont="1" applyAlignment="1">
      <alignment horizontal="left"/>
    </xf>
    <xf numFmtId="4" fontId="39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164" fontId="7" fillId="0" borderId="35" xfId="0" applyNumberFormat="1" applyFont="1" applyBorder="1" applyProtection="1">
      <protection locked="0"/>
    </xf>
    <xf numFmtId="14" fontId="12" fillId="12" borderId="2" xfId="0" applyNumberFormat="1" applyFont="1" applyFill="1" applyBorder="1" applyAlignment="1">
      <alignment horizontal="left" indent="1"/>
    </xf>
    <xf numFmtId="164" fontId="12" fillId="12" borderId="3" xfId="0" applyNumberFormat="1" applyFont="1" applyFill="1" applyBorder="1" applyAlignment="1">
      <alignment horizontal="left" indent="1"/>
    </xf>
    <xf numFmtId="49" fontId="12" fillId="12" borderId="1" xfId="0" applyNumberFormat="1" applyFont="1" applyFill="1" applyBorder="1" applyAlignment="1">
      <alignment horizontal="center"/>
    </xf>
    <xf numFmtId="0" fontId="1" fillId="0" borderId="0" xfId="7"/>
    <xf numFmtId="0" fontId="0" fillId="4" borderId="0" xfId="0" applyFill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7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23" fillId="5" borderId="19" xfId="0" applyFont="1" applyFill="1" applyBorder="1" applyAlignment="1">
      <alignment horizontal="center" vertical="center"/>
    </xf>
    <xf numFmtId="0" fontId="11" fillId="8" borderId="0" xfId="0" applyFont="1" applyFill="1" applyAlignment="1" applyProtection="1">
      <alignment horizontal="center"/>
      <protection locked="0"/>
    </xf>
    <xf numFmtId="0" fontId="0" fillId="4" borderId="0" xfId="0" applyFill="1" applyAlignment="1">
      <alignment horizontal="center"/>
    </xf>
    <xf numFmtId="0" fontId="7" fillId="0" borderId="19" xfId="0" applyFont="1" applyBorder="1" applyAlignment="1" applyProtection="1">
      <alignment horizontal="center"/>
      <protection locked="0"/>
    </xf>
    <xf numFmtId="0" fontId="23" fillId="5" borderId="22" xfId="0" applyFont="1" applyFill="1" applyBorder="1" applyAlignment="1">
      <alignment horizontal="center" vertical="center"/>
    </xf>
    <xf numFmtId="0" fontId="7" fillId="0" borderId="25" xfId="0" applyFont="1" applyBorder="1" applyAlignment="1" applyProtection="1">
      <alignment horizontal="left"/>
      <protection locked="0"/>
    </xf>
    <xf numFmtId="0" fontId="7" fillId="0" borderId="23" xfId="0" applyFont="1" applyBorder="1" applyAlignment="1" applyProtection="1">
      <alignment horizontal="left"/>
      <protection locked="0"/>
    </xf>
    <xf numFmtId="0" fontId="7" fillId="0" borderId="24" xfId="0" applyFont="1" applyBorder="1" applyAlignment="1" applyProtection="1">
      <alignment horizontal="left"/>
      <protection locked="0"/>
    </xf>
    <xf numFmtId="0" fontId="7" fillId="3" borderId="26" xfId="0" applyFont="1" applyFill="1" applyBorder="1" applyAlignment="1" applyProtection="1">
      <alignment horizontal="left"/>
      <protection locked="0"/>
    </xf>
    <xf numFmtId="0" fontId="7" fillId="3" borderId="29" xfId="0" applyFont="1" applyFill="1" applyBorder="1" applyAlignment="1" applyProtection="1">
      <alignment horizontal="left"/>
      <protection locked="0"/>
    </xf>
    <xf numFmtId="0" fontId="7" fillId="3" borderId="27" xfId="0" applyFont="1" applyFill="1" applyBorder="1" applyAlignment="1" applyProtection="1">
      <alignment horizontal="left"/>
      <protection locked="0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7" fillId="3" borderId="23" xfId="0" applyFont="1" applyFill="1" applyBorder="1" applyAlignment="1" applyProtection="1">
      <alignment horizontal="left"/>
      <protection locked="0"/>
    </xf>
    <xf numFmtId="0" fontId="7" fillId="3" borderId="0" xfId="0" applyFont="1" applyFill="1" applyAlignment="1" applyProtection="1">
      <alignment horizontal="left"/>
      <protection locked="0"/>
    </xf>
    <xf numFmtId="0" fontId="7" fillId="3" borderId="24" xfId="0" applyFont="1" applyFill="1" applyBorder="1" applyAlignment="1" applyProtection="1">
      <alignment horizontal="left"/>
      <protection locked="0"/>
    </xf>
    <xf numFmtId="0" fontId="7" fillId="3" borderId="28" xfId="0" applyFont="1" applyFill="1" applyBorder="1" applyAlignment="1" applyProtection="1">
      <alignment horizontal="left"/>
      <protection locked="0"/>
    </xf>
    <xf numFmtId="0" fontId="7" fillId="3" borderId="25" xfId="0" applyFont="1" applyFill="1" applyBorder="1" applyAlignment="1" applyProtection="1">
      <alignment horizontal="left"/>
      <protection locked="0"/>
    </xf>
    <xf numFmtId="0" fontId="7" fillId="0" borderId="23" xfId="0" applyFont="1" applyBorder="1" applyAlignment="1">
      <alignment horizontal="left"/>
    </xf>
    <xf numFmtId="0" fontId="7" fillId="0" borderId="24" xfId="0" applyFont="1" applyBorder="1" applyAlignment="1">
      <alignment horizontal="left"/>
    </xf>
    <xf numFmtId="0" fontId="22" fillId="0" borderId="12" xfId="0" applyFont="1" applyBorder="1" applyAlignment="1">
      <alignment horizontal="right"/>
    </xf>
    <xf numFmtId="0" fontId="22" fillId="0" borderId="24" xfId="0" applyFont="1" applyBorder="1" applyAlignment="1">
      <alignment horizontal="right"/>
    </xf>
    <xf numFmtId="0" fontId="10" fillId="3" borderId="0" xfId="0" applyFont="1" applyFill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8" xfId="0" applyFont="1" applyFill="1" applyBorder="1" applyAlignment="1">
      <alignment horizontal="center" vertical="center"/>
    </xf>
    <xf numFmtId="0" fontId="7" fillId="0" borderId="9" xfId="0" applyFont="1" applyBorder="1" applyAlignment="1" applyProtection="1">
      <alignment horizontal="left" vertical="top" wrapText="1"/>
      <protection locked="0"/>
    </xf>
    <xf numFmtId="0" fontId="7" fillId="0" borderId="10" xfId="0" applyFont="1" applyBorder="1" applyAlignment="1" applyProtection="1">
      <alignment horizontal="left" vertical="top" wrapText="1"/>
      <protection locked="0"/>
    </xf>
    <xf numFmtId="0" fontId="7" fillId="0" borderId="11" xfId="0" applyFont="1" applyBorder="1" applyAlignment="1" applyProtection="1">
      <alignment horizontal="left" vertical="top" wrapText="1"/>
      <protection locked="0"/>
    </xf>
    <xf numFmtId="0" fontId="7" fillId="0" borderId="12" xfId="0" applyFont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13" xfId="0" applyFont="1" applyBorder="1" applyAlignment="1" applyProtection="1">
      <alignment horizontal="left" vertical="top" wrapText="1"/>
      <protection locked="0"/>
    </xf>
    <xf numFmtId="0" fontId="7" fillId="0" borderId="14" xfId="0" applyFont="1" applyBorder="1" applyAlignment="1" applyProtection="1">
      <alignment horizontal="left" vertical="top" wrapText="1"/>
      <protection locked="0"/>
    </xf>
    <xf numFmtId="0" fontId="7" fillId="0" borderId="15" xfId="0" applyFont="1" applyBorder="1" applyAlignment="1" applyProtection="1">
      <alignment horizontal="left" vertical="top" wrapText="1"/>
      <protection locked="0"/>
    </xf>
    <xf numFmtId="0" fontId="7" fillId="0" borderId="16" xfId="0" applyFont="1" applyBorder="1" applyAlignment="1" applyProtection="1">
      <alignment horizontal="left" vertical="top" wrapText="1"/>
      <protection locked="0"/>
    </xf>
    <xf numFmtId="170" fontId="16" fillId="5" borderId="6" xfId="0" applyNumberFormat="1" applyFont="1" applyFill="1" applyBorder="1" applyAlignment="1" applyProtection="1">
      <alignment horizontal="center" vertical="center"/>
      <protection locked="0"/>
    </xf>
    <xf numFmtId="170" fontId="16" fillId="5" borderId="8" xfId="0" applyNumberFormat="1" applyFont="1" applyFill="1" applyBorder="1" applyAlignment="1" applyProtection="1">
      <alignment horizontal="center" vertical="center"/>
      <protection locked="0"/>
    </xf>
    <xf numFmtId="0" fontId="7" fillId="3" borderId="26" xfId="0" applyFont="1" applyFill="1" applyBorder="1" applyAlignment="1">
      <alignment horizontal="left"/>
    </xf>
    <xf numFmtId="0" fontId="7" fillId="3" borderId="29" xfId="0" applyFont="1" applyFill="1" applyBorder="1" applyAlignment="1">
      <alignment horizontal="left"/>
    </xf>
    <xf numFmtId="0" fontId="7" fillId="3" borderId="27" xfId="0" applyFont="1" applyFill="1" applyBorder="1" applyAlignment="1">
      <alignment horizontal="left"/>
    </xf>
    <xf numFmtId="0" fontId="7" fillId="3" borderId="23" xfId="0" applyFont="1" applyFill="1" applyBorder="1" applyAlignment="1">
      <alignment horizontal="left"/>
    </xf>
    <xf numFmtId="0" fontId="7" fillId="3" borderId="0" xfId="0" applyFont="1" applyFill="1" applyAlignment="1">
      <alignment horizontal="left"/>
    </xf>
    <xf numFmtId="0" fontId="7" fillId="3" borderId="24" xfId="0" applyFont="1" applyFill="1" applyBorder="1" applyAlignment="1">
      <alignment horizontal="left"/>
    </xf>
    <xf numFmtId="0" fontId="7" fillId="0" borderId="25" xfId="0" applyFont="1" applyBorder="1" applyAlignment="1">
      <alignment horizontal="left"/>
    </xf>
    <xf numFmtId="0" fontId="7" fillId="3" borderId="25" xfId="0" applyFont="1" applyFill="1" applyBorder="1" applyAlignment="1">
      <alignment horizontal="left"/>
    </xf>
    <xf numFmtId="0" fontId="7" fillId="3" borderId="28" xfId="0" applyFont="1" applyFill="1" applyBorder="1" applyAlignment="1">
      <alignment horizontal="left"/>
    </xf>
    <xf numFmtId="0" fontId="7" fillId="0" borderId="12" xfId="0" applyFont="1" applyBorder="1" applyAlignment="1">
      <alignment horizontal="right"/>
    </xf>
    <xf numFmtId="0" fontId="7" fillId="0" borderId="24" xfId="0" applyFont="1" applyBorder="1" applyAlignment="1">
      <alignment horizontal="right"/>
    </xf>
    <xf numFmtId="0" fontId="22" fillId="0" borderId="0" xfId="0" applyFont="1" applyAlignment="1">
      <alignment horizontal="right"/>
    </xf>
    <xf numFmtId="0" fontId="7" fillId="0" borderId="9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7" fillId="0" borderId="19" xfId="0" applyFont="1" applyBorder="1" applyAlignment="1">
      <alignment horizontal="center"/>
    </xf>
    <xf numFmtId="0" fontId="7" fillId="10" borderId="0" xfId="0" applyFont="1" applyFill="1" applyAlignment="1">
      <alignment horizontal="center"/>
    </xf>
    <xf numFmtId="0" fontId="38" fillId="0" borderId="0" xfId="0" applyFont="1" applyAlignment="1">
      <alignment horizontal="right" vertical="center"/>
    </xf>
    <xf numFmtId="4" fontId="40" fillId="0" borderId="0" xfId="0" applyNumberFormat="1" applyFont="1" applyAlignment="1">
      <alignment horizontal="right" vertical="center"/>
    </xf>
    <xf numFmtId="164" fontId="40" fillId="0" borderId="0" xfId="0" applyNumberFormat="1" applyFont="1" applyAlignment="1">
      <alignment horizontal="right" vertical="center"/>
    </xf>
    <xf numFmtId="14" fontId="12" fillId="12" borderId="17" xfId="0" applyNumberFormat="1" applyFont="1" applyFill="1" applyBorder="1" applyAlignment="1">
      <alignment horizontal="left" indent="1"/>
    </xf>
    <xf numFmtId="14" fontId="12" fillId="12" borderId="18" xfId="0" applyNumberFormat="1" applyFont="1" applyFill="1" applyBorder="1" applyAlignment="1">
      <alignment horizontal="left" indent="1"/>
    </xf>
    <xf numFmtId="14" fontId="12" fillId="12" borderId="33" xfId="0" applyNumberFormat="1" applyFont="1" applyFill="1" applyBorder="1" applyAlignment="1">
      <alignment horizontal="left" indent="1"/>
    </xf>
    <xf numFmtId="14" fontId="12" fillId="12" borderId="34" xfId="0" applyNumberFormat="1" applyFont="1" applyFill="1" applyBorder="1" applyAlignment="1">
      <alignment horizontal="left" indent="1"/>
    </xf>
    <xf numFmtId="14" fontId="12" fillId="12" borderId="2" xfId="0" applyNumberFormat="1" applyFont="1" applyFill="1" applyBorder="1" applyAlignment="1">
      <alignment horizontal="left" indent="1"/>
    </xf>
    <xf numFmtId="14" fontId="12" fillId="12" borderId="3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310255AB-74BC-4B7B-A5B3-4DC7B608AD8C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1" lockText="1" noThreeD="1"/>
</file>

<file path=xl/ctrlProps/ctrlProp6.xml><?xml version="1.0" encoding="utf-8"?>
<formControlPr xmlns="http://schemas.microsoft.com/office/spreadsheetml/2009/9/main" objectType="CheckBox" fmlaLink="oknTaxable_2" lockText="1" noThreeD="1"/>
</file>

<file path=xl/ctrlProps/ctrlProp7.xml><?xml version="1.0" encoding="utf-8"?>
<formControlPr xmlns="http://schemas.microsoft.com/office/spreadsheetml/2009/9/main" objectType="CheckBox" fmlaLink="oknTaxable_3" lockText="1" noThreeD="1"/>
</file>

<file path=xl/ctrlProps/ctrlProp8.xml><?xml version="1.0" encoding="utf-8"?>
<formControlPr xmlns="http://schemas.microsoft.com/office/spreadsheetml/2009/9/main" objectType="CheckBox" fmlaLink="oknTaxable_4" lockText="1" noThreeD="1"/>
</file>

<file path=xl/ctrlProps/ctrlProp9.xml><?xml version="1.0" encoding="utf-8"?>
<formControlPr xmlns="http://schemas.microsoft.com/office/spreadsheetml/2009/9/main" objectType="CheckBox" fmlaLink="oknTaxable_1" lockText="1" noThreeD="1"/>
</file>

<file path=xl/ctrlProps/ctrlProp10.xml><?xml version="1.0" encoding="utf-8"?>
<formControlPr xmlns="http://schemas.microsoft.com/office/spreadsheetml/2009/9/main" objectType="CheckBox" fmlaLink="oknTaxable_2" lockText="1" noThreeD="1"/>
</file>

<file path=xl/ctrlProps/ctrlProp11.xml><?xml version="1.0" encoding="utf-8"?>
<formControlPr xmlns="http://schemas.microsoft.com/office/spreadsheetml/2009/9/main" objectType="CheckBox" fmlaLink="oknTaxable_3" lockText="1" noThreeD="1"/>
</file>

<file path=xl/ctrlProps/ctrlProp12.xml><?xml version="1.0" encoding="utf-8"?>
<formControlPr xmlns="http://schemas.microsoft.com/office/spreadsheetml/2009/9/main" objectType="CheckBox" fmlaLink="oknTaxable_4" lockText="1" noThreeD="1"/>
</file>

<file path=xl/ctrlProps/ctrlProp13.xml><?xml version="1.0" encoding="utf-8"?>
<formControlPr xmlns="http://schemas.microsoft.com/office/spreadsheetml/2009/9/main" objectType="CheckBox" fmlaLink="oknTaxable_1" lockText="1" noThreeD="1"/>
</file>

<file path=xl/ctrlProps/ctrlProp14.xml><?xml version="1.0" encoding="utf-8"?>
<formControlPr xmlns="http://schemas.microsoft.com/office/spreadsheetml/2009/9/main" objectType="CheckBox" fmlaLink="oknTaxable_2" lockText="1" noThreeD="1"/>
</file>

<file path=xl/ctrlProps/ctrlProp15.xml><?xml version="1.0" encoding="utf-8"?>
<formControlPr xmlns="http://schemas.microsoft.com/office/spreadsheetml/2009/9/main" objectType="CheckBox" fmlaLink="oknTaxable_3" lockText="1" noThreeD="1"/>
</file>

<file path=xl/ctrlProps/ctrlProp16.xml><?xml version="1.0" encoding="utf-8"?>
<formControlPr xmlns="http://schemas.microsoft.com/office/spreadsheetml/2009/9/main" objectType="CheckBox" fmlaLink="oknTaxable_4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invoicetemplate5x8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31295</xdr:colOff>
      <xdr:row>5</xdr:row>
      <xdr:rowOff>66676</xdr:rowOff>
    </xdr:from>
    <xdr:to>
      <xdr:col>10</xdr:col>
      <xdr:colOff>1276321</xdr:colOff>
      <xdr:row>5</xdr:row>
      <xdr:rowOff>76102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69395" y="1657351"/>
          <a:ext cx="6340901" cy="9426"/>
        </a:xfrm>
        <a:prstGeom prst="line">
          <a:avLst/>
        </a:prstGeom>
        <a:noFill/>
        <a:ln w="76200" cmpd="tri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21</xdr:row>
          <xdr:rowOff>9525</xdr:rowOff>
        </xdr:from>
        <xdr:to>
          <xdr:col>15</xdr:col>
          <xdr:colOff>171450</xdr:colOff>
          <xdr:row>22</xdr:row>
          <xdr:rowOff>47625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22</xdr:row>
          <xdr:rowOff>9525</xdr:rowOff>
        </xdr:from>
        <xdr:to>
          <xdr:col>15</xdr:col>
          <xdr:colOff>171450</xdr:colOff>
          <xdr:row>23</xdr:row>
          <xdr:rowOff>47625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23</xdr:row>
          <xdr:rowOff>9525</xdr:rowOff>
        </xdr:from>
        <xdr:to>
          <xdr:col>15</xdr:col>
          <xdr:colOff>171450</xdr:colOff>
          <xdr:row>24</xdr:row>
          <xdr:rowOff>47625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24</xdr:row>
          <xdr:rowOff>9525</xdr:rowOff>
        </xdr:from>
        <xdr:to>
          <xdr:col>15</xdr:col>
          <xdr:colOff>171450</xdr:colOff>
          <xdr:row>34</xdr:row>
          <xdr:rowOff>47625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oneCellAnchor>
    <xdr:from>
      <xdr:col>3</xdr:col>
      <xdr:colOff>12245</xdr:colOff>
      <xdr:row>50</xdr:row>
      <xdr:rowOff>57151</xdr:rowOff>
    </xdr:from>
    <xdr:ext cx="6398080" cy="0"/>
    <xdr:sp macro="" textlink="">
      <xdr:nvSpPr>
        <xdr:cNvPr id="42" name="oknWidget_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>
          <a:spLocks noChangeShapeType="1"/>
        </xdr:cNvSpPr>
      </xdr:nvSpPr>
      <xdr:spPr bwMode="auto">
        <a:xfrm>
          <a:off x="50345" y="5981701"/>
          <a:ext cx="6398080" cy="0"/>
        </a:xfrm>
        <a:prstGeom prst="line">
          <a:avLst/>
        </a:prstGeom>
        <a:noFill/>
        <a:ln w="76200" cmpd="tri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66</xdr:row>
          <xdr:rowOff>9525</xdr:rowOff>
        </xdr:from>
        <xdr:to>
          <xdr:col>15</xdr:col>
          <xdr:colOff>171450</xdr:colOff>
          <xdr:row>67</xdr:row>
          <xdr:rowOff>47625</xdr:rowOff>
        </xdr:to>
        <xdr:sp macro="" textlink="">
          <xdr:nvSpPr>
            <xdr:cNvPr id="1186" name="oknWidget_taxablecheck1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0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67</xdr:row>
          <xdr:rowOff>9525</xdr:rowOff>
        </xdr:from>
        <xdr:to>
          <xdr:col>15</xdr:col>
          <xdr:colOff>171450</xdr:colOff>
          <xdr:row>68</xdr:row>
          <xdr:rowOff>47625</xdr:rowOff>
        </xdr:to>
        <xdr:sp macro="" textlink="">
          <xdr:nvSpPr>
            <xdr:cNvPr id="1187" name="oknWidget_taxablecheck2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68</xdr:row>
          <xdr:rowOff>9525</xdr:rowOff>
        </xdr:from>
        <xdr:to>
          <xdr:col>15</xdr:col>
          <xdr:colOff>171450</xdr:colOff>
          <xdr:row>69</xdr:row>
          <xdr:rowOff>47625</xdr:rowOff>
        </xdr:to>
        <xdr:sp macro="" textlink="">
          <xdr:nvSpPr>
            <xdr:cNvPr id="1188" name="oknWidget_taxablecheck3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69</xdr:row>
          <xdr:rowOff>9525</xdr:rowOff>
        </xdr:from>
        <xdr:to>
          <xdr:col>15</xdr:col>
          <xdr:colOff>171450</xdr:colOff>
          <xdr:row>79</xdr:row>
          <xdr:rowOff>47625</xdr:rowOff>
        </xdr:to>
        <xdr:sp macro="" textlink="">
          <xdr:nvSpPr>
            <xdr:cNvPr id="1189" name="oknWidget_taxablecheck4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66</xdr:row>
          <xdr:rowOff>9525</xdr:rowOff>
        </xdr:from>
        <xdr:to>
          <xdr:col>15</xdr:col>
          <xdr:colOff>171450</xdr:colOff>
          <xdr:row>67</xdr:row>
          <xdr:rowOff>47625</xdr:rowOff>
        </xdr:to>
        <xdr:sp macro="" textlink="">
          <xdr:nvSpPr>
            <xdr:cNvPr id="1191" name="oknWidget_taxablecheck1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67</xdr:row>
          <xdr:rowOff>9525</xdr:rowOff>
        </xdr:from>
        <xdr:to>
          <xdr:col>15</xdr:col>
          <xdr:colOff>171450</xdr:colOff>
          <xdr:row>68</xdr:row>
          <xdr:rowOff>47625</xdr:rowOff>
        </xdr:to>
        <xdr:sp macro="" textlink="">
          <xdr:nvSpPr>
            <xdr:cNvPr id="1192" name="oknWidget_taxablecheck2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68</xdr:row>
          <xdr:rowOff>9525</xdr:rowOff>
        </xdr:from>
        <xdr:to>
          <xdr:col>15</xdr:col>
          <xdr:colOff>171450</xdr:colOff>
          <xdr:row>69</xdr:row>
          <xdr:rowOff>47625</xdr:rowOff>
        </xdr:to>
        <xdr:sp macro="" textlink="">
          <xdr:nvSpPr>
            <xdr:cNvPr id="1193" name="oknWidget_taxablecheck3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69</xdr:row>
          <xdr:rowOff>9525</xdr:rowOff>
        </xdr:from>
        <xdr:to>
          <xdr:col>15</xdr:col>
          <xdr:colOff>171450</xdr:colOff>
          <xdr:row>79</xdr:row>
          <xdr:rowOff>47625</xdr:rowOff>
        </xdr:to>
        <xdr:sp macro="" textlink="">
          <xdr:nvSpPr>
            <xdr:cNvPr id="1194" name="oknWidget_taxablecheck4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66</xdr:row>
          <xdr:rowOff>9525</xdr:rowOff>
        </xdr:from>
        <xdr:to>
          <xdr:col>15</xdr:col>
          <xdr:colOff>171450</xdr:colOff>
          <xdr:row>67</xdr:row>
          <xdr:rowOff>47625</xdr:rowOff>
        </xdr:to>
        <xdr:sp macro="" textlink="">
          <xdr:nvSpPr>
            <xdr:cNvPr id="1196" name="oknWidget_taxablecheck1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0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67</xdr:row>
          <xdr:rowOff>9525</xdr:rowOff>
        </xdr:from>
        <xdr:to>
          <xdr:col>15</xdr:col>
          <xdr:colOff>171450</xdr:colOff>
          <xdr:row>68</xdr:row>
          <xdr:rowOff>47625</xdr:rowOff>
        </xdr:to>
        <xdr:sp macro="" textlink="">
          <xdr:nvSpPr>
            <xdr:cNvPr id="1197" name="oknWidget_taxablecheck2" hidden="1">
              <a:extLst>
                <a:ext uri="{63B3BB69-23CF-44E3-9099-C40C66FF867C}">
                  <a14:compatExt spid="_x0000_s1197"/>
                </a:ext>
                <a:ext uri="{FF2B5EF4-FFF2-40B4-BE49-F238E27FC236}">
                  <a16:creationId xmlns:a16="http://schemas.microsoft.com/office/drawing/2014/main" id="{00000000-0008-0000-0000-0000A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68</xdr:row>
          <xdr:rowOff>9525</xdr:rowOff>
        </xdr:from>
        <xdr:to>
          <xdr:col>15</xdr:col>
          <xdr:colOff>171450</xdr:colOff>
          <xdr:row>69</xdr:row>
          <xdr:rowOff>47625</xdr:rowOff>
        </xdr:to>
        <xdr:sp macro="" textlink="">
          <xdr:nvSpPr>
            <xdr:cNvPr id="1198" name="oknWidget_taxablecheck3" hidden="1">
              <a:extLst>
                <a:ext uri="{63B3BB69-23CF-44E3-9099-C40C66FF867C}">
                  <a14:compatExt spid="_x0000_s1198"/>
                </a:ext>
                <a:ext uri="{FF2B5EF4-FFF2-40B4-BE49-F238E27FC236}">
                  <a16:creationId xmlns:a16="http://schemas.microsoft.com/office/drawing/2014/main" id="{00000000-0008-0000-0000-0000A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69</xdr:row>
          <xdr:rowOff>9525</xdr:rowOff>
        </xdr:from>
        <xdr:to>
          <xdr:col>15</xdr:col>
          <xdr:colOff>171450</xdr:colOff>
          <xdr:row>79</xdr:row>
          <xdr:rowOff>47625</xdr:rowOff>
        </xdr:to>
        <xdr:sp macro="" textlink="">
          <xdr:nvSpPr>
            <xdr:cNvPr id="1199" name="oknWidget_taxablecheck4" hidden="1">
              <a:extLst>
                <a:ext uri="{63B3BB69-23CF-44E3-9099-C40C66FF867C}">
                  <a14:compatExt spid="_x0000_s1199"/>
                </a:ext>
                <a:ext uri="{FF2B5EF4-FFF2-40B4-BE49-F238E27FC236}">
                  <a16:creationId xmlns:a16="http://schemas.microsoft.com/office/drawing/2014/main" id="{00000000-0008-0000-0000-0000A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3</xdr:col>
      <xdr:colOff>9525</xdr:colOff>
      <xdr:row>45</xdr:row>
      <xdr:rowOff>95250</xdr:rowOff>
    </xdr:from>
    <xdr:to>
      <xdr:col>10</xdr:col>
      <xdr:colOff>1276350</xdr:colOff>
      <xdr:row>45</xdr:row>
      <xdr:rowOff>95250</xdr:rowOff>
    </xdr:to>
    <xdr:cxnSp macro="">
      <xdr:nvCxnSpPr>
        <xdr:cNvPr id="4" name="oknWidget_cutlin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47625" y="5162550"/>
          <a:ext cx="6362700" cy="0"/>
        </a:xfrm>
        <a:prstGeom prst="line">
          <a:avLst/>
        </a:prstGeom>
        <a:ln>
          <a:solidFill>
            <a:schemeClr val="tx1">
              <a:lumMod val="50000"/>
              <a:lumOff val="50000"/>
            </a:schemeClr>
          </a:solidFill>
          <a:prstDash val="dashDot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oneCellAnchor>
    <xdr:from>
      <xdr:col>3</xdr:col>
      <xdr:colOff>76200</xdr:colOff>
      <xdr:row>0</xdr:row>
      <xdr:rowOff>104775</xdr:rowOff>
    </xdr:from>
    <xdr:ext cx="885825" cy="224998"/>
    <xdr:sp macro="_xll.ExecImeCommand" textlink="">
      <xdr:nvSpPr>
        <xdr:cNvPr id="3" name="oknCmdClea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1430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3</xdr:col>
      <xdr:colOff>76200</xdr:colOff>
      <xdr:row>0</xdr:row>
      <xdr:rowOff>409575</xdr:rowOff>
    </xdr:from>
    <xdr:ext cx="885825" cy="224998"/>
    <xdr:sp macro="_xll.ExecImeCommand" textlink="">
      <xdr:nvSpPr>
        <xdr:cNvPr id="5" name="oknCmdSave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143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266700</xdr:colOff>
      <xdr:row>0</xdr:row>
      <xdr:rowOff>104775</xdr:rowOff>
    </xdr:from>
    <xdr:ext cx="885825" cy="224998"/>
    <xdr:sp macro="_xll.ExecImeCommand" textlink="">
      <xdr:nvSpPr>
        <xdr:cNvPr id="6" name="oknCmdExtrac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12395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266700</xdr:colOff>
      <xdr:row>0</xdr:row>
      <xdr:rowOff>409575</xdr:rowOff>
    </xdr:from>
    <xdr:ext cx="885825" cy="224998"/>
    <xdr:sp macro="_xll.ExecImeCommand" textlink="">
      <xdr:nvSpPr>
        <xdr:cNvPr id="7" name="oknCmdPri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12395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323850</xdr:colOff>
      <xdr:row>0</xdr:row>
      <xdr:rowOff>104775</xdr:rowOff>
    </xdr:from>
    <xdr:ext cx="885825" cy="224998"/>
    <xdr:sp macro="_xll.ExecImeCommand" textlink="">
      <xdr:nvSpPr>
        <xdr:cNvPr id="8" name="oknCmdPayment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14312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323850</xdr:colOff>
      <xdr:row>0</xdr:row>
      <xdr:rowOff>409575</xdr:rowOff>
    </xdr:from>
    <xdr:ext cx="885825" cy="224998"/>
    <xdr:sp macro="_xll.ExecImeCommand" textlink="">
      <xdr:nvSpPr>
        <xdr:cNvPr id="9" name="oknCmdDetail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14312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323850</xdr:colOff>
      <xdr:row>0</xdr:row>
      <xdr:rowOff>114300</xdr:rowOff>
    </xdr:from>
    <xdr:ext cx="885825" cy="224998"/>
    <xdr:sp macro="_xll.ExecImeCommand" textlink="">
      <xdr:nvSpPr>
        <xdr:cNvPr id="10" name="oknCmdCustomer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771900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323850</xdr:colOff>
      <xdr:row>0</xdr:row>
      <xdr:rowOff>419100</xdr:rowOff>
    </xdr:from>
    <xdr:ext cx="885825" cy="224998"/>
    <xdr:sp macro="_xll.ExecImeCommand" textlink="">
      <xdr:nvSpPr>
        <xdr:cNvPr id="11" name="oknCmdProduc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3771900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9</xdr:col>
      <xdr:colOff>428625</xdr:colOff>
      <xdr:row>0</xdr:row>
      <xdr:rowOff>114300</xdr:rowOff>
    </xdr:from>
    <xdr:ext cx="885825" cy="224998"/>
    <xdr:sp macro="_xll.ExecImeCommand" textlink="">
      <xdr:nvSpPr>
        <xdr:cNvPr id="12" name="oknCmdInvoice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724400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9</xdr:col>
      <xdr:colOff>428625</xdr:colOff>
      <xdr:row>0</xdr:row>
      <xdr:rowOff>419100</xdr:rowOff>
    </xdr:from>
    <xdr:ext cx="885825" cy="224998"/>
    <xdr:sp macro="_xll.ExecImeCommand" textlink="">
      <xdr:nvSpPr>
        <xdr:cNvPr id="13" name="oknCmdReport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4724400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10</xdr:col>
      <xdr:colOff>542925</xdr:colOff>
      <xdr:row>0</xdr:row>
      <xdr:rowOff>114300</xdr:rowOff>
    </xdr:from>
    <xdr:ext cx="885825" cy="224998"/>
    <xdr:sp macro="_xll.ExecImeCommand" textlink="">
      <xdr:nvSpPr>
        <xdr:cNvPr id="14" name="oknCmdSettings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676900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10</xdr:col>
      <xdr:colOff>552450</xdr:colOff>
      <xdr:row>0</xdr:row>
      <xdr:rowOff>419100</xdr:rowOff>
    </xdr:from>
    <xdr:ext cx="885825" cy="224998"/>
    <xdr:sp macro="_xll.ExecImeCommand" textlink="">
      <xdr:nvSpPr>
        <xdr:cNvPr id="15" name="oknCmdHelp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5686425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14</xdr:col>
      <xdr:colOff>28575</xdr:colOff>
      <xdr:row>0</xdr:row>
      <xdr:rowOff>276225</xdr:rowOff>
    </xdr:from>
    <xdr:ext cx="1343025" cy="224998"/>
    <xdr:sp macro="_xll.ExecImeCommand" textlink="">
      <xdr:nvSpPr>
        <xdr:cNvPr id="16" name="oknCmdAbou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6648450" y="276225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twoCellAnchor editAs="oneCell">
    <xdr:from>
      <xdr:col>17</xdr:col>
      <xdr:colOff>0</xdr:colOff>
      <xdr:row>1</xdr:row>
      <xdr:rowOff>0</xdr:rowOff>
    </xdr:from>
    <xdr:to>
      <xdr:col>25</xdr:col>
      <xdr:colOff>524586</xdr:colOff>
      <xdr:row>21</xdr:row>
      <xdr:rowOff>114663</xdr:rowOff>
    </xdr:to>
    <xdr:pic>
      <xdr:nvPicPr>
        <xdr:cNvPr id="38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39075" y="723900"/>
          <a:ext cx="5096586" cy="2600688"/>
        </a:xfrm>
        <a:prstGeom prst="rect">
          <a:avLst/>
        </a:prstGeom>
      </xdr:spPr>
    </xdr:pic>
    <xdr:clientData/>
  </xdr:twoCellAnchor>
  <xdr:twoCellAnchor editAs="oneCell">
    <xdr:from>
      <xdr:col>3</xdr:col>
      <xdr:colOff>101600</xdr:colOff>
      <xdr:row>46</xdr:row>
      <xdr:rowOff>130175</xdr:rowOff>
    </xdr:from>
    <xdr:to>
      <xdr:col>4</xdr:col>
      <xdr:colOff>76200</xdr:colOff>
      <xdr:row>49</xdr:row>
      <xdr:rowOff>41275</xdr:rowOff>
    </xdr:to>
    <xdr:pic>
      <xdr:nvPicPr>
        <xdr:cNvPr id="17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700" y="5435600"/>
          <a:ext cx="622300" cy="596900"/>
        </a:xfrm>
        <a:prstGeom prst="rect">
          <a:avLst/>
        </a:prstGeom>
      </xdr:spPr>
    </xdr:pic>
    <xdr:clientData/>
  </xdr:twoCellAnchor>
  <xdr:twoCellAnchor editAs="oneCell">
    <xdr:from>
      <xdr:col>3</xdr:col>
      <xdr:colOff>95250</xdr:colOff>
      <xdr:row>1</xdr:row>
      <xdr:rowOff>133349</xdr:rowOff>
    </xdr:from>
    <xdr:to>
      <xdr:col>4</xdr:col>
      <xdr:colOff>38100</xdr:colOff>
      <xdr:row>4</xdr:row>
      <xdr:rowOff>66674</xdr:rowOff>
    </xdr:to>
    <xdr:pic>
      <xdr:nvPicPr>
        <xdr:cNvPr id="2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857249"/>
          <a:ext cx="590550" cy="6191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Wisp">
  <a:themeElements>
    <a:clrScheme name="Wisp">
      <a:dk1>
        <a:sysClr val="windowText" lastClr="000000"/>
      </a:dk1>
      <a:lt1>
        <a:sysClr val="window" lastClr="FFFFFF"/>
      </a:lt1>
      <a:dk2>
        <a:srgbClr val="766F54"/>
      </a:dk2>
      <a:lt2>
        <a:srgbClr val="E3EACF"/>
      </a:lt2>
      <a:accent1>
        <a:srgbClr val="A53010"/>
      </a:accent1>
      <a:accent2>
        <a:srgbClr val="DE7E18"/>
      </a:accent2>
      <a:accent3>
        <a:srgbClr val="9F8351"/>
      </a:accent3>
      <a:accent4>
        <a:srgbClr val="728653"/>
      </a:accent4>
      <a:accent5>
        <a:srgbClr val="92AA4C"/>
      </a:accent5>
      <a:accent6>
        <a:srgbClr val="6AAC91"/>
      </a:accent6>
      <a:hlink>
        <a:srgbClr val="FB4A18"/>
      </a:hlink>
      <a:folHlink>
        <a:srgbClr val="FB9318"/>
      </a:folHlink>
    </a:clrScheme>
    <a:fontScheme name="Wisp">
      <a:maj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Wisp">
      <a:fillStyleLst>
        <a:solidFill>
          <a:schemeClr val="phClr"/>
        </a:solidFill>
        <a:solidFill>
          <a:schemeClr val="phClr">
            <a:tint val="70000"/>
            <a:lumMod val="104000"/>
          </a:schemeClr>
        </a:solidFill>
        <a:gradFill rotWithShape="1">
          <a:gsLst>
            <a:gs pos="0">
              <a:schemeClr val="phClr">
                <a:tint val="96000"/>
                <a:lumMod val="104000"/>
              </a:schemeClr>
            </a:gs>
            <a:gs pos="100000">
              <a:schemeClr val="phClr">
                <a:shade val="98000"/>
                <a:lumMod val="9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>
              <a:shade val="90000"/>
            </a:schemeClr>
          </a:solidFill>
          <a:prstDash val="solid"/>
        </a:ln>
        <a:ln w="15875" cap="rnd" cmpd="sng" algn="ctr">
          <a:solidFill>
            <a:schemeClr val="phClr"/>
          </a:solidFill>
          <a:prstDash val="solid"/>
        </a:ln>
        <a:ln w="2222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2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6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20000"/>
              </a:schemeClr>
            </a:gs>
            <a:gs pos="100000">
              <a:schemeClr val="phClr">
                <a:shade val="98000"/>
                <a:satMod val="120000"/>
                <a:lumMod val="98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satMod val="92000"/>
                <a:lumMod val="120000"/>
              </a:schemeClr>
            </a:gs>
            <a:gs pos="100000">
              <a:schemeClr val="phClr">
                <a:shade val="98000"/>
                <a:satMod val="120000"/>
                <a:lumMod val="98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Wisp" id="{7CB32D59-10C0-40DD-B7BD-2E94284A981C}" vid="{24B1A44C-C006-48B2-A4D7-E5549B3D8CD4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26" Type="http://schemas.openxmlformats.org/officeDocument/2006/relationships/ctrlProp" Target="../ctrlProps/ctrlProp16.xml"/><Relationship Id="rId3" Type="http://schemas.openxmlformats.org/officeDocument/2006/relationships/hyperlink" Target="https://uniformsoftware.com/template/invoicetemplate5x8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s://uniformsoftware.com/template/invoicetemplate5x8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5" Type="http://schemas.openxmlformats.org/officeDocument/2006/relationships/ctrlProp" Target="../ctrlProps/ctrlProp15.xml"/><Relationship Id="rId2" Type="http://schemas.openxmlformats.org/officeDocument/2006/relationships/hyperlink" Target="https://uniformsoftware.com/template/invoicetemplate5x8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printerSettings" Target="../printerSettings/printerSettings1.bin"/><Relationship Id="rId6" Type="http://schemas.openxmlformats.org/officeDocument/2006/relationships/hyperlink" Target="https://uniformsoftware.com/template/invoicetemplate5x8" TargetMode="External"/><Relationship Id="rId11" Type="http://schemas.openxmlformats.org/officeDocument/2006/relationships/ctrlProp" Target="../ctrlProps/ctrlProp1.xml"/><Relationship Id="rId24" Type="http://schemas.openxmlformats.org/officeDocument/2006/relationships/ctrlProp" Target="../ctrlProps/ctrlProp14.xml"/><Relationship Id="rId5" Type="http://schemas.openxmlformats.org/officeDocument/2006/relationships/hyperlink" Target="https://uniformsoftware.com/template/invoicetemplate5x8" TargetMode="External"/><Relationship Id="rId15" Type="http://schemas.openxmlformats.org/officeDocument/2006/relationships/ctrlProp" Target="../ctrlProps/ctrlProp5.xml"/><Relationship Id="rId23" Type="http://schemas.openxmlformats.org/officeDocument/2006/relationships/ctrlProp" Target="../ctrlProps/ctrlProp13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s://uniformsoftware.com/template/invoicetemplate5x8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invoicetemplate5x8" TargetMode="External"/><Relationship Id="rId1" Type="http://schemas.openxmlformats.org/officeDocument/2006/relationships/hyperlink" Target="https://uniformsoftware.com/template/about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niformsoft.com/" TargetMode="External"/><Relationship Id="rId2" Type="http://schemas.openxmlformats.org/officeDocument/2006/relationships/hyperlink" Target="http://www.office-kit.com/" TargetMode="External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G989"/>
  <sheetViews>
    <sheetView showGridLines="0" showRowColHeaders="0" showZeros="0" tabSelected="1" showOutlineSymbols="0" topLeftCell="C1" zoomScaleNormal="100" workbookViewId="0">
      <selection activeCell="F9" sqref="F9:H9"/>
    </sheetView>
  </sheetViews>
  <sheetFormatPr defaultColWidth="9.140625" defaultRowHeight="12.75" x14ac:dyDescent="0.2"/>
  <cols>
    <col min="1" max="1" width="10.28515625" style="4" hidden="1" customWidth="1"/>
    <col min="2" max="2" width="16" style="4" hidden="1" customWidth="1"/>
    <col min="3" max="3" width="0.5703125" customWidth="1"/>
    <col min="4" max="4" width="9.7109375" customWidth="1"/>
    <col min="5" max="5" width="2.5703125" customWidth="1"/>
    <col min="6" max="6" width="14.42578125" customWidth="1"/>
    <col min="7" max="7" width="12.1406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29" customWidth="1"/>
    <col min="14" max="14" width="0.85546875" customWidth="1"/>
    <col min="15" max="15" width="10" customWidth="1"/>
    <col min="16" max="16" width="7.28515625" customWidth="1"/>
    <col min="17" max="17" width="1" customWidth="1"/>
    <col min="18" max="18" width="4.5703125" customWidth="1"/>
    <col min="27" max="30" width="0" hidden="1" customWidth="1"/>
  </cols>
  <sheetData>
    <row r="1" spans="1:943" s="101" customFormat="1" ht="57" customHeight="1" x14ac:dyDescent="0.2">
      <c r="A1" s="100"/>
      <c r="B1" s="100"/>
      <c r="S1" s="102"/>
      <c r="T1" s="102"/>
      <c r="U1" s="102"/>
      <c r="V1" s="102"/>
      <c r="AIK1" s="132" t="s">
        <v>125</v>
      </c>
      <c r="AJB1" s="132" t="s">
        <v>125</v>
      </c>
      <c r="AJG1" s="132" t="s">
        <v>125</v>
      </c>
    </row>
    <row r="2" spans="1:943" s="34" customFormat="1" ht="25.5" customHeight="1" x14ac:dyDescent="0.4">
      <c r="A2" s="30"/>
      <c r="B2" s="30"/>
      <c r="C2" s="31"/>
      <c r="D2" s="31"/>
      <c r="E2" s="31"/>
      <c r="F2" s="103" t="s">
        <v>70</v>
      </c>
      <c r="G2" s="1"/>
      <c r="H2" s="32"/>
      <c r="I2" s="32"/>
      <c r="J2" s="32"/>
      <c r="K2" s="104" t="s">
        <v>79</v>
      </c>
      <c r="L2" s="19"/>
      <c r="M2" s="33"/>
      <c r="N2" s="97" t="s">
        <v>26</v>
      </c>
      <c r="O2" s="97"/>
      <c r="P2" s="97"/>
      <c r="Q2" s="97"/>
      <c r="R2"/>
      <c r="S2"/>
      <c r="T2"/>
      <c r="U2"/>
      <c r="V2"/>
      <c r="W2"/>
      <c r="X2" s="32"/>
    </row>
    <row r="3" spans="1:943" s="31" customFormat="1" ht="14.25" customHeight="1" x14ac:dyDescent="0.25">
      <c r="A3" s="30"/>
      <c r="B3" s="30"/>
      <c r="F3" s="87" t="s">
        <v>80</v>
      </c>
      <c r="M3" s="83"/>
      <c r="N3" s="98" t="s">
        <v>111</v>
      </c>
      <c r="O3" s="98"/>
      <c r="P3" s="98"/>
      <c r="Q3" s="98"/>
      <c r="R3"/>
      <c r="S3"/>
      <c r="T3"/>
      <c r="U3"/>
      <c r="V3"/>
      <c r="W3"/>
    </row>
    <row r="4" spans="1:943" s="32" customFormat="1" ht="14.25" customHeight="1" x14ac:dyDescent="0.3">
      <c r="A4" s="30"/>
      <c r="B4" s="30"/>
      <c r="C4" s="31"/>
      <c r="D4" s="31"/>
      <c r="E4" s="31"/>
      <c r="F4" s="87" t="s">
        <v>81</v>
      </c>
      <c r="G4" s="31"/>
      <c r="H4" s="31"/>
      <c r="I4" s="31"/>
      <c r="J4" s="88" t="s">
        <v>0</v>
      </c>
      <c r="K4" s="35"/>
      <c r="L4" s="20"/>
      <c r="M4" s="84"/>
      <c r="N4" s="99" t="s">
        <v>27</v>
      </c>
      <c r="O4" s="99"/>
      <c r="P4" s="99"/>
      <c r="Q4" s="99"/>
      <c r="R4"/>
      <c r="S4"/>
      <c r="T4"/>
      <c r="U4"/>
      <c r="V4"/>
      <c r="W4"/>
      <c r="Z4" s="34"/>
      <c r="AA4" s="34"/>
      <c r="AB4" s="34"/>
      <c r="AC4" s="34"/>
    </row>
    <row r="5" spans="1:943" s="32" customFormat="1" ht="14.25" customHeight="1" x14ac:dyDescent="0.3">
      <c r="A5" s="30"/>
      <c r="B5" s="30"/>
      <c r="C5" s="31"/>
      <c r="D5" s="31"/>
      <c r="E5" s="31"/>
      <c r="F5" s="87" t="s">
        <v>82</v>
      </c>
      <c r="G5" s="31"/>
      <c r="H5" s="31"/>
      <c r="I5" s="31"/>
      <c r="J5" s="88" t="s">
        <v>61</v>
      </c>
      <c r="K5" s="37"/>
      <c r="L5" s="21"/>
      <c r="M5" s="84"/>
      <c r="N5" s="98" t="s">
        <v>107</v>
      </c>
      <c r="O5" s="98"/>
      <c r="P5" s="98"/>
      <c r="Q5" s="98"/>
      <c r="R5"/>
      <c r="S5"/>
      <c r="T5"/>
      <c r="U5"/>
      <c r="V5"/>
      <c r="W5"/>
      <c r="Z5" s="31"/>
      <c r="AA5" s="31"/>
      <c r="AB5" s="31"/>
      <c r="AC5" s="31"/>
    </row>
    <row r="6" spans="1:943" s="32" customFormat="1" ht="9" customHeight="1" x14ac:dyDescent="0.2">
      <c r="A6" s="38"/>
      <c r="B6" s="38"/>
      <c r="J6" s="2"/>
      <c r="K6" s="21"/>
      <c r="L6" s="21"/>
      <c r="M6" s="84"/>
      <c r="N6" s="36"/>
      <c r="O6" s="36"/>
      <c r="P6" s="36"/>
      <c r="Q6" s="36"/>
      <c r="R6"/>
      <c r="S6"/>
      <c r="T6"/>
      <c r="U6"/>
      <c r="V6"/>
      <c r="W6"/>
    </row>
    <row r="7" spans="1:943" s="31" customFormat="1" ht="16.5" hidden="1" customHeight="1" x14ac:dyDescent="0.2">
      <c r="A7" s="30" t="s">
        <v>77</v>
      </c>
      <c r="B7" s="30"/>
      <c r="M7" s="182" t="s">
        <v>110</v>
      </c>
      <c r="N7" s="183"/>
      <c r="O7" s="183"/>
      <c r="P7" s="86"/>
      <c r="Q7" s="86"/>
      <c r="R7"/>
      <c r="S7"/>
      <c r="T7"/>
      <c r="U7"/>
      <c r="V7"/>
      <c r="W7"/>
      <c r="AC7" s="32"/>
    </row>
    <row r="8" spans="1:943" s="31" customFormat="1" ht="14.25" customHeight="1" x14ac:dyDescent="0.3">
      <c r="A8" s="30">
        <v>2</v>
      </c>
      <c r="B8" s="18"/>
      <c r="E8" s="95" t="s">
        <v>98</v>
      </c>
      <c r="I8" s="95" t="s">
        <v>99</v>
      </c>
      <c r="J8"/>
      <c r="K8"/>
      <c r="L8" s="32"/>
      <c r="M8" s="84"/>
      <c r="N8" s="86"/>
      <c r="O8" s="188" t="s">
        <v>113</v>
      </c>
      <c r="P8" s="188"/>
      <c r="Q8" s="86"/>
      <c r="R8"/>
      <c r="S8"/>
      <c r="T8"/>
      <c r="U8"/>
      <c r="V8"/>
      <c r="W8"/>
      <c r="AC8" s="32"/>
    </row>
    <row r="9" spans="1:943" s="31" customFormat="1" ht="14.25" customHeight="1" x14ac:dyDescent="0.2">
      <c r="A9" s="30"/>
      <c r="B9" s="18"/>
      <c r="D9" s="3"/>
      <c r="E9" s="89" t="s">
        <v>54</v>
      </c>
      <c r="F9" s="184"/>
      <c r="G9" s="184"/>
      <c r="H9" s="184"/>
      <c r="I9" s="89" t="s">
        <v>54</v>
      </c>
      <c r="J9" s="184"/>
      <c r="K9" s="184"/>
      <c r="L9" s="32"/>
      <c r="M9" s="118"/>
      <c r="N9" s="119"/>
      <c r="O9" s="187"/>
      <c r="P9" s="187"/>
      <c r="Q9" s="86"/>
      <c r="R9"/>
      <c r="S9"/>
      <c r="T9"/>
      <c r="U9"/>
      <c r="V9"/>
      <c r="W9"/>
      <c r="AC9" s="34"/>
    </row>
    <row r="10" spans="1:943" s="3" customFormat="1" ht="14.25" customHeight="1" x14ac:dyDescent="0.2">
      <c r="A10" s="41">
        <v>0</v>
      </c>
      <c r="B10" s="42"/>
      <c r="E10" s="89" t="s">
        <v>100</v>
      </c>
      <c r="F10" s="185"/>
      <c r="G10" s="185"/>
      <c r="H10" s="185"/>
      <c r="I10" s="89" t="s">
        <v>100</v>
      </c>
      <c r="J10" s="185"/>
      <c r="K10" s="185"/>
      <c r="M10" s="85"/>
      <c r="N10" s="43"/>
      <c r="O10" s="43"/>
      <c r="P10" s="43"/>
      <c r="Q10" s="43"/>
      <c r="R10"/>
      <c r="S10"/>
      <c r="T10"/>
      <c r="U10"/>
      <c r="V10"/>
      <c r="W10"/>
      <c r="AC10" s="81"/>
    </row>
    <row r="11" spans="1:943" s="3" customFormat="1" ht="14.25" customHeight="1" x14ac:dyDescent="0.2">
      <c r="A11" s="41">
        <v>0</v>
      </c>
      <c r="B11" s="42"/>
      <c r="E11" s="89" t="s">
        <v>101</v>
      </c>
      <c r="F11" s="184"/>
      <c r="G11" s="184"/>
      <c r="H11" s="184"/>
      <c r="I11" s="89" t="s">
        <v>101</v>
      </c>
      <c r="J11" s="184"/>
      <c r="K11" s="184"/>
      <c r="M11" s="85"/>
      <c r="N11" s="43"/>
      <c r="O11" s="43"/>
      <c r="P11" s="43"/>
      <c r="Q11" s="43"/>
      <c r="R11"/>
      <c r="S11"/>
      <c r="T11"/>
      <c r="U11"/>
      <c r="V11"/>
      <c r="W11"/>
      <c r="AC11" s="32"/>
    </row>
    <row r="12" spans="1:943" s="3" customFormat="1" ht="18" hidden="1" customHeight="1" x14ac:dyDescent="0.2">
      <c r="A12" s="41">
        <v>0.08</v>
      </c>
      <c r="B12" s="42"/>
      <c r="E12" s="89"/>
      <c r="F12" s="184"/>
      <c r="G12" s="184"/>
      <c r="H12" s="184"/>
      <c r="I12" s="89"/>
      <c r="J12" s="184"/>
      <c r="K12" s="184"/>
      <c r="M12" s="85"/>
      <c r="N12" s="43"/>
      <c r="O12" s="43"/>
      <c r="P12" s="43"/>
      <c r="Q12" s="43"/>
      <c r="R12"/>
      <c r="S12"/>
      <c r="T12"/>
      <c r="U12"/>
      <c r="V12"/>
      <c r="W12"/>
    </row>
    <row r="13" spans="1:943" s="3" customFormat="1" ht="14.25" customHeight="1" x14ac:dyDescent="0.2">
      <c r="A13" s="41"/>
      <c r="B13" s="42"/>
      <c r="E13" s="89" t="s">
        <v>104</v>
      </c>
      <c r="F13" s="184"/>
      <c r="G13" s="184"/>
      <c r="H13" s="184"/>
      <c r="I13" s="89" t="s">
        <v>103</v>
      </c>
      <c r="J13" s="184"/>
      <c r="K13" s="184"/>
      <c r="M13" s="43"/>
      <c r="N13" s="43"/>
      <c r="O13" s="43"/>
      <c r="P13" s="43"/>
      <c r="Q13" s="43"/>
      <c r="R13"/>
      <c r="S13"/>
      <c r="T13"/>
      <c r="U13"/>
      <c r="V13"/>
      <c r="W13"/>
    </row>
    <row r="14" spans="1:943" s="3" customFormat="1" ht="18" hidden="1" customHeight="1" x14ac:dyDescent="0.2">
      <c r="A14" s="41">
        <v>0.06</v>
      </c>
      <c r="B14" s="42"/>
      <c r="F14" s="184"/>
      <c r="G14" s="184"/>
      <c r="H14" s="184"/>
      <c r="J14" s="184"/>
      <c r="K14" s="184"/>
      <c r="M14" s="43"/>
      <c r="N14" s="43"/>
      <c r="O14" s="43"/>
      <c r="P14" s="43"/>
      <c r="Q14" s="43"/>
      <c r="R14"/>
      <c r="S14"/>
      <c r="T14"/>
      <c r="U14"/>
      <c r="V14"/>
      <c r="W14"/>
      <c r="AC14" s="82"/>
    </row>
    <row r="15" spans="1:943" s="3" customFormat="1" ht="18" hidden="1" customHeight="1" x14ac:dyDescent="0.2">
      <c r="A15" s="41"/>
      <c r="B15" s="41"/>
      <c r="F15" s="184"/>
      <c r="G15" s="184"/>
      <c r="H15" s="184"/>
      <c r="M15" s="43"/>
      <c r="N15" s="43"/>
      <c r="O15" s="43"/>
      <c r="P15" s="43"/>
      <c r="Q15" s="43"/>
      <c r="R15"/>
      <c r="S15"/>
      <c r="T15"/>
      <c r="U15"/>
      <c r="V15"/>
      <c r="W15"/>
      <c r="AC15" s="82"/>
    </row>
    <row r="16" spans="1:943" s="3" customFormat="1" ht="18" hidden="1" customHeight="1" x14ac:dyDescent="0.2">
      <c r="A16" s="41"/>
      <c r="B16" s="41"/>
      <c r="I16" s="27"/>
      <c r="M16" s="43"/>
      <c r="N16" s="43"/>
      <c r="O16" s="43"/>
      <c r="P16" s="43"/>
      <c r="Q16" s="43"/>
      <c r="R16"/>
      <c r="S16"/>
      <c r="T16"/>
      <c r="U16"/>
      <c r="V16"/>
      <c r="W16"/>
    </row>
    <row r="17" spans="1:32" s="3" customFormat="1" ht="2.25" customHeight="1" x14ac:dyDescent="0.2">
      <c r="A17" s="41"/>
      <c r="B17" s="41"/>
      <c r="E17" s="5"/>
      <c r="F17" s="44"/>
      <c r="G17" s="44"/>
      <c r="H17" s="44"/>
      <c r="M17" s="43"/>
      <c r="N17" s="43"/>
      <c r="O17" s="43"/>
      <c r="P17" s="43"/>
      <c r="Q17" s="43"/>
      <c r="R17"/>
      <c r="S17"/>
      <c r="T17"/>
      <c r="U17"/>
      <c r="V17"/>
      <c r="W17"/>
    </row>
    <row r="18" spans="1:32" s="3" customFormat="1" ht="14.25" customHeight="1" x14ac:dyDescent="0.2">
      <c r="A18" s="41"/>
      <c r="B18" s="41"/>
      <c r="D18" s="186" t="s">
        <v>40</v>
      </c>
      <c r="E18" s="186"/>
      <c r="F18" s="186" t="s">
        <v>71</v>
      </c>
      <c r="G18" s="186"/>
      <c r="H18" s="90" t="s">
        <v>72</v>
      </c>
      <c r="I18" s="90" t="s">
        <v>73</v>
      </c>
      <c r="J18" s="90" t="s">
        <v>74</v>
      </c>
      <c r="K18" s="90" t="s">
        <v>39</v>
      </c>
      <c r="L18" s="45"/>
      <c r="M18" s="43"/>
      <c r="N18" s="43"/>
      <c r="O18" s="43"/>
      <c r="P18" s="43"/>
      <c r="Q18" s="43"/>
      <c r="R18"/>
      <c r="S18"/>
      <c r="T18"/>
      <c r="U18"/>
      <c r="V18"/>
      <c r="W18"/>
      <c r="AC18" s="82"/>
    </row>
    <row r="19" spans="1:32" s="3" customFormat="1" ht="14.25" customHeight="1" x14ac:dyDescent="0.2">
      <c r="A19" s="41"/>
      <c r="B19" s="41"/>
      <c r="D19" s="189"/>
      <c r="E19" s="189"/>
      <c r="F19" s="189"/>
      <c r="G19" s="189"/>
      <c r="H19" s="46">
        <v>42602</v>
      </c>
      <c r="I19" s="47"/>
      <c r="J19" s="48"/>
      <c r="K19" s="46"/>
      <c r="L19" s="6"/>
      <c r="M19" s="43"/>
      <c r="N19" s="43"/>
      <c r="O19" s="43"/>
      <c r="P19" s="43"/>
      <c r="Q19" s="43"/>
      <c r="R19"/>
      <c r="S19"/>
      <c r="T19"/>
      <c r="U19"/>
      <c r="V19"/>
      <c r="W19"/>
    </row>
    <row r="20" spans="1:32" s="3" customFormat="1" ht="2.25" customHeight="1" x14ac:dyDescent="0.2">
      <c r="A20" s="41"/>
      <c r="B20" s="41"/>
      <c r="M20" s="43"/>
      <c r="N20" s="43"/>
      <c r="O20" s="43"/>
      <c r="P20" s="43"/>
      <c r="Q20" s="43"/>
      <c r="R20"/>
      <c r="S20"/>
      <c r="T20"/>
      <c r="U20"/>
      <c r="V20"/>
      <c r="W20"/>
      <c r="AB20" s="3" t="s">
        <v>109</v>
      </c>
    </row>
    <row r="21" spans="1:32" s="3" customFormat="1" ht="14.25" customHeight="1" x14ac:dyDescent="0.2">
      <c r="A21" s="41" t="s">
        <v>28</v>
      </c>
      <c r="B21" s="41" t="s">
        <v>76</v>
      </c>
      <c r="D21" s="190" t="s">
        <v>57</v>
      </c>
      <c r="E21" s="190"/>
      <c r="F21" s="190"/>
      <c r="G21" s="190"/>
      <c r="H21" s="190"/>
      <c r="I21" s="90" t="s">
        <v>7</v>
      </c>
      <c r="J21" s="90" t="s">
        <v>75</v>
      </c>
      <c r="K21" s="90" t="s">
        <v>58</v>
      </c>
      <c r="L21" s="45"/>
      <c r="M21" s="43"/>
      <c r="N21" s="43"/>
      <c r="O21" s="186" t="s">
        <v>97</v>
      </c>
      <c r="P21" s="186"/>
      <c r="R21"/>
      <c r="S21"/>
      <c r="T21"/>
      <c r="U21"/>
      <c r="V21"/>
      <c r="W21"/>
      <c r="AB21" s="79" t="s">
        <v>24</v>
      </c>
      <c r="AC21" s="74">
        <f>oknPayments</f>
        <v>0</v>
      </c>
    </row>
    <row r="22" spans="1:32" s="3" customFormat="1" ht="14.25" customHeight="1" x14ac:dyDescent="0.2">
      <c r="A22" s="40">
        <v>0</v>
      </c>
      <c r="B22" s="40">
        <v>0</v>
      </c>
      <c r="D22" s="191"/>
      <c r="E22" s="191"/>
      <c r="F22" s="191"/>
      <c r="G22" s="191"/>
      <c r="H22" s="191"/>
      <c r="I22" s="51">
        <v>0</v>
      </c>
      <c r="J22" s="52">
        <v>0</v>
      </c>
      <c r="K22" s="53">
        <f>ROUND(oknQuantity_1*oknPrice_1,2)</f>
        <v>0</v>
      </c>
      <c r="L22" s="54"/>
      <c r="M22" s="43"/>
      <c r="N22" s="43"/>
      <c r="O22" s="49"/>
      <c r="P22" s="50"/>
      <c r="R22"/>
      <c r="S22"/>
      <c r="T22"/>
      <c r="U22"/>
      <c r="V22"/>
      <c r="W22"/>
      <c r="AB22" s="79" t="s">
        <v>25</v>
      </c>
      <c r="AC22" s="74">
        <f>ROUND(oknTotal-oknPayments,2)</f>
        <v>0</v>
      </c>
    </row>
    <row r="23" spans="1:32" s="3" customFormat="1" ht="14.25" customHeight="1" x14ac:dyDescent="0.2">
      <c r="A23" s="40">
        <v>0</v>
      </c>
      <c r="B23" s="40">
        <v>0</v>
      </c>
      <c r="D23" s="203"/>
      <c r="E23" s="203"/>
      <c r="F23" s="203"/>
      <c r="G23" s="203"/>
      <c r="H23" s="203"/>
      <c r="I23" s="57">
        <v>0</v>
      </c>
      <c r="J23" s="58">
        <v>0</v>
      </c>
      <c r="K23" s="59">
        <f>ROUND(oknQuantity_2*oknPrice_2,2)</f>
        <v>0</v>
      </c>
      <c r="L23" s="60"/>
      <c r="M23" s="43"/>
      <c r="N23" s="43"/>
      <c r="O23" s="55"/>
      <c r="P23" s="56"/>
      <c r="R23"/>
      <c r="S23"/>
      <c r="T23"/>
      <c r="U23"/>
      <c r="V23"/>
      <c r="W23"/>
      <c r="AC23" s="89" t="s">
        <v>102</v>
      </c>
      <c r="AD23" s="184"/>
      <c r="AE23" s="184"/>
      <c r="AF23" s="184"/>
    </row>
    <row r="24" spans="1:32" s="3" customFormat="1" ht="14.25" customHeight="1" x14ac:dyDescent="0.2">
      <c r="A24" s="40">
        <v>0</v>
      </c>
      <c r="B24" s="40">
        <v>0</v>
      </c>
      <c r="D24" s="191"/>
      <c r="E24" s="191"/>
      <c r="F24" s="191"/>
      <c r="G24" s="191"/>
      <c r="H24" s="191"/>
      <c r="I24" s="63">
        <v>0</v>
      </c>
      <c r="J24" s="64">
        <v>0</v>
      </c>
      <c r="K24" s="65">
        <f>ROUND(oknQuantity_3*oknPrice_3,2)</f>
        <v>0</v>
      </c>
      <c r="L24" s="60"/>
      <c r="M24" s="43"/>
      <c r="N24" s="43"/>
      <c r="O24" s="61"/>
      <c r="P24" s="62"/>
      <c r="R24"/>
      <c r="S24"/>
      <c r="T24"/>
      <c r="U24"/>
      <c r="V24"/>
      <c r="W24"/>
      <c r="AC24" s="89" t="s">
        <v>106</v>
      </c>
      <c r="AD24" s="184"/>
      <c r="AE24" s="184"/>
      <c r="AF24" s="184"/>
    </row>
    <row r="25" spans="1:32" s="3" customFormat="1" ht="14.25" customHeight="1" x14ac:dyDescent="0.2">
      <c r="A25" s="40">
        <v>0</v>
      </c>
      <c r="B25" s="40">
        <v>0</v>
      </c>
      <c r="D25" s="202"/>
      <c r="E25" s="202"/>
      <c r="F25" s="202"/>
      <c r="G25" s="202"/>
      <c r="H25" s="202"/>
      <c r="I25" s="70">
        <v>0</v>
      </c>
      <c r="J25" s="71">
        <v>0</v>
      </c>
      <c r="K25" s="72">
        <f>ROUND(oknQuantity_4*oknPrice_4,2)</f>
        <v>0</v>
      </c>
      <c r="L25" s="60"/>
      <c r="M25" s="43"/>
      <c r="N25" s="43"/>
      <c r="O25" s="55"/>
      <c r="P25" s="56"/>
      <c r="R25"/>
      <c r="S25"/>
      <c r="T25"/>
      <c r="U25"/>
      <c r="V25"/>
      <c r="W25"/>
      <c r="AB25" s="89" t="s">
        <v>102</v>
      </c>
      <c r="AC25" s="184"/>
      <c r="AD25" s="184"/>
    </row>
    <row r="26" spans="1:32" s="3" customFormat="1" ht="18" hidden="1" customHeight="1" x14ac:dyDescent="0.2">
      <c r="A26" s="40">
        <v>0</v>
      </c>
      <c r="B26" s="40">
        <v>0</v>
      </c>
      <c r="D26" s="192"/>
      <c r="E26" s="184"/>
      <c r="F26" s="184"/>
      <c r="G26" s="184"/>
      <c r="H26" s="193"/>
      <c r="I26" s="63">
        <v>0</v>
      </c>
      <c r="J26" s="64">
        <v>0</v>
      </c>
      <c r="K26" s="65">
        <f>ROUND(oknQuantity_5*oknPrice_5,2)</f>
        <v>0</v>
      </c>
      <c r="L26" s="60"/>
      <c r="M26" s="43"/>
      <c r="N26" s="43"/>
      <c r="O26" s="61"/>
      <c r="P26" s="62"/>
      <c r="R26"/>
      <c r="S26"/>
      <c r="T26"/>
      <c r="U26"/>
      <c r="V26"/>
      <c r="W26"/>
    </row>
    <row r="27" spans="1:32" s="3" customFormat="1" ht="18" hidden="1" customHeight="1" x14ac:dyDescent="0.2">
      <c r="A27" s="40">
        <v>0</v>
      </c>
      <c r="B27" s="40">
        <v>0</v>
      </c>
      <c r="D27" s="199"/>
      <c r="E27" s="200"/>
      <c r="F27" s="200"/>
      <c r="G27" s="200"/>
      <c r="H27" s="201"/>
      <c r="I27" s="57">
        <v>0</v>
      </c>
      <c r="J27" s="58">
        <v>0</v>
      </c>
      <c r="K27" s="59">
        <f>ROUND(oknQuantity_6*oknPrice_6,2)</f>
        <v>0</v>
      </c>
      <c r="L27" s="60"/>
      <c r="M27" s="43"/>
      <c r="N27" s="43"/>
      <c r="O27" s="55"/>
      <c r="P27" s="56"/>
      <c r="R27"/>
      <c r="S27"/>
      <c r="T27"/>
      <c r="U27"/>
      <c r="V27"/>
      <c r="W27"/>
    </row>
    <row r="28" spans="1:32" s="3" customFormat="1" ht="18" hidden="1" customHeight="1" x14ac:dyDescent="0.2">
      <c r="A28" s="40">
        <v>0</v>
      </c>
      <c r="B28" s="40">
        <v>0</v>
      </c>
      <c r="D28" s="192"/>
      <c r="E28" s="184"/>
      <c r="F28" s="184"/>
      <c r="G28" s="184"/>
      <c r="H28" s="193"/>
      <c r="I28" s="63">
        <v>0</v>
      </c>
      <c r="J28" s="64">
        <v>0</v>
      </c>
      <c r="K28" s="65">
        <f>ROUND(oknQuantity_7*oknPrice_7,2)</f>
        <v>0</v>
      </c>
      <c r="L28" s="60"/>
      <c r="M28" s="43"/>
      <c r="N28" s="43"/>
      <c r="O28" s="61"/>
      <c r="P28" s="62"/>
      <c r="R28"/>
      <c r="S28"/>
      <c r="T28"/>
      <c r="U28"/>
      <c r="V28"/>
      <c r="W28"/>
    </row>
    <row r="29" spans="1:32" s="3" customFormat="1" ht="18" hidden="1" customHeight="1" x14ac:dyDescent="0.2">
      <c r="A29" s="40">
        <v>0</v>
      </c>
      <c r="B29" s="40">
        <v>0</v>
      </c>
      <c r="D29" s="199"/>
      <c r="E29" s="200"/>
      <c r="F29" s="200"/>
      <c r="G29" s="200"/>
      <c r="H29" s="201"/>
      <c r="I29" s="57">
        <v>0</v>
      </c>
      <c r="J29" s="58">
        <v>0</v>
      </c>
      <c r="K29" s="59">
        <f>ROUND(oknQuantity_8*oknPrice_8,2)</f>
        <v>0</v>
      </c>
      <c r="L29" s="60"/>
      <c r="M29" s="43"/>
      <c r="N29" s="43"/>
      <c r="O29" s="55"/>
      <c r="P29" s="56"/>
      <c r="R29"/>
      <c r="S29"/>
      <c r="T29"/>
      <c r="U29"/>
      <c r="V29"/>
      <c r="W29"/>
    </row>
    <row r="30" spans="1:32" s="3" customFormat="1" ht="18" hidden="1" customHeight="1" x14ac:dyDescent="0.2">
      <c r="A30" s="40">
        <v>0</v>
      </c>
      <c r="B30" s="40">
        <v>0</v>
      </c>
      <c r="D30" s="192"/>
      <c r="E30" s="184"/>
      <c r="F30" s="184"/>
      <c r="G30" s="184"/>
      <c r="H30" s="193"/>
      <c r="I30" s="63">
        <v>0</v>
      </c>
      <c r="J30" s="64">
        <v>0</v>
      </c>
      <c r="K30" s="65">
        <f>ROUND(oknQuantity_9*oknPrice_9,2)</f>
        <v>0</v>
      </c>
      <c r="L30" s="60"/>
      <c r="M30" s="43"/>
      <c r="N30" s="43"/>
      <c r="O30" s="61"/>
      <c r="P30" s="66"/>
      <c r="R30"/>
      <c r="S30"/>
      <c r="T30"/>
      <c r="U30"/>
      <c r="V30"/>
      <c r="W30"/>
    </row>
    <row r="31" spans="1:32" s="3" customFormat="1" ht="18" hidden="1" customHeight="1" x14ac:dyDescent="0.2">
      <c r="A31" s="40">
        <v>0</v>
      </c>
      <c r="B31" s="40">
        <v>0</v>
      </c>
      <c r="D31" s="199"/>
      <c r="E31" s="200"/>
      <c r="F31" s="200"/>
      <c r="G31" s="200"/>
      <c r="H31" s="201"/>
      <c r="I31" s="57">
        <v>0</v>
      </c>
      <c r="J31" s="58">
        <v>0</v>
      </c>
      <c r="K31" s="59">
        <f>ROUND(oknQuantity_10*oknPrice_10,2)</f>
        <v>0</v>
      </c>
      <c r="L31" s="60"/>
      <c r="M31" s="43"/>
      <c r="N31" s="43"/>
      <c r="O31" s="55"/>
      <c r="P31" s="67"/>
      <c r="R31"/>
      <c r="S31"/>
      <c r="T31"/>
      <c r="U31"/>
      <c r="V31"/>
      <c r="W31"/>
    </row>
    <row r="32" spans="1:32" s="3" customFormat="1" ht="18" hidden="1" customHeight="1" x14ac:dyDescent="0.2">
      <c r="A32" s="40">
        <v>0</v>
      </c>
      <c r="B32" s="40">
        <v>0</v>
      </c>
      <c r="D32" s="192"/>
      <c r="E32" s="184"/>
      <c r="F32" s="184"/>
      <c r="G32" s="184"/>
      <c r="H32" s="193"/>
      <c r="I32" s="63">
        <v>0</v>
      </c>
      <c r="J32" s="64">
        <v>0</v>
      </c>
      <c r="K32" s="65">
        <f>ROUND(oknQuantity_11*oknPrice_11,2)</f>
        <v>0</v>
      </c>
      <c r="L32" s="60"/>
      <c r="M32" s="43"/>
      <c r="N32" s="43"/>
      <c r="O32" s="61"/>
      <c r="P32" s="66"/>
      <c r="R32"/>
      <c r="S32"/>
      <c r="T32"/>
      <c r="U32"/>
      <c r="V32"/>
      <c r="W32"/>
    </row>
    <row r="33" spans="1:29" s="3" customFormat="1" ht="18" hidden="1" customHeight="1" x14ac:dyDescent="0.2">
      <c r="A33" s="40">
        <v>0</v>
      </c>
      <c r="B33" s="40">
        <v>0</v>
      </c>
      <c r="D33" s="194"/>
      <c r="E33" s="195"/>
      <c r="F33" s="195"/>
      <c r="G33" s="195"/>
      <c r="H33" s="196"/>
      <c r="I33" s="70">
        <v>0</v>
      </c>
      <c r="J33" s="71">
        <v>0</v>
      </c>
      <c r="K33" s="72">
        <f>ROUND(oknQuantity_12*oknPrice_12,2)</f>
        <v>0</v>
      </c>
      <c r="L33" s="60"/>
      <c r="M33" s="43"/>
      <c r="N33" s="43"/>
      <c r="O33" s="68"/>
      <c r="P33" s="69"/>
      <c r="R33"/>
      <c r="S33"/>
      <c r="T33"/>
      <c r="U33"/>
      <c r="V33"/>
      <c r="W33"/>
    </row>
    <row r="34" spans="1:29" s="3" customFormat="1" ht="18" hidden="1" customHeight="1" x14ac:dyDescent="0.2">
      <c r="A34" s="41"/>
      <c r="B34" s="73">
        <f t="array" ref="B34">SUM(oknTaxable_1:oknTaxable_12*oknLineTotal_1:oknLineTotal_12)</f>
        <v>0</v>
      </c>
      <c r="D34" s="12"/>
      <c r="E34" s="12"/>
      <c r="F34" s="12"/>
      <c r="G34" s="12"/>
      <c r="H34" s="12"/>
      <c r="J34" s="91" t="s">
        <v>23</v>
      </c>
      <c r="K34" s="74">
        <f>SUM(oknLineTotal_1:oknLineTotal_12) - oknDiscountAmount</f>
        <v>0</v>
      </c>
      <c r="L34" s="54"/>
      <c r="M34" s="43"/>
      <c r="R34"/>
      <c r="S34"/>
      <c r="T34"/>
      <c r="U34"/>
      <c r="V34"/>
      <c r="W34"/>
    </row>
    <row r="35" spans="1:29" s="3" customFormat="1" ht="14.25" customHeight="1" x14ac:dyDescent="0.2">
      <c r="A35" s="41"/>
      <c r="B35" s="73"/>
      <c r="D35" s="12"/>
      <c r="E35" s="12"/>
      <c r="F35" s="12"/>
      <c r="G35" s="12"/>
      <c r="H35" s="12"/>
      <c r="I35" s="233" t="s">
        <v>108</v>
      </c>
      <c r="J35" s="207"/>
      <c r="K35" s="77">
        <v>0</v>
      </c>
      <c r="L35" s="54"/>
      <c r="M35" s="43"/>
      <c r="R35"/>
      <c r="S35"/>
      <c r="T35"/>
      <c r="U35"/>
      <c r="V35"/>
      <c r="W35"/>
      <c r="AC35" s="89" t="s">
        <v>105</v>
      </c>
    </row>
    <row r="36" spans="1:29" s="3" customFormat="1" ht="14.25" customHeight="1" x14ac:dyDescent="0.2">
      <c r="A36" s="41"/>
      <c r="B36" s="41"/>
      <c r="D36" s="94" t="s">
        <v>87</v>
      </c>
      <c r="E36" s="75"/>
      <c r="F36" s="75"/>
      <c r="G36" s="75"/>
      <c r="H36" s="75"/>
      <c r="I36" s="136" t="s">
        <v>47</v>
      </c>
      <c r="J36" s="92">
        <v>0.08</v>
      </c>
      <c r="K36" s="74">
        <f>ROUND(IF(oknTaxType=0,0, oknTax1Rate*(oknLineTotalTaxable - oknDiscountAmount+IF(oknTaxTotalIncludingShippingCost=0,0,oknShippingCost))),2)</f>
        <v>0</v>
      </c>
      <c r="L36" s="54"/>
      <c r="M36" s="43"/>
      <c r="R36"/>
      <c r="S36"/>
      <c r="T36"/>
      <c r="U36"/>
      <c r="V36"/>
      <c r="W36"/>
      <c r="AC36"/>
    </row>
    <row r="37" spans="1:29" s="3" customFormat="1" ht="14.25" customHeight="1" x14ac:dyDescent="0.2">
      <c r="A37" s="41"/>
      <c r="B37" s="41"/>
      <c r="D37" s="211"/>
      <c r="E37" s="212"/>
      <c r="F37" s="212"/>
      <c r="G37" s="212"/>
      <c r="H37" s="213"/>
      <c r="I37" s="136" t="s">
        <v>49</v>
      </c>
      <c r="J37" s="92">
        <v>0.06</v>
      </c>
      <c r="K37" s="74">
        <f>ROUND(IF(oknTaxType&lt;&gt;2,0,oknTax2Rate*(oknLineTotalTaxable - oknDiscountAmount+IF(oknTaxTotalIncludingShippingCost=0,0,oknShippingCost)+IF(oknTax2IsAppliedToTax1=0,0,oknTax1))),2)</f>
        <v>0</v>
      </c>
      <c r="L37" s="76"/>
      <c r="M37" s="43"/>
      <c r="R37"/>
      <c r="S37"/>
      <c r="T37"/>
      <c r="U37"/>
      <c r="V37"/>
      <c r="W37"/>
      <c r="AC37"/>
    </row>
    <row r="38" spans="1:29" s="3" customFormat="1" ht="14.25" customHeight="1" x14ac:dyDescent="0.2">
      <c r="A38" s="41"/>
      <c r="B38" s="41"/>
      <c r="D38" s="214"/>
      <c r="E38" s="215"/>
      <c r="F38" s="215"/>
      <c r="G38" s="215"/>
      <c r="H38" s="216"/>
      <c r="I38" s="206" t="s">
        <v>2</v>
      </c>
      <c r="J38" s="207"/>
      <c r="K38" s="77">
        <v>0</v>
      </c>
      <c r="L38" s="78"/>
      <c r="M38" s="43"/>
      <c r="R38"/>
      <c r="S38"/>
      <c r="T38"/>
      <c r="U38"/>
      <c r="V38"/>
      <c r="W38"/>
      <c r="AC38"/>
    </row>
    <row r="39" spans="1:29" s="3" customFormat="1" ht="14.25" customHeight="1" x14ac:dyDescent="0.2">
      <c r="A39" s="41"/>
      <c r="B39" s="41"/>
      <c r="D39" s="217"/>
      <c r="E39" s="218"/>
      <c r="F39" s="218"/>
      <c r="G39" s="218"/>
      <c r="H39" s="219"/>
      <c r="J39" s="93" t="s">
        <v>3</v>
      </c>
      <c r="K39" s="74">
        <f>ROUND(oknSubTotal + oknShippingCost + IF(oknTaxType=0,0,IF(oknTaxType=1,oknTax1,oknTax1+oknTax2)),2)</f>
        <v>0</v>
      </c>
      <c r="L39" s="54"/>
      <c r="M39" s="43"/>
      <c r="R39"/>
      <c r="S39"/>
      <c r="T39"/>
      <c r="U39"/>
      <c r="V39"/>
      <c r="W39"/>
      <c r="AC39"/>
    </row>
    <row r="40" spans="1:29" s="3" customFormat="1" ht="6.75" customHeight="1" x14ac:dyDescent="0.2">
      <c r="A40" s="41"/>
      <c r="B40" s="80">
        <v>0</v>
      </c>
      <c r="M40" s="43"/>
      <c r="R40"/>
      <c r="S40"/>
      <c r="T40"/>
      <c r="U40"/>
      <c r="V40"/>
      <c r="W40"/>
      <c r="AC40"/>
    </row>
    <row r="41" spans="1:29" s="3" customFormat="1" ht="18" hidden="1" customHeight="1" x14ac:dyDescent="0.2">
      <c r="A41" s="41"/>
      <c r="B41" s="41"/>
      <c r="D41" s="208" t="s">
        <v>78</v>
      </c>
      <c r="E41" s="183"/>
      <c r="F41" s="183"/>
      <c r="G41" s="183"/>
      <c r="H41" s="183"/>
      <c r="I41" s="183"/>
      <c r="J41" s="183"/>
      <c r="K41" s="183"/>
      <c r="M41" s="43"/>
      <c r="R41"/>
      <c r="S41"/>
      <c r="T41"/>
      <c r="U41"/>
      <c r="V41"/>
      <c r="W41"/>
      <c r="AC41"/>
    </row>
    <row r="42" spans="1:29" s="32" customFormat="1" ht="18.75" hidden="1" customHeight="1" x14ac:dyDescent="0.2">
      <c r="A42" s="38"/>
      <c r="B42" s="38"/>
      <c r="D42" s="1" t="s">
        <v>86</v>
      </c>
      <c r="M42" s="36"/>
      <c r="R42"/>
      <c r="S42"/>
      <c r="T42"/>
      <c r="U42"/>
      <c r="V42"/>
      <c r="W42"/>
      <c r="AC42"/>
    </row>
    <row r="43" spans="1:29" s="32" customFormat="1" ht="18.75" hidden="1" customHeight="1" x14ac:dyDescent="0.2">
      <c r="A43" s="38"/>
      <c r="B43" s="38"/>
      <c r="D43" s="220" t="s">
        <v>83</v>
      </c>
      <c r="E43" s="221"/>
      <c r="F43" s="134" t="s">
        <v>3</v>
      </c>
      <c r="G43" s="134" t="s">
        <v>90</v>
      </c>
      <c r="H43" s="134" t="s">
        <v>85</v>
      </c>
      <c r="I43" s="209"/>
      <c r="J43" s="210"/>
      <c r="K43" s="135" t="s">
        <v>84</v>
      </c>
      <c r="M43" s="36"/>
      <c r="R43"/>
      <c r="S43"/>
      <c r="T43"/>
      <c r="U43"/>
      <c r="V43"/>
      <c r="W43"/>
      <c r="AC43"/>
    </row>
    <row r="44" spans="1:29" s="32" customFormat="1" ht="18.75" hidden="1" customHeight="1" x14ac:dyDescent="0.2">
      <c r="A44" s="38"/>
      <c r="B44" s="38"/>
      <c r="D44" s="39"/>
      <c r="E44" s="39"/>
      <c r="F44" s="40"/>
      <c r="G44" s="40"/>
      <c r="H44" s="40"/>
      <c r="I44" s="40"/>
      <c r="J44" s="40"/>
      <c r="K44" s="40"/>
      <c r="M44" s="36"/>
      <c r="R44"/>
      <c r="S44"/>
      <c r="T44"/>
      <c r="U44"/>
      <c r="V44"/>
      <c r="W44"/>
      <c r="AC44"/>
    </row>
    <row r="45" spans="1:29" s="32" customFormat="1" ht="11.25" customHeight="1" x14ac:dyDescent="0.2">
      <c r="A45" s="38"/>
      <c r="B45" s="38"/>
      <c r="D45" s="39"/>
      <c r="E45" s="39"/>
      <c r="F45" s="40"/>
      <c r="G45" s="40"/>
      <c r="H45" s="40"/>
      <c r="I45" s="40"/>
      <c r="J45" s="40"/>
      <c r="K45" s="40"/>
      <c r="M45" s="36"/>
      <c r="R45"/>
      <c r="S45"/>
      <c r="T45"/>
      <c r="U45"/>
      <c r="V45"/>
      <c r="W45"/>
      <c r="AC45"/>
    </row>
    <row r="46" spans="1:29" s="32" customFormat="1" ht="18.75" customHeight="1" x14ac:dyDescent="0.2">
      <c r="A46" s="38"/>
      <c r="B46" s="38"/>
      <c r="D46" s="39"/>
      <c r="E46" s="39"/>
      <c r="F46" s="40"/>
      <c r="G46" s="40"/>
      <c r="H46" s="40"/>
      <c r="I46" s="40"/>
      <c r="J46" s="40"/>
      <c r="K46" s="40"/>
      <c r="M46" s="36"/>
      <c r="R46"/>
      <c r="S46"/>
      <c r="T46"/>
      <c r="U46"/>
      <c r="V46"/>
      <c r="W46"/>
      <c r="AC46"/>
    </row>
    <row r="47" spans="1:29" s="34" customFormat="1" ht="25.5" customHeight="1" x14ac:dyDescent="0.4">
      <c r="A47" s="30"/>
      <c r="B47" s="30"/>
      <c r="C47" s="31"/>
      <c r="D47" s="31"/>
      <c r="E47" s="31"/>
      <c r="F47" s="103" t="str">
        <f t="shared" ref="F47:F50" si="0">F2</f>
        <v>Your Company Name</v>
      </c>
      <c r="G47" s="1"/>
      <c r="H47" s="32"/>
      <c r="I47" s="32"/>
      <c r="J47" s="32"/>
      <c r="K47" s="104" t="s">
        <v>79</v>
      </c>
      <c r="L47" s="19"/>
      <c r="M47" s="33"/>
      <c r="N47" s="97" t="s">
        <v>26</v>
      </c>
      <c r="O47" s="97"/>
      <c r="P47" s="97"/>
      <c r="Q47" s="97"/>
      <c r="R47"/>
      <c r="S47"/>
      <c r="T47"/>
      <c r="U47"/>
      <c r="V47"/>
      <c r="W47"/>
      <c r="X47" s="32"/>
    </row>
    <row r="48" spans="1:29" s="31" customFormat="1" ht="14.25" customHeight="1" x14ac:dyDescent="0.25">
      <c r="A48" s="30"/>
      <c r="B48" s="30"/>
      <c r="F48" s="87" t="str">
        <f t="shared" si="0"/>
        <v>Street Address</v>
      </c>
      <c r="M48" s="83"/>
      <c r="N48" s="98" t="s">
        <v>111</v>
      </c>
      <c r="O48" s="98"/>
      <c r="P48" s="98"/>
      <c r="Q48" s="98"/>
      <c r="R48"/>
      <c r="S48"/>
      <c r="T48"/>
      <c r="U48"/>
      <c r="V48"/>
      <c r="W48"/>
    </row>
    <row r="49" spans="1:29" s="32" customFormat="1" ht="14.25" customHeight="1" x14ac:dyDescent="0.3">
      <c r="A49" s="30"/>
      <c r="B49" s="30"/>
      <c r="C49" s="31"/>
      <c r="D49" s="31"/>
      <c r="E49" s="31"/>
      <c r="F49" s="87" t="str">
        <f t="shared" si="0"/>
        <v>City, ST  ZIP Code</v>
      </c>
      <c r="G49" s="31"/>
      <c r="H49" s="31"/>
      <c r="I49" s="31"/>
      <c r="J49" s="88" t="s">
        <v>0</v>
      </c>
      <c r="K49" s="20">
        <f t="shared" ref="K49:K50" si="1">K4</f>
        <v>0</v>
      </c>
      <c r="L49" s="20"/>
      <c r="M49" s="84"/>
      <c r="N49" s="99" t="s">
        <v>27</v>
      </c>
      <c r="O49" s="99"/>
      <c r="P49" s="99"/>
      <c r="Q49" s="99"/>
      <c r="R49"/>
      <c r="S49"/>
      <c r="T49"/>
      <c r="U49"/>
      <c r="V49"/>
      <c r="W49"/>
      <c r="Z49" s="34"/>
      <c r="AA49" s="34"/>
      <c r="AB49" s="34"/>
      <c r="AC49" s="34"/>
    </row>
    <row r="50" spans="1:29" s="32" customFormat="1" ht="14.25" customHeight="1" x14ac:dyDescent="0.3">
      <c r="A50" s="30"/>
      <c r="B50" s="30"/>
      <c r="C50" s="31"/>
      <c r="D50" s="31"/>
      <c r="E50" s="31"/>
      <c r="F50" s="87" t="str">
        <f t="shared" si="0"/>
        <v>Phone Number,Web Address, etc.</v>
      </c>
      <c r="G50" s="31"/>
      <c r="H50" s="31"/>
      <c r="I50" s="31"/>
      <c r="J50" s="88" t="s">
        <v>61</v>
      </c>
      <c r="K50" s="105">
        <f t="shared" si="1"/>
        <v>0</v>
      </c>
      <c r="L50" s="21"/>
      <c r="M50" s="84"/>
      <c r="N50" s="98" t="s">
        <v>107</v>
      </c>
      <c r="O50" s="98"/>
      <c r="P50" s="98"/>
      <c r="Q50" s="98"/>
      <c r="R50"/>
      <c r="S50"/>
      <c r="T50"/>
      <c r="U50"/>
      <c r="V50"/>
      <c r="W50"/>
      <c r="Z50" s="31"/>
      <c r="AA50" s="31"/>
      <c r="AB50" s="31"/>
      <c r="AC50" s="31"/>
    </row>
    <row r="51" spans="1:29" s="32" customFormat="1" ht="9" customHeight="1" x14ac:dyDescent="0.2">
      <c r="A51" s="38"/>
      <c r="B51" s="38"/>
      <c r="J51" s="2"/>
      <c r="K51" s="21"/>
      <c r="L51" s="21"/>
      <c r="M51" s="84"/>
      <c r="N51" s="36"/>
      <c r="O51" s="36"/>
      <c r="P51" s="36"/>
      <c r="Q51" s="36"/>
      <c r="R51"/>
      <c r="S51"/>
      <c r="T51"/>
      <c r="U51"/>
      <c r="V51"/>
      <c r="W51"/>
    </row>
    <row r="52" spans="1:29" s="31" customFormat="1" ht="16.5" hidden="1" customHeight="1" x14ac:dyDescent="0.2">
      <c r="A52" s="30" t="s">
        <v>77</v>
      </c>
      <c r="B52" s="30"/>
      <c r="M52" s="182" t="s">
        <v>110</v>
      </c>
      <c r="N52" s="183"/>
      <c r="O52" s="183"/>
      <c r="P52" s="86"/>
      <c r="Q52" s="86"/>
      <c r="R52"/>
      <c r="S52"/>
      <c r="T52"/>
      <c r="U52"/>
      <c r="V52"/>
      <c r="W52"/>
      <c r="AC52" s="32"/>
    </row>
    <row r="53" spans="1:29" s="31" customFormat="1" ht="14.25" customHeight="1" x14ac:dyDescent="0.3">
      <c r="A53" s="30">
        <v>2</v>
      </c>
      <c r="B53" s="18"/>
      <c r="E53" s="95" t="s">
        <v>98</v>
      </c>
      <c r="I53" s="95" t="s">
        <v>99</v>
      </c>
      <c r="J53"/>
      <c r="K53"/>
      <c r="L53" s="32"/>
      <c r="M53" s="84"/>
      <c r="N53" s="86"/>
      <c r="O53" s="86"/>
      <c r="P53" s="86"/>
      <c r="Q53" s="86"/>
      <c r="R53"/>
      <c r="S53"/>
      <c r="T53"/>
      <c r="U53"/>
      <c r="V53"/>
      <c r="W53"/>
      <c r="AC53" s="32"/>
    </row>
    <row r="54" spans="1:29" s="31" customFormat="1" ht="14.25" customHeight="1" x14ac:dyDescent="0.2">
      <c r="A54" s="30"/>
      <c r="B54" s="18"/>
      <c r="D54" s="3"/>
      <c r="E54" s="89" t="s">
        <v>54</v>
      </c>
      <c r="F54" s="197">
        <f t="shared" ref="F54" si="2">F9</f>
        <v>0</v>
      </c>
      <c r="G54" s="197"/>
      <c r="H54" s="197"/>
      <c r="I54" s="89" t="s">
        <v>54</v>
      </c>
      <c r="J54" s="197">
        <f t="shared" ref="J54:J58" si="3">J9</f>
        <v>0</v>
      </c>
      <c r="K54" s="197"/>
      <c r="L54" s="32"/>
      <c r="M54" s="84"/>
      <c r="N54" s="86"/>
      <c r="O54" s="86"/>
      <c r="P54" s="86"/>
      <c r="Q54" s="86"/>
      <c r="R54"/>
      <c r="S54"/>
      <c r="T54"/>
      <c r="U54"/>
      <c r="V54"/>
      <c r="W54"/>
      <c r="AC54" s="34"/>
    </row>
    <row r="55" spans="1:29" s="3" customFormat="1" ht="14.25" customHeight="1" x14ac:dyDescent="0.2">
      <c r="A55" s="41">
        <v>0</v>
      </c>
      <c r="B55" s="42"/>
      <c r="E55" s="89" t="s">
        <v>100</v>
      </c>
      <c r="F55" s="198">
        <f t="shared" ref="F55" si="4">F10</f>
        <v>0</v>
      </c>
      <c r="G55" s="198"/>
      <c r="H55" s="198"/>
      <c r="I55" s="89" t="s">
        <v>100</v>
      </c>
      <c r="J55" s="198">
        <f t="shared" si="3"/>
        <v>0</v>
      </c>
      <c r="K55" s="198"/>
      <c r="M55" s="85"/>
      <c r="N55" s="43"/>
      <c r="O55" s="43"/>
      <c r="P55" s="43"/>
      <c r="Q55" s="43"/>
      <c r="R55"/>
      <c r="S55"/>
      <c r="T55"/>
      <c r="U55"/>
      <c r="V55"/>
      <c r="W55"/>
      <c r="AC55" s="81"/>
    </row>
    <row r="56" spans="1:29" s="3" customFormat="1" ht="14.25" customHeight="1" x14ac:dyDescent="0.2">
      <c r="A56" s="41">
        <v>0</v>
      </c>
      <c r="B56" s="42"/>
      <c r="E56" s="89" t="s">
        <v>101</v>
      </c>
      <c r="F56" s="197">
        <f t="shared" ref="F56" si="5">F11</f>
        <v>0</v>
      </c>
      <c r="G56" s="197"/>
      <c r="H56" s="197"/>
      <c r="I56" s="89" t="s">
        <v>101</v>
      </c>
      <c r="J56" s="197">
        <f t="shared" si="3"/>
        <v>0</v>
      </c>
      <c r="K56" s="197"/>
      <c r="M56" s="85"/>
      <c r="N56" s="43"/>
      <c r="O56" s="43"/>
      <c r="P56" s="43"/>
      <c r="Q56" s="43"/>
      <c r="R56"/>
      <c r="S56"/>
      <c r="T56"/>
      <c r="U56"/>
      <c r="V56"/>
      <c r="W56"/>
      <c r="AC56" s="32"/>
    </row>
    <row r="57" spans="1:29" s="3" customFormat="1" ht="18" hidden="1" customHeight="1" x14ac:dyDescent="0.2">
      <c r="A57" s="41">
        <v>0.08</v>
      </c>
      <c r="B57" s="42"/>
      <c r="E57" s="89"/>
      <c r="F57" s="197">
        <f t="shared" ref="F57" si="6">F13</f>
        <v>0</v>
      </c>
      <c r="G57" s="197"/>
      <c r="H57" s="197"/>
      <c r="I57" s="89"/>
      <c r="J57" s="197">
        <f t="shared" si="3"/>
        <v>0</v>
      </c>
      <c r="K57" s="197"/>
      <c r="M57" s="85"/>
      <c r="N57" s="43"/>
      <c r="O57" s="43"/>
      <c r="P57" s="43"/>
      <c r="Q57" s="43"/>
      <c r="R57"/>
      <c r="S57"/>
      <c r="T57"/>
      <c r="U57"/>
      <c r="V57"/>
      <c r="W57"/>
    </row>
    <row r="58" spans="1:29" s="3" customFormat="1" ht="14.25" customHeight="1" x14ac:dyDescent="0.2">
      <c r="A58" s="41"/>
      <c r="B58" s="42"/>
      <c r="E58" s="89" t="s">
        <v>104</v>
      </c>
      <c r="F58" s="197">
        <f t="shared" ref="F58" si="7">$F$13</f>
        <v>0</v>
      </c>
      <c r="G58" s="197"/>
      <c r="H58" s="197"/>
      <c r="I58" s="89" t="s">
        <v>103</v>
      </c>
      <c r="J58" s="197">
        <f t="shared" si="3"/>
        <v>0</v>
      </c>
      <c r="K58" s="197"/>
      <c r="M58" s="43"/>
      <c r="N58" s="43"/>
      <c r="O58" s="43"/>
      <c r="P58" s="43"/>
      <c r="Q58" s="43"/>
      <c r="R58"/>
      <c r="S58"/>
      <c r="T58"/>
      <c r="U58"/>
      <c r="V58"/>
      <c r="W58"/>
    </row>
    <row r="59" spans="1:29" s="3" customFormat="1" ht="18" hidden="1" customHeight="1" x14ac:dyDescent="0.2">
      <c r="A59" s="41">
        <v>0.06</v>
      </c>
      <c r="B59" s="42"/>
      <c r="F59" s="197"/>
      <c r="G59" s="197"/>
      <c r="H59" s="197"/>
      <c r="J59" s="197"/>
      <c r="K59" s="197"/>
      <c r="M59" s="43"/>
      <c r="N59" s="43"/>
      <c r="O59" s="43"/>
      <c r="P59" s="43"/>
      <c r="Q59" s="43"/>
      <c r="R59"/>
      <c r="S59"/>
      <c r="T59"/>
      <c r="U59"/>
      <c r="V59"/>
      <c r="W59"/>
      <c r="AC59" s="82"/>
    </row>
    <row r="60" spans="1:29" s="3" customFormat="1" ht="18" hidden="1" customHeight="1" x14ac:dyDescent="0.2">
      <c r="A60" s="41"/>
      <c r="B60" s="41"/>
      <c r="F60" s="197"/>
      <c r="G60" s="197"/>
      <c r="H60" s="197"/>
      <c r="M60" s="43"/>
      <c r="N60" s="43"/>
      <c r="O60" s="43"/>
      <c r="P60" s="43"/>
      <c r="Q60" s="43"/>
      <c r="R60"/>
      <c r="S60"/>
      <c r="T60"/>
      <c r="U60"/>
      <c r="V60"/>
      <c r="W60"/>
      <c r="AC60" s="82"/>
    </row>
    <row r="61" spans="1:29" s="3" customFormat="1" ht="18" hidden="1" customHeight="1" x14ac:dyDescent="0.2">
      <c r="A61" s="41"/>
      <c r="B61" s="41"/>
      <c r="I61" s="27"/>
      <c r="M61" s="43"/>
      <c r="N61" s="43"/>
      <c r="O61" s="43"/>
      <c r="P61" s="43"/>
      <c r="Q61" s="43"/>
      <c r="R61"/>
      <c r="S61"/>
      <c r="T61"/>
      <c r="U61"/>
      <c r="V61"/>
      <c r="W61"/>
    </row>
    <row r="62" spans="1:29" s="3" customFormat="1" ht="2.25" customHeight="1" x14ac:dyDescent="0.2">
      <c r="A62" s="41"/>
      <c r="B62" s="41"/>
      <c r="E62" s="5"/>
      <c r="F62" s="12"/>
      <c r="G62" s="12"/>
      <c r="H62" s="12"/>
      <c r="M62" s="43"/>
      <c r="N62" s="43"/>
      <c r="O62" s="43"/>
      <c r="P62" s="43"/>
      <c r="Q62" s="43"/>
      <c r="R62"/>
      <c r="S62"/>
      <c r="T62"/>
      <c r="U62"/>
      <c r="V62"/>
      <c r="W62"/>
    </row>
    <row r="63" spans="1:29" s="3" customFormat="1" ht="14.25" customHeight="1" x14ac:dyDescent="0.2">
      <c r="A63" s="41"/>
      <c r="B63" s="41"/>
      <c r="D63" s="186" t="s">
        <v>40</v>
      </c>
      <c r="E63" s="186"/>
      <c r="F63" s="186" t="s">
        <v>71</v>
      </c>
      <c r="G63" s="186"/>
      <c r="H63" s="90" t="s">
        <v>72</v>
      </c>
      <c r="I63" s="90" t="s">
        <v>73</v>
      </c>
      <c r="J63" s="90" t="s">
        <v>74</v>
      </c>
      <c r="K63" s="90" t="s">
        <v>39</v>
      </c>
      <c r="L63" s="45"/>
      <c r="M63" s="43"/>
      <c r="N63" s="43"/>
      <c r="O63" s="43"/>
      <c r="P63" s="43"/>
      <c r="Q63" s="43"/>
      <c r="R63"/>
      <c r="S63"/>
      <c r="T63"/>
      <c r="U63"/>
      <c r="V63"/>
      <c r="W63"/>
      <c r="AC63" s="82"/>
    </row>
    <row r="64" spans="1:29" s="3" customFormat="1" ht="14.25" customHeight="1" x14ac:dyDescent="0.2">
      <c r="A64" s="41"/>
      <c r="B64" s="41"/>
      <c r="D64" s="243">
        <f t="shared" ref="D64:K64" si="8">D19</f>
        <v>0</v>
      </c>
      <c r="E64" s="243"/>
      <c r="F64" s="243">
        <f t="shared" si="8"/>
        <v>0</v>
      </c>
      <c r="G64" s="243"/>
      <c r="H64" s="106">
        <f t="shared" si="8"/>
        <v>42602</v>
      </c>
      <c r="I64" s="107">
        <f t="shared" si="8"/>
        <v>0</v>
      </c>
      <c r="J64" s="108">
        <f t="shared" si="8"/>
        <v>0</v>
      </c>
      <c r="K64" s="106">
        <f t="shared" si="8"/>
        <v>0</v>
      </c>
      <c r="L64" s="6"/>
      <c r="M64" s="43"/>
      <c r="N64" s="43"/>
      <c r="O64" s="43"/>
      <c r="P64" s="43"/>
      <c r="Q64" s="43"/>
      <c r="R64"/>
      <c r="S64"/>
      <c r="T64"/>
      <c r="U64"/>
      <c r="V64"/>
      <c r="W64"/>
    </row>
    <row r="65" spans="1:32" s="3" customFormat="1" ht="2.25" customHeight="1" x14ac:dyDescent="0.2">
      <c r="A65" s="41"/>
      <c r="B65" s="41"/>
      <c r="M65" s="43"/>
      <c r="N65" s="43"/>
      <c r="O65" s="43"/>
      <c r="P65" s="43"/>
      <c r="Q65" s="43"/>
      <c r="R65"/>
      <c r="S65"/>
      <c r="T65"/>
      <c r="U65"/>
      <c r="V65"/>
      <c r="W65"/>
      <c r="AB65" s="3" t="s">
        <v>109</v>
      </c>
    </row>
    <row r="66" spans="1:32" s="3" customFormat="1" ht="14.25" customHeight="1" x14ac:dyDescent="0.2">
      <c r="A66" s="41" t="s">
        <v>28</v>
      </c>
      <c r="B66" s="41" t="s">
        <v>76</v>
      </c>
      <c r="D66" s="190" t="s">
        <v>57</v>
      </c>
      <c r="E66" s="190"/>
      <c r="F66" s="190"/>
      <c r="G66" s="190"/>
      <c r="H66" s="190"/>
      <c r="I66" s="90" t="s">
        <v>7</v>
      </c>
      <c r="J66" s="90" t="s">
        <v>75</v>
      </c>
      <c r="K66" s="90" t="s">
        <v>58</v>
      </c>
      <c r="L66" s="45"/>
      <c r="M66" s="43"/>
      <c r="N66" s="43"/>
      <c r="O66" s="186" t="s">
        <v>97</v>
      </c>
      <c r="P66" s="186"/>
      <c r="R66"/>
      <c r="S66"/>
      <c r="T66"/>
      <c r="U66"/>
      <c r="V66"/>
      <c r="W66"/>
      <c r="AB66" s="79" t="s">
        <v>24</v>
      </c>
      <c r="AC66" s="74">
        <f>oknPayments</f>
        <v>0</v>
      </c>
    </row>
    <row r="67" spans="1:32" s="3" customFormat="1" ht="14.25" customHeight="1" x14ac:dyDescent="0.2">
      <c r="A67" s="40">
        <v>0</v>
      </c>
      <c r="B67" s="40">
        <v>0</v>
      </c>
      <c r="D67" s="228">
        <f t="shared" ref="D67:K70" si="9">D22</f>
        <v>0</v>
      </c>
      <c r="E67" s="228"/>
      <c r="F67" s="228"/>
      <c r="G67" s="228"/>
      <c r="H67" s="228"/>
      <c r="I67" s="109">
        <f t="shared" si="9"/>
        <v>0</v>
      </c>
      <c r="J67" s="110">
        <f t="shared" si="9"/>
        <v>0</v>
      </c>
      <c r="K67" s="53">
        <f t="shared" si="9"/>
        <v>0</v>
      </c>
      <c r="L67" s="54"/>
      <c r="M67" s="43"/>
      <c r="N67" s="43"/>
      <c r="O67" s="49"/>
      <c r="P67" s="50"/>
      <c r="R67"/>
      <c r="S67"/>
      <c r="T67"/>
      <c r="U67"/>
      <c r="V67"/>
      <c r="W67"/>
      <c r="AB67" s="79" t="s">
        <v>25</v>
      </c>
      <c r="AC67" s="74">
        <f>ROUND(oknTotal-oknPayments,2)</f>
        <v>0</v>
      </c>
    </row>
    <row r="68" spans="1:32" s="3" customFormat="1" ht="14.25" customHeight="1" x14ac:dyDescent="0.2">
      <c r="A68" s="40">
        <v>0</v>
      </c>
      <c r="B68" s="40">
        <v>0</v>
      </c>
      <c r="D68" s="229">
        <f t="shared" si="9"/>
        <v>0</v>
      </c>
      <c r="E68" s="229"/>
      <c r="F68" s="229"/>
      <c r="G68" s="229"/>
      <c r="H68" s="229"/>
      <c r="I68" s="111">
        <f t="shared" si="9"/>
        <v>0</v>
      </c>
      <c r="J68" s="112">
        <f t="shared" si="9"/>
        <v>0</v>
      </c>
      <c r="K68" s="59">
        <f t="shared" si="9"/>
        <v>0</v>
      </c>
      <c r="L68" s="60"/>
      <c r="M68" s="43"/>
      <c r="N68" s="43"/>
      <c r="O68" s="55"/>
      <c r="P68" s="56"/>
      <c r="R68"/>
      <c r="S68"/>
      <c r="T68"/>
      <c r="U68"/>
      <c r="V68"/>
      <c r="W68"/>
      <c r="AC68" s="89" t="s">
        <v>102</v>
      </c>
      <c r="AD68" s="184"/>
      <c r="AE68" s="184"/>
      <c r="AF68" s="184"/>
    </row>
    <row r="69" spans="1:32" s="3" customFormat="1" ht="14.25" customHeight="1" x14ac:dyDescent="0.2">
      <c r="A69" s="40">
        <v>0</v>
      </c>
      <c r="B69" s="40">
        <v>0</v>
      </c>
      <c r="D69" s="228">
        <f t="shared" si="9"/>
        <v>0</v>
      </c>
      <c r="E69" s="228"/>
      <c r="F69" s="228"/>
      <c r="G69" s="228"/>
      <c r="H69" s="228"/>
      <c r="I69" s="113">
        <f t="shared" si="9"/>
        <v>0</v>
      </c>
      <c r="J69" s="114">
        <f t="shared" si="9"/>
        <v>0</v>
      </c>
      <c r="K69" s="65">
        <f t="shared" si="9"/>
        <v>0</v>
      </c>
      <c r="L69" s="60"/>
      <c r="M69" s="43"/>
      <c r="N69" s="43"/>
      <c r="O69" s="61"/>
      <c r="P69" s="62"/>
      <c r="R69"/>
      <c r="S69"/>
      <c r="T69"/>
      <c r="U69"/>
      <c r="V69"/>
      <c r="W69"/>
      <c r="AC69" s="89" t="s">
        <v>106</v>
      </c>
      <c r="AD69" s="184"/>
      <c r="AE69" s="184"/>
      <c r="AF69" s="184"/>
    </row>
    <row r="70" spans="1:32" s="3" customFormat="1" ht="14.25" customHeight="1" x14ac:dyDescent="0.2">
      <c r="A70" s="40">
        <v>0</v>
      </c>
      <c r="B70" s="40">
        <v>0</v>
      </c>
      <c r="D70" s="230">
        <f t="shared" si="9"/>
        <v>0</v>
      </c>
      <c r="E70" s="230"/>
      <c r="F70" s="230"/>
      <c r="G70" s="230"/>
      <c r="H70" s="230"/>
      <c r="I70" s="115">
        <f t="shared" si="9"/>
        <v>0</v>
      </c>
      <c r="J70" s="116">
        <f t="shared" si="9"/>
        <v>0</v>
      </c>
      <c r="K70" s="72">
        <f t="shared" si="9"/>
        <v>0</v>
      </c>
      <c r="L70" s="60"/>
      <c r="M70" s="43"/>
      <c r="N70" s="43"/>
      <c r="O70" s="55"/>
      <c r="P70" s="56"/>
      <c r="R70"/>
      <c r="S70"/>
      <c r="T70"/>
      <c r="U70"/>
      <c r="V70"/>
      <c r="W70"/>
      <c r="AB70" s="89" t="s">
        <v>102</v>
      </c>
      <c r="AC70" s="184"/>
      <c r="AD70" s="184"/>
    </row>
    <row r="71" spans="1:32" s="3" customFormat="1" ht="18" hidden="1" customHeight="1" x14ac:dyDescent="0.2">
      <c r="A71" s="40">
        <v>0</v>
      </c>
      <c r="B71" s="40">
        <v>0</v>
      </c>
      <c r="D71" s="204"/>
      <c r="E71" s="197"/>
      <c r="F71" s="197"/>
      <c r="G71" s="197"/>
      <c r="H71" s="205"/>
      <c r="I71" s="113">
        <v>0</v>
      </c>
      <c r="J71" s="114">
        <v>0</v>
      </c>
      <c r="K71" s="65">
        <f>ROUND(oknQuantity_5*oknPrice_5,2)</f>
        <v>0</v>
      </c>
      <c r="L71" s="60"/>
      <c r="M71" s="43"/>
      <c r="N71" s="43"/>
      <c r="O71" s="61"/>
      <c r="P71" s="62"/>
      <c r="R71"/>
      <c r="S71"/>
      <c r="T71"/>
      <c r="U71"/>
      <c r="V71"/>
      <c r="W71"/>
    </row>
    <row r="72" spans="1:32" s="3" customFormat="1" ht="18" hidden="1" customHeight="1" x14ac:dyDescent="0.2">
      <c r="A72" s="40">
        <v>0</v>
      </c>
      <c r="B72" s="40">
        <v>0</v>
      </c>
      <c r="D72" s="225"/>
      <c r="E72" s="226"/>
      <c r="F72" s="226"/>
      <c r="G72" s="226"/>
      <c r="H72" s="227"/>
      <c r="I72" s="111">
        <v>0</v>
      </c>
      <c r="J72" s="112">
        <v>0</v>
      </c>
      <c r="K72" s="59">
        <f>ROUND(oknQuantity_6*oknPrice_6,2)</f>
        <v>0</v>
      </c>
      <c r="L72" s="60"/>
      <c r="M72" s="43"/>
      <c r="N72" s="43"/>
      <c r="O72" s="55"/>
      <c r="P72" s="56"/>
      <c r="R72"/>
      <c r="S72"/>
      <c r="T72"/>
      <c r="U72"/>
      <c r="V72"/>
      <c r="W72"/>
    </row>
    <row r="73" spans="1:32" s="3" customFormat="1" ht="18" hidden="1" customHeight="1" x14ac:dyDescent="0.2">
      <c r="A73" s="40">
        <v>0</v>
      </c>
      <c r="B73" s="40">
        <v>0</v>
      </c>
      <c r="D73" s="204"/>
      <c r="E73" s="197"/>
      <c r="F73" s="197"/>
      <c r="G73" s="197"/>
      <c r="H73" s="205"/>
      <c r="I73" s="113">
        <v>0</v>
      </c>
      <c r="J73" s="114">
        <v>0</v>
      </c>
      <c r="K73" s="65">
        <f>ROUND(oknQuantity_7*oknPrice_7,2)</f>
        <v>0</v>
      </c>
      <c r="L73" s="60"/>
      <c r="M73" s="43"/>
      <c r="N73" s="43"/>
      <c r="O73" s="61"/>
      <c r="P73" s="62"/>
      <c r="R73"/>
      <c r="S73"/>
      <c r="T73"/>
      <c r="U73"/>
      <c r="V73"/>
      <c r="W73"/>
    </row>
    <row r="74" spans="1:32" s="3" customFormat="1" ht="18" hidden="1" customHeight="1" x14ac:dyDescent="0.2">
      <c r="A74" s="40">
        <v>0</v>
      </c>
      <c r="B74" s="40">
        <v>0</v>
      </c>
      <c r="D74" s="225"/>
      <c r="E74" s="226"/>
      <c r="F74" s="226"/>
      <c r="G74" s="226"/>
      <c r="H74" s="227"/>
      <c r="I74" s="111">
        <v>0</v>
      </c>
      <c r="J74" s="112">
        <v>0</v>
      </c>
      <c r="K74" s="59">
        <f>ROUND(oknQuantity_8*oknPrice_8,2)</f>
        <v>0</v>
      </c>
      <c r="L74" s="60"/>
      <c r="M74" s="43"/>
      <c r="N74" s="43"/>
      <c r="O74" s="55"/>
      <c r="P74" s="56"/>
      <c r="R74"/>
      <c r="S74"/>
      <c r="T74"/>
      <c r="U74"/>
      <c r="V74"/>
      <c r="W74"/>
    </row>
    <row r="75" spans="1:32" s="3" customFormat="1" ht="18" hidden="1" customHeight="1" x14ac:dyDescent="0.2">
      <c r="A75" s="40">
        <v>0</v>
      </c>
      <c r="B75" s="40">
        <v>0</v>
      </c>
      <c r="D75" s="204"/>
      <c r="E75" s="197"/>
      <c r="F75" s="197"/>
      <c r="G75" s="197"/>
      <c r="H75" s="205"/>
      <c r="I75" s="113">
        <v>0</v>
      </c>
      <c r="J75" s="114">
        <v>0</v>
      </c>
      <c r="K75" s="65">
        <f>ROUND(oknQuantity_9*oknPrice_9,2)</f>
        <v>0</v>
      </c>
      <c r="L75" s="60"/>
      <c r="M75" s="43"/>
      <c r="N75" s="43"/>
      <c r="O75" s="61"/>
      <c r="P75" s="66"/>
      <c r="R75"/>
      <c r="S75"/>
      <c r="T75"/>
      <c r="U75"/>
      <c r="V75"/>
      <c r="W75"/>
    </row>
    <row r="76" spans="1:32" s="3" customFormat="1" ht="18" hidden="1" customHeight="1" x14ac:dyDescent="0.2">
      <c r="A76" s="40">
        <v>0</v>
      </c>
      <c r="B76" s="40">
        <v>0</v>
      </c>
      <c r="D76" s="225"/>
      <c r="E76" s="226"/>
      <c r="F76" s="226"/>
      <c r="G76" s="226"/>
      <c r="H76" s="227"/>
      <c r="I76" s="111">
        <v>0</v>
      </c>
      <c r="J76" s="112">
        <v>0</v>
      </c>
      <c r="K76" s="59">
        <f>ROUND(oknQuantity_10*oknPrice_10,2)</f>
        <v>0</v>
      </c>
      <c r="L76" s="60"/>
      <c r="M76" s="43"/>
      <c r="N76" s="43"/>
      <c r="O76" s="55"/>
      <c r="P76" s="67"/>
      <c r="R76"/>
      <c r="S76"/>
      <c r="T76"/>
      <c r="U76"/>
      <c r="V76"/>
      <c r="W76"/>
    </row>
    <row r="77" spans="1:32" s="3" customFormat="1" ht="18" hidden="1" customHeight="1" x14ac:dyDescent="0.2">
      <c r="A77" s="40">
        <v>0</v>
      </c>
      <c r="B77" s="40">
        <v>0</v>
      </c>
      <c r="D77" s="204"/>
      <c r="E77" s="197"/>
      <c r="F77" s="197"/>
      <c r="G77" s="197"/>
      <c r="H77" s="205"/>
      <c r="I77" s="113">
        <v>0</v>
      </c>
      <c r="J77" s="114">
        <v>0</v>
      </c>
      <c r="K77" s="65">
        <f>ROUND(oknQuantity_11*oknPrice_11,2)</f>
        <v>0</v>
      </c>
      <c r="L77" s="60"/>
      <c r="M77" s="43"/>
      <c r="N77" s="43"/>
      <c r="O77" s="61"/>
      <c r="P77" s="66"/>
      <c r="R77"/>
      <c r="S77"/>
      <c r="T77"/>
      <c r="U77"/>
      <c r="V77"/>
      <c r="W77"/>
    </row>
    <row r="78" spans="1:32" s="3" customFormat="1" ht="18" hidden="1" customHeight="1" x14ac:dyDescent="0.2">
      <c r="A78" s="40">
        <v>0</v>
      </c>
      <c r="B78" s="40">
        <v>0</v>
      </c>
      <c r="D78" s="222"/>
      <c r="E78" s="223"/>
      <c r="F78" s="223"/>
      <c r="G78" s="223"/>
      <c r="H78" s="224"/>
      <c r="I78" s="115">
        <v>0</v>
      </c>
      <c r="J78" s="116">
        <v>0</v>
      </c>
      <c r="K78" s="72">
        <f>ROUND(oknQuantity_12*oknPrice_12,2)</f>
        <v>0</v>
      </c>
      <c r="L78" s="60"/>
      <c r="M78" s="43"/>
      <c r="N78" s="43"/>
      <c r="O78" s="68"/>
      <c r="P78" s="69"/>
      <c r="R78"/>
      <c r="S78"/>
      <c r="T78"/>
      <c r="U78"/>
      <c r="V78"/>
      <c r="W78"/>
    </row>
    <row r="79" spans="1:32" s="3" customFormat="1" ht="18" hidden="1" customHeight="1" x14ac:dyDescent="0.2">
      <c r="A79" s="41"/>
      <c r="B79" s="73">
        <f t="array" ref="B79">SUM(oknTaxable_1:oknTaxable_12*oknLineTotal_1:oknLineTotal_12)</f>
        <v>0</v>
      </c>
      <c r="D79" s="12"/>
      <c r="E79" s="12"/>
      <c r="F79" s="12"/>
      <c r="G79" s="12"/>
      <c r="H79" s="12"/>
      <c r="J79" s="91" t="s">
        <v>23</v>
      </c>
      <c r="K79" s="74">
        <f>SUM(oknLineTotal_1:oknLineTotal_12) - oknDiscountAmount</f>
        <v>0</v>
      </c>
      <c r="L79" s="54"/>
      <c r="M79" s="43"/>
      <c r="R79"/>
      <c r="S79"/>
      <c r="T79"/>
      <c r="U79"/>
      <c r="V79"/>
      <c r="W79"/>
    </row>
    <row r="80" spans="1:32" s="3" customFormat="1" ht="14.25" customHeight="1" x14ac:dyDescent="0.2">
      <c r="A80" s="41"/>
      <c r="B80" s="73"/>
      <c r="D80" s="12"/>
      <c r="E80" s="12"/>
      <c r="F80" s="12"/>
      <c r="G80" s="12"/>
      <c r="H80" s="12"/>
      <c r="I80" s="233" t="str">
        <f t="shared" ref="I80:K84" si="10">I35</f>
        <v>DISCOUNT (AMOUNT)</v>
      </c>
      <c r="J80" s="207"/>
      <c r="K80" s="74">
        <f t="shared" si="10"/>
        <v>0</v>
      </c>
      <c r="L80" s="54"/>
      <c r="M80" s="43"/>
      <c r="R80"/>
      <c r="S80"/>
      <c r="T80"/>
      <c r="U80"/>
      <c r="V80"/>
      <c r="W80"/>
      <c r="AC80" s="89" t="s">
        <v>105</v>
      </c>
    </row>
    <row r="81" spans="1:29" s="3" customFormat="1" ht="14.25" customHeight="1" x14ac:dyDescent="0.2">
      <c r="A81" s="41"/>
      <c r="B81" s="41"/>
      <c r="D81" s="94" t="s">
        <v>87</v>
      </c>
      <c r="E81" s="75"/>
      <c r="F81" s="75"/>
      <c r="G81" s="75"/>
      <c r="H81" s="75"/>
      <c r="I81" s="91" t="str">
        <f t="shared" si="10"/>
        <v>PST</v>
      </c>
      <c r="J81" s="117">
        <f t="shared" si="10"/>
        <v>0.08</v>
      </c>
      <c r="K81" s="74">
        <f t="shared" si="10"/>
        <v>0</v>
      </c>
      <c r="L81" s="54"/>
      <c r="M81" s="43"/>
      <c r="R81"/>
      <c r="S81"/>
      <c r="T81"/>
      <c r="U81"/>
      <c r="V81"/>
      <c r="W81"/>
      <c r="AC81"/>
    </row>
    <row r="82" spans="1:29" s="3" customFormat="1" ht="14.25" customHeight="1" x14ac:dyDescent="0.2">
      <c r="A82" s="41"/>
      <c r="B82" s="41"/>
      <c r="D82" s="234">
        <f t="shared" ref="D82" si="11">$D$37</f>
        <v>0</v>
      </c>
      <c r="E82" s="235"/>
      <c r="F82" s="235"/>
      <c r="G82" s="235"/>
      <c r="H82" s="236"/>
      <c r="I82" s="91" t="str">
        <f t="shared" si="10"/>
        <v>GST</v>
      </c>
      <c r="J82" s="117">
        <f t="shared" si="10"/>
        <v>0.06</v>
      </c>
      <c r="K82" s="74">
        <f t="shared" si="10"/>
        <v>0</v>
      </c>
      <c r="L82" s="76"/>
      <c r="M82" s="43"/>
      <c r="R82"/>
      <c r="S82"/>
      <c r="T82"/>
      <c r="U82"/>
      <c r="V82"/>
      <c r="W82"/>
      <c r="AC82"/>
    </row>
    <row r="83" spans="1:29" s="3" customFormat="1" ht="14.25" customHeight="1" x14ac:dyDescent="0.2">
      <c r="A83" s="41"/>
      <c r="B83" s="41"/>
      <c r="D83" s="237"/>
      <c r="E83" s="238"/>
      <c r="F83" s="238"/>
      <c r="G83" s="238"/>
      <c r="H83" s="239"/>
      <c r="I83" s="231" t="str">
        <f t="shared" ref="I83" si="12">$I$38</f>
        <v>SHIPPING &amp; HANDLING</v>
      </c>
      <c r="J83" s="232"/>
      <c r="K83" s="74">
        <f t="shared" si="10"/>
        <v>0</v>
      </c>
      <c r="L83" s="78"/>
      <c r="M83" s="43"/>
      <c r="R83"/>
      <c r="S83"/>
      <c r="T83"/>
      <c r="U83"/>
      <c r="V83"/>
      <c r="W83"/>
      <c r="AC83"/>
    </row>
    <row r="84" spans="1:29" s="3" customFormat="1" ht="14.25" customHeight="1" x14ac:dyDescent="0.2">
      <c r="A84" s="41"/>
      <c r="B84" s="41"/>
      <c r="D84" s="240"/>
      <c r="E84" s="241"/>
      <c r="F84" s="241"/>
      <c r="G84" s="241"/>
      <c r="H84" s="242"/>
      <c r="I84" s="3">
        <f t="shared" si="10"/>
        <v>0</v>
      </c>
      <c r="J84" s="93" t="str">
        <f t="shared" si="10"/>
        <v>TOTAL</v>
      </c>
      <c r="K84" s="74">
        <f t="shared" si="10"/>
        <v>0</v>
      </c>
      <c r="L84" s="54"/>
      <c r="M84" s="43"/>
      <c r="R84">
        <f>P39</f>
        <v>0</v>
      </c>
      <c r="S84">
        <f>Q39</f>
        <v>0</v>
      </c>
      <c r="T84"/>
      <c r="U84">
        <f>S39</f>
        <v>0</v>
      </c>
      <c r="V84">
        <f>T39</f>
        <v>0</v>
      </c>
      <c r="AC84"/>
    </row>
    <row r="901" spans="1:1" hidden="1" x14ac:dyDescent="0.2">
      <c r="A901" s="131" t="s">
        <v>124</v>
      </c>
    </row>
    <row r="945" spans="1:1" hidden="1" x14ac:dyDescent="0.2">
      <c r="A945" s="131" t="s">
        <v>124</v>
      </c>
    </row>
    <row r="989" spans="1:1" hidden="1" x14ac:dyDescent="0.2">
      <c r="A989" s="131" t="s">
        <v>124</v>
      </c>
    </row>
  </sheetData>
  <sheetProtection sheet="1" objects="1" scenarios="1" selectLockedCells="1"/>
  <dataConsolidate/>
  <customSheetViews>
    <customSheetView guid="{5F5E7E34-BBE9-4A52-A24A-4F3F48F296F0}" outlineSymbols="0" zeroValues="0" printArea="1" hiddenRows="1" hiddenColumns="1" view="pageLayout" topLeftCell="C2">
      <selection activeCell="D2" sqref="D2:K46"/>
      <pageMargins left="0.31496062992126" right="0.31496062992126" top="0.31496062992126" bottom="0.31496062992126" header="0.31496062992126" footer="0.31496062992126"/>
      <pageSetup orientation="portrait" horizontalDpi="300" verticalDpi="300" r:id="rId1"/>
      <headerFooter alignWithMargins="0"/>
    </customSheetView>
  </customSheetViews>
  <mergeCells count="81">
    <mergeCell ref="I83:J83"/>
    <mergeCell ref="F13:H13"/>
    <mergeCell ref="J13:K13"/>
    <mergeCell ref="F58:H58"/>
    <mergeCell ref="J58:K58"/>
    <mergeCell ref="I35:J35"/>
    <mergeCell ref="I80:J80"/>
    <mergeCell ref="D82:H84"/>
    <mergeCell ref="D71:H71"/>
    <mergeCell ref="D63:E63"/>
    <mergeCell ref="F63:G63"/>
    <mergeCell ref="D64:E64"/>
    <mergeCell ref="F64:G64"/>
    <mergeCell ref="D66:H66"/>
    <mergeCell ref="F57:H57"/>
    <mergeCell ref="J57:K57"/>
    <mergeCell ref="D78:H78"/>
    <mergeCell ref="M52:O52"/>
    <mergeCell ref="D72:H72"/>
    <mergeCell ref="D73:H73"/>
    <mergeCell ref="D74:H74"/>
    <mergeCell ref="D75:H75"/>
    <mergeCell ref="D76:H76"/>
    <mergeCell ref="D67:H67"/>
    <mergeCell ref="D68:H68"/>
    <mergeCell ref="D69:H69"/>
    <mergeCell ref="D70:H70"/>
    <mergeCell ref="O66:P66"/>
    <mergeCell ref="F59:H59"/>
    <mergeCell ref="J59:K59"/>
    <mergeCell ref="AD68:AF68"/>
    <mergeCell ref="AD69:AF69"/>
    <mergeCell ref="AC70:AD70"/>
    <mergeCell ref="D77:H77"/>
    <mergeCell ref="AC25:AD25"/>
    <mergeCell ref="I38:J38"/>
    <mergeCell ref="D41:K41"/>
    <mergeCell ref="I43:J43"/>
    <mergeCell ref="D37:H39"/>
    <mergeCell ref="D43:E43"/>
    <mergeCell ref="J54:K54"/>
    <mergeCell ref="J55:K55"/>
    <mergeCell ref="J56:K56"/>
    <mergeCell ref="AD24:AF24"/>
    <mergeCell ref="AD23:AF23"/>
    <mergeCell ref="D29:H29"/>
    <mergeCell ref="D30:H30"/>
    <mergeCell ref="D31:H31"/>
    <mergeCell ref="D23:H23"/>
    <mergeCell ref="D24:H24"/>
    <mergeCell ref="D22:H22"/>
    <mergeCell ref="D32:H32"/>
    <mergeCell ref="D33:H33"/>
    <mergeCell ref="F60:H60"/>
    <mergeCell ref="F54:H54"/>
    <mergeCell ref="F55:H55"/>
    <mergeCell ref="F56:H56"/>
    <mergeCell ref="D27:H27"/>
    <mergeCell ref="D28:H28"/>
    <mergeCell ref="D25:H25"/>
    <mergeCell ref="D26:H26"/>
    <mergeCell ref="J14:K14"/>
    <mergeCell ref="O21:P21"/>
    <mergeCell ref="O9:P9"/>
    <mergeCell ref="O8:P8"/>
    <mergeCell ref="D19:E19"/>
    <mergeCell ref="D18:E18"/>
    <mergeCell ref="D21:H21"/>
    <mergeCell ref="F14:H14"/>
    <mergeCell ref="J9:K9"/>
    <mergeCell ref="J10:K10"/>
    <mergeCell ref="J11:K11"/>
    <mergeCell ref="F15:H15"/>
    <mergeCell ref="F18:G18"/>
    <mergeCell ref="F19:G19"/>
    <mergeCell ref="M7:O7"/>
    <mergeCell ref="J12:K12"/>
    <mergeCell ref="F9:H9"/>
    <mergeCell ref="F10:H10"/>
    <mergeCell ref="F11:H11"/>
    <mergeCell ref="F12:H12"/>
  </mergeCells>
  <phoneticPr fontId="5" type="noConversion"/>
  <dataValidations count="9">
    <dataValidation type="decimal" operator="lessThanOrEqual" allowBlank="1" showInputMessage="1" showErrorMessage="1" errorTitle="Invalid Input" error="Please enter a valid numeric_x000a_value." sqref="B40 K38 J36:J37 I22:J33 K83 J81:J82 I67:J78" xr:uid="{00000000-0002-0000-0000-000000000000}">
      <formula1>999999999.99</formula1>
    </dataValidation>
    <dataValidation type="textLength" allowBlank="1" showInputMessage="1" showErrorMessage="1" sqref="E36:H36 D37:H39 E81:H81 D82:H84" xr:uid="{00000000-0002-0000-0000-000001000000}">
      <formula1>1</formula1>
      <formula2>255</formula2>
    </dataValidation>
    <dataValidation type="date" allowBlank="1" showErrorMessage="1" errorTitle="Invalid Input" error="Please enter a valid date." sqref="K4 H19 K49 H64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9:K9 F9:H9 J11:K12 F11:H12 J54:K54 F54:H54 J56:K57 F56:H57" xr:uid="{00000000-0002-0000-0000-000003000000}">
      <formula1>0</formula1>
      <formula2>60</formula2>
    </dataValidation>
    <dataValidation type="textLength" allowBlank="1" showInputMessage="1" showErrorMessage="1" sqref="K5 O22:O33 D19:E19 K19 F17:H17 AD24 AD23:AF23 F14:H15 AC25:AD25 J14:K14 K50 O67:O78 D64:E64 K64 F62:H62 AD69 AD68:AF68 F59:H60 AC70:AD70 J59:K59" xr:uid="{00000000-0002-0000-0000-000004000000}">
      <formula1>1</formula1>
      <formula2>30</formula2>
    </dataValidation>
    <dataValidation type="textLength" allowBlank="1" showInputMessage="1" showErrorMessage="1" sqref="F19:G19 I19:J19 F64:G64 I64:J64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J10:K10 J55:K55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F10:H10 F55:H55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D22:D33 D67:D78" xr:uid="{00000000-0002-0000-0000-000008000000}">
      <formula1>100</formula1>
    </dataValidation>
  </dataValidations>
  <hyperlinks>
    <hyperlink ref="A945" r:id="rId2" tooltip="Duplicate 5.5 X 8.5 Invoices per Page" display="http://www.invoicingtemplate.com/invoicetemplate5x8.html" xr:uid="{00000000-0004-0000-0000-000006000000}"/>
    <hyperlink ref="AJB1" r:id="rId3" tooltip="5.5 Inch X 8.5 Inch - 2 Invoices On One Template" display="http://www.invoicingtemplate.com/invoicetemplate5x8.html" xr:uid="{00000000-0004-0000-0000-000007000000}"/>
    <hyperlink ref="A901" r:id="rId4" tooltip="Duplicate 5.5 X 8.5 Invoices per Page" display="http://www.invoicingtemplate.com/invoicetemplate5x8.html" xr:uid="{00000000-0004-0000-0000-000008000000}"/>
    <hyperlink ref="AIK1" r:id="rId5" tooltip="5.5 Inch X 8.5 Inch - 2 Invoices On One Template" display="http://www.invoicingtemplate.com/invoicetemplate5x8.html" xr:uid="{00000000-0004-0000-0000-000009000000}"/>
    <hyperlink ref="A989" r:id="rId6" tooltip="Duplicate 5.5 X 8.5 Invoices per Page" display="http://www.invoicingtemplate.com/invoicetemplate5x8.html" xr:uid="{00000000-0004-0000-0000-00000A000000}"/>
    <hyperlink ref="AJG1" r:id="rId7" tooltip="5.5 Inch X 8.5 Inch - 2 Invoices On One Template" display="http://www.invoicingtemplate.com/invoicetemplate5x8.html" xr:uid="{00000000-0004-0000-0000-00000B000000}"/>
  </hyperlinks>
  <printOptions horizontalCentered="1" verticalCentered="1"/>
  <pageMargins left="0.31496062992126" right="0.31496062992126" top="0.31496062992126" bottom="0.31496062992126" header="0.31496062992126" footer="0.31496062992126"/>
  <pageSetup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1" name="oknWidget_taxablecheck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21</xdr:row>
                    <xdr:rowOff>9525</xdr:rowOff>
                  </from>
                  <to>
                    <xdr:col>15</xdr:col>
                    <xdr:colOff>171450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" name="oknWidget_taxablecheck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22</xdr:row>
                    <xdr:rowOff>9525</xdr:rowOff>
                  </from>
                  <to>
                    <xdr:col>15</xdr:col>
                    <xdr:colOff>171450</xdr:colOff>
                    <xdr:row>23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3" name="oknWidget_taxablecheck3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23</xdr:row>
                    <xdr:rowOff>9525</xdr:rowOff>
                  </from>
                  <to>
                    <xdr:col>15</xdr:col>
                    <xdr:colOff>171450</xdr:colOff>
                    <xdr:row>24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4" name="oknWidget_taxablecheck4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24</xdr:row>
                    <xdr:rowOff>9525</xdr:rowOff>
                  </from>
                  <to>
                    <xdr:col>15</xdr:col>
                    <xdr:colOff>171450</xdr:colOff>
                    <xdr:row>34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15" name="oknWidget_taxablecheck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66</xdr:row>
                    <xdr:rowOff>9525</xdr:rowOff>
                  </from>
                  <to>
                    <xdr:col>15</xdr:col>
                    <xdr:colOff>171450</xdr:colOff>
                    <xdr:row>67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6" name="oknWidget_taxablecheck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67</xdr:row>
                    <xdr:rowOff>9525</xdr:rowOff>
                  </from>
                  <to>
                    <xdr:col>15</xdr:col>
                    <xdr:colOff>171450</xdr:colOff>
                    <xdr:row>68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7" name="oknWidget_taxablecheck3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68</xdr:row>
                    <xdr:rowOff>9525</xdr:rowOff>
                  </from>
                  <to>
                    <xdr:col>15</xdr:col>
                    <xdr:colOff>171450</xdr:colOff>
                    <xdr:row>69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8" name="oknWidget_taxablecheck4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69</xdr:row>
                    <xdr:rowOff>9525</xdr:rowOff>
                  </from>
                  <to>
                    <xdr:col>15</xdr:col>
                    <xdr:colOff>171450</xdr:colOff>
                    <xdr:row>79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9" name="oknWidget_taxablecheck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66</xdr:row>
                    <xdr:rowOff>9525</xdr:rowOff>
                  </from>
                  <to>
                    <xdr:col>15</xdr:col>
                    <xdr:colOff>171450</xdr:colOff>
                    <xdr:row>67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20" name="oknWidget_taxablecheck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67</xdr:row>
                    <xdr:rowOff>9525</xdr:rowOff>
                  </from>
                  <to>
                    <xdr:col>15</xdr:col>
                    <xdr:colOff>171450</xdr:colOff>
                    <xdr:row>68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21" name="oknWidget_taxablecheck3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68</xdr:row>
                    <xdr:rowOff>9525</xdr:rowOff>
                  </from>
                  <to>
                    <xdr:col>15</xdr:col>
                    <xdr:colOff>171450</xdr:colOff>
                    <xdr:row>69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22" name="oknWidget_taxablecheck4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69</xdr:row>
                    <xdr:rowOff>9525</xdr:rowOff>
                  </from>
                  <to>
                    <xdr:col>15</xdr:col>
                    <xdr:colOff>171450</xdr:colOff>
                    <xdr:row>79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23" name="oknWidget_taxablecheck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66</xdr:row>
                    <xdr:rowOff>9525</xdr:rowOff>
                  </from>
                  <to>
                    <xdr:col>15</xdr:col>
                    <xdr:colOff>171450</xdr:colOff>
                    <xdr:row>67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24" name="oknWidget_taxablecheck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67</xdr:row>
                    <xdr:rowOff>9525</xdr:rowOff>
                  </from>
                  <to>
                    <xdr:col>15</xdr:col>
                    <xdr:colOff>171450</xdr:colOff>
                    <xdr:row>68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25" name="oknWidget_taxablecheck3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68</xdr:row>
                    <xdr:rowOff>9525</xdr:rowOff>
                  </from>
                  <to>
                    <xdr:col>15</xdr:col>
                    <xdr:colOff>171450</xdr:colOff>
                    <xdr:row>69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26" name="oknWidget_taxablecheck4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69</xdr:row>
                    <xdr:rowOff>9525</xdr:rowOff>
                  </from>
                  <to>
                    <xdr:col>15</xdr:col>
                    <xdr:colOff>171450</xdr:colOff>
                    <xdr:row>79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30" customWidth="1"/>
    <col min="2" max="2" width="76" style="130" customWidth="1"/>
    <col min="3" max="256" width="9.140625" style="123"/>
    <col min="257" max="257" width="3" style="123" customWidth="1"/>
    <col min="258" max="258" width="76" style="123" customWidth="1"/>
    <col min="259" max="512" width="9.140625" style="123"/>
    <col min="513" max="513" width="3" style="123" customWidth="1"/>
    <col min="514" max="514" width="76" style="123" customWidth="1"/>
    <col min="515" max="768" width="9.140625" style="123"/>
    <col min="769" max="769" width="3" style="123" customWidth="1"/>
    <col min="770" max="770" width="76" style="123" customWidth="1"/>
    <col min="771" max="1024" width="9.140625" style="123"/>
    <col min="1025" max="1025" width="3" style="123" customWidth="1"/>
    <col min="1026" max="1026" width="76" style="123" customWidth="1"/>
    <col min="1027" max="1280" width="9.140625" style="123"/>
    <col min="1281" max="1281" width="3" style="123" customWidth="1"/>
    <col min="1282" max="1282" width="76" style="123" customWidth="1"/>
    <col min="1283" max="1536" width="9.140625" style="123"/>
    <col min="1537" max="1537" width="3" style="123" customWidth="1"/>
    <col min="1538" max="1538" width="76" style="123" customWidth="1"/>
    <col min="1539" max="1792" width="9.140625" style="123"/>
    <col min="1793" max="1793" width="3" style="123" customWidth="1"/>
    <col min="1794" max="1794" width="76" style="123" customWidth="1"/>
    <col min="1795" max="2048" width="9.140625" style="123"/>
    <col min="2049" max="2049" width="3" style="123" customWidth="1"/>
    <col min="2050" max="2050" width="76" style="123" customWidth="1"/>
    <col min="2051" max="2304" width="9.140625" style="123"/>
    <col min="2305" max="2305" width="3" style="123" customWidth="1"/>
    <col min="2306" max="2306" width="76" style="123" customWidth="1"/>
    <col min="2307" max="2560" width="9.140625" style="123"/>
    <col min="2561" max="2561" width="3" style="123" customWidth="1"/>
    <col min="2562" max="2562" width="76" style="123" customWidth="1"/>
    <col min="2563" max="2816" width="9.140625" style="123"/>
    <col min="2817" max="2817" width="3" style="123" customWidth="1"/>
    <col min="2818" max="2818" width="76" style="123" customWidth="1"/>
    <col min="2819" max="3072" width="9.140625" style="123"/>
    <col min="3073" max="3073" width="3" style="123" customWidth="1"/>
    <col min="3074" max="3074" width="76" style="123" customWidth="1"/>
    <col min="3075" max="3328" width="9.140625" style="123"/>
    <col min="3329" max="3329" width="3" style="123" customWidth="1"/>
    <col min="3330" max="3330" width="76" style="123" customWidth="1"/>
    <col min="3331" max="3584" width="9.140625" style="123"/>
    <col min="3585" max="3585" width="3" style="123" customWidth="1"/>
    <col min="3586" max="3586" width="76" style="123" customWidth="1"/>
    <col min="3587" max="3840" width="9.140625" style="123"/>
    <col min="3841" max="3841" width="3" style="123" customWidth="1"/>
    <col min="3842" max="3842" width="76" style="123" customWidth="1"/>
    <col min="3843" max="4096" width="9.140625" style="123"/>
    <col min="4097" max="4097" width="3" style="123" customWidth="1"/>
    <col min="4098" max="4098" width="76" style="123" customWidth="1"/>
    <col min="4099" max="4352" width="9.140625" style="123"/>
    <col min="4353" max="4353" width="3" style="123" customWidth="1"/>
    <col min="4354" max="4354" width="76" style="123" customWidth="1"/>
    <col min="4355" max="4608" width="9.140625" style="123"/>
    <col min="4609" max="4609" width="3" style="123" customWidth="1"/>
    <col min="4610" max="4610" width="76" style="123" customWidth="1"/>
    <col min="4611" max="4864" width="9.140625" style="123"/>
    <col min="4865" max="4865" width="3" style="123" customWidth="1"/>
    <col min="4866" max="4866" width="76" style="123" customWidth="1"/>
    <col min="4867" max="5120" width="9.140625" style="123"/>
    <col min="5121" max="5121" width="3" style="123" customWidth="1"/>
    <col min="5122" max="5122" width="76" style="123" customWidth="1"/>
    <col min="5123" max="5376" width="9.140625" style="123"/>
    <col min="5377" max="5377" width="3" style="123" customWidth="1"/>
    <col min="5378" max="5378" width="76" style="123" customWidth="1"/>
    <col min="5379" max="5632" width="9.140625" style="123"/>
    <col min="5633" max="5633" width="3" style="123" customWidth="1"/>
    <col min="5634" max="5634" width="76" style="123" customWidth="1"/>
    <col min="5635" max="5888" width="9.140625" style="123"/>
    <col min="5889" max="5889" width="3" style="123" customWidth="1"/>
    <col min="5890" max="5890" width="76" style="123" customWidth="1"/>
    <col min="5891" max="6144" width="9.140625" style="123"/>
    <col min="6145" max="6145" width="3" style="123" customWidth="1"/>
    <col min="6146" max="6146" width="76" style="123" customWidth="1"/>
    <col min="6147" max="6400" width="9.140625" style="123"/>
    <col min="6401" max="6401" width="3" style="123" customWidth="1"/>
    <col min="6402" max="6402" width="76" style="123" customWidth="1"/>
    <col min="6403" max="6656" width="9.140625" style="123"/>
    <col min="6657" max="6657" width="3" style="123" customWidth="1"/>
    <col min="6658" max="6658" width="76" style="123" customWidth="1"/>
    <col min="6659" max="6912" width="9.140625" style="123"/>
    <col min="6913" max="6913" width="3" style="123" customWidth="1"/>
    <col min="6914" max="6914" width="76" style="123" customWidth="1"/>
    <col min="6915" max="7168" width="9.140625" style="123"/>
    <col min="7169" max="7169" width="3" style="123" customWidth="1"/>
    <col min="7170" max="7170" width="76" style="123" customWidth="1"/>
    <col min="7171" max="7424" width="9.140625" style="123"/>
    <col min="7425" max="7425" width="3" style="123" customWidth="1"/>
    <col min="7426" max="7426" width="76" style="123" customWidth="1"/>
    <col min="7427" max="7680" width="9.140625" style="123"/>
    <col min="7681" max="7681" width="3" style="123" customWidth="1"/>
    <col min="7682" max="7682" width="76" style="123" customWidth="1"/>
    <col min="7683" max="7936" width="9.140625" style="123"/>
    <col min="7937" max="7937" width="3" style="123" customWidth="1"/>
    <col min="7938" max="7938" width="76" style="123" customWidth="1"/>
    <col min="7939" max="8192" width="9.140625" style="123"/>
    <col min="8193" max="8193" width="3" style="123" customWidth="1"/>
    <col min="8194" max="8194" width="76" style="123" customWidth="1"/>
    <col min="8195" max="8448" width="9.140625" style="123"/>
    <col min="8449" max="8449" width="3" style="123" customWidth="1"/>
    <col min="8450" max="8450" width="76" style="123" customWidth="1"/>
    <col min="8451" max="8704" width="9.140625" style="123"/>
    <col min="8705" max="8705" width="3" style="123" customWidth="1"/>
    <col min="8706" max="8706" width="76" style="123" customWidth="1"/>
    <col min="8707" max="8960" width="9.140625" style="123"/>
    <col min="8961" max="8961" width="3" style="123" customWidth="1"/>
    <col min="8962" max="8962" width="76" style="123" customWidth="1"/>
    <col min="8963" max="9216" width="9.140625" style="123"/>
    <col min="9217" max="9217" width="3" style="123" customWidth="1"/>
    <col min="9218" max="9218" width="76" style="123" customWidth="1"/>
    <col min="9219" max="9472" width="9.140625" style="123"/>
    <col min="9473" max="9473" width="3" style="123" customWidth="1"/>
    <col min="9474" max="9474" width="76" style="123" customWidth="1"/>
    <col min="9475" max="9728" width="9.140625" style="123"/>
    <col min="9729" max="9729" width="3" style="123" customWidth="1"/>
    <col min="9730" max="9730" width="76" style="123" customWidth="1"/>
    <col min="9731" max="9984" width="9.140625" style="123"/>
    <col min="9985" max="9985" width="3" style="123" customWidth="1"/>
    <col min="9986" max="9986" width="76" style="123" customWidth="1"/>
    <col min="9987" max="10240" width="9.140625" style="123"/>
    <col min="10241" max="10241" width="3" style="123" customWidth="1"/>
    <col min="10242" max="10242" width="76" style="123" customWidth="1"/>
    <col min="10243" max="10496" width="9.140625" style="123"/>
    <col min="10497" max="10497" width="3" style="123" customWidth="1"/>
    <col min="10498" max="10498" width="76" style="123" customWidth="1"/>
    <col min="10499" max="10752" width="9.140625" style="123"/>
    <col min="10753" max="10753" width="3" style="123" customWidth="1"/>
    <col min="10754" max="10754" width="76" style="123" customWidth="1"/>
    <col min="10755" max="11008" width="9.140625" style="123"/>
    <col min="11009" max="11009" width="3" style="123" customWidth="1"/>
    <col min="11010" max="11010" width="76" style="123" customWidth="1"/>
    <col min="11011" max="11264" width="9.140625" style="123"/>
    <col min="11265" max="11265" width="3" style="123" customWidth="1"/>
    <col min="11266" max="11266" width="76" style="123" customWidth="1"/>
    <col min="11267" max="11520" width="9.140625" style="123"/>
    <col min="11521" max="11521" width="3" style="123" customWidth="1"/>
    <col min="11522" max="11522" width="76" style="123" customWidth="1"/>
    <col min="11523" max="11776" width="9.140625" style="123"/>
    <col min="11777" max="11777" width="3" style="123" customWidth="1"/>
    <col min="11778" max="11778" width="76" style="123" customWidth="1"/>
    <col min="11779" max="12032" width="9.140625" style="123"/>
    <col min="12033" max="12033" width="3" style="123" customWidth="1"/>
    <col min="12034" max="12034" width="76" style="123" customWidth="1"/>
    <col min="12035" max="12288" width="9.140625" style="123"/>
    <col min="12289" max="12289" width="3" style="123" customWidth="1"/>
    <col min="12290" max="12290" width="76" style="123" customWidth="1"/>
    <col min="12291" max="12544" width="9.140625" style="123"/>
    <col min="12545" max="12545" width="3" style="123" customWidth="1"/>
    <col min="12546" max="12546" width="76" style="123" customWidth="1"/>
    <col min="12547" max="12800" width="9.140625" style="123"/>
    <col min="12801" max="12801" width="3" style="123" customWidth="1"/>
    <col min="12802" max="12802" width="76" style="123" customWidth="1"/>
    <col min="12803" max="13056" width="9.140625" style="123"/>
    <col min="13057" max="13057" width="3" style="123" customWidth="1"/>
    <col min="13058" max="13058" width="76" style="123" customWidth="1"/>
    <col min="13059" max="13312" width="9.140625" style="123"/>
    <col min="13313" max="13313" width="3" style="123" customWidth="1"/>
    <col min="13314" max="13314" width="76" style="123" customWidth="1"/>
    <col min="13315" max="13568" width="9.140625" style="123"/>
    <col min="13569" max="13569" width="3" style="123" customWidth="1"/>
    <col min="13570" max="13570" width="76" style="123" customWidth="1"/>
    <col min="13571" max="13824" width="9.140625" style="123"/>
    <col min="13825" max="13825" width="3" style="123" customWidth="1"/>
    <col min="13826" max="13826" width="76" style="123" customWidth="1"/>
    <col min="13827" max="14080" width="9.140625" style="123"/>
    <col min="14081" max="14081" width="3" style="123" customWidth="1"/>
    <col min="14082" max="14082" width="76" style="123" customWidth="1"/>
    <col min="14083" max="14336" width="9.140625" style="123"/>
    <col min="14337" max="14337" width="3" style="123" customWidth="1"/>
    <col min="14338" max="14338" width="76" style="123" customWidth="1"/>
    <col min="14339" max="14592" width="9.140625" style="123"/>
    <col min="14593" max="14593" width="3" style="123" customWidth="1"/>
    <col min="14594" max="14594" width="76" style="123" customWidth="1"/>
    <col min="14595" max="14848" width="9.140625" style="123"/>
    <col min="14849" max="14849" width="3" style="123" customWidth="1"/>
    <col min="14850" max="14850" width="76" style="123" customWidth="1"/>
    <col min="14851" max="15104" width="9.140625" style="123"/>
    <col min="15105" max="15105" width="3" style="123" customWidth="1"/>
    <col min="15106" max="15106" width="76" style="123" customWidth="1"/>
    <col min="15107" max="15360" width="9.140625" style="123"/>
    <col min="15361" max="15361" width="3" style="123" customWidth="1"/>
    <col min="15362" max="15362" width="76" style="123" customWidth="1"/>
    <col min="15363" max="15616" width="9.140625" style="123"/>
    <col min="15617" max="15617" width="3" style="123" customWidth="1"/>
    <col min="15618" max="15618" width="76" style="123" customWidth="1"/>
    <col min="15619" max="15872" width="9.140625" style="123"/>
    <col min="15873" max="15873" width="3" style="123" customWidth="1"/>
    <col min="15874" max="15874" width="76" style="123" customWidth="1"/>
    <col min="15875" max="16128" width="9.140625" style="123"/>
    <col min="16129" max="16129" width="3" style="123" customWidth="1"/>
    <col min="16130" max="16130" width="76" style="123" customWidth="1"/>
    <col min="16131" max="16384" width="9.140625" style="123"/>
  </cols>
  <sheetData>
    <row r="1" spans="1:3" ht="32.1" customHeight="1" x14ac:dyDescent="0.3">
      <c r="A1" s="120"/>
      <c r="B1" s="121" t="s">
        <v>123</v>
      </c>
      <c r="C1" s="122"/>
    </row>
    <row r="2" spans="1:3" ht="16.5" x14ac:dyDescent="0.3">
      <c r="A2" s="120"/>
      <c r="B2" s="124"/>
      <c r="C2" s="122"/>
    </row>
    <row r="3" spans="1:3" ht="16.5" x14ac:dyDescent="0.3">
      <c r="A3" s="120"/>
      <c r="B3" s="125" t="s">
        <v>114</v>
      </c>
      <c r="C3" s="122"/>
    </row>
    <row r="4" spans="1:3" x14ac:dyDescent="0.3">
      <c r="A4" s="120"/>
      <c r="B4" s="96" t="s">
        <v>115</v>
      </c>
      <c r="C4" s="122"/>
    </row>
    <row r="5" spans="1:3" ht="16.5" x14ac:dyDescent="0.3">
      <c r="A5" s="120"/>
      <c r="B5" s="126"/>
      <c r="C5" s="122"/>
    </row>
    <row r="6" spans="1:3" ht="16.5" x14ac:dyDescent="0.3">
      <c r="A6" s="120"/>
      <c r="B6" s="127" t="s">
        <v>116</v>
      </c>
      <c r="C6" s="122"/>
    </row>
    <row r="7" spans="1:3" ht="16.5" x14ac:dyDescent="0.3">
      <c r="A7" s="120"/>
      <c r="B7" s="126"/>
      <c r="C7" s="122"/>
    </row>
    <row r="8" spans="1:3" ht="46.5" x14ac:dyDescent="0.3">
      <c r="A8" s="120"/>
      <c r="B8" s="126" t="s">
        <v>117</v>
      </c>
      <c r="C8" s="122"/>
    </row>
    <row r="9" spans="1:3" ht="16.5" x14ac:dyDescent="0.3">
      <c r="A9" s="120"/>
      <c r="B9" s="126"/>
      <c r="C9" s="122"/>
    </row>
    <row r="10" spans="1:3" ht="31.5" x14ac:dyDescent="0.3">
      <c r="A10" s="120"/>
      <c r="B10" s="126" t="s">
        <v>118</v>
      </c>
      <c r="C10" s="122"/>
    </row>
    <row r="11" spans="1:3" ht="16.5" x14ac:dyDescent="0.3">
      <c r="A11" s="120"/>
      <c r="B11" s="126"/>
      <c r="C11" s="122"/>
    </row>
    <row r="12" spans="1:3" ht="31.5" x14ac:dyDescent="0.3">
      <c r="A12" s="120"/>
      <c r="B12" s="126" t="s">
        <v>119</v>
      </c>
      <c r="C12" s="122"/>
    </row>
    <row r="13" spans="1:3" ht="16.5" x14ac:dyDescent="0.3">
      <c r="A13" s="120"/>
      <c r="B13" s="126"/>
      <c r="C13" s="122"/>
    </row>
    <row r="14" spans="1:3" x14ac:dyDescent="0.3">
      <c r="A14" s="120"/>
      <c r="B14" s="128" t="s">
        <v>120</v>
      </c>
      <c r="C14" s="122"/>
    </row>
    <row r="15" spans="1:3" ht="16.5" x14ac:dyDescent="0.3">
      <c r="A15" s="120"/>
      <c r="B15" s="133" t="s">
        <v>121</v>
      </c>
      <c r="C15" s="122"/>
    </row>
    <row r="16" spans="1:3" ht="16.5" x14ac:dyDescent="0.3">
      <c r="A16" s="120"/>
      <c r="B16" s="129"/>
      <c r="C16" s="122"/>
    </row>
    <row r="17" spans="1:3" ht="32.25" x14ac:dyDescent="0.3">
      <c r="A17" s="120"/>
      <c r="B17" s="126" t="s">
        <v>122</v>
      </c>
      <c r="C17" s="122"/>
    </row>
    <row r="18" spans="1:3" x14ac:dyDescent="0.3">
      <c r="A18" s="120"/>
      <c r="B18" s="120"/>
      <c r="C18" s="122"/>
    </row>
    <row r="19" spans="1:3" x14ac:dyDescent="0.3">
      <c r="A19" s="120"/>
      <c r="B19" s="120"/>
      <c r="C19" s="122"/>
    </row>
    <row r="20" spans="1:3" x14ac:dyDescent="0.3">
      <c r="A20" s="120"/>
      <c r="B20" s="120"/>
      <c r="C20" s="122"/>
    </row>
    <row r="21" spans="1:3" x14ac:dyDescent="0.3">
      <c r="A21" s="120"/>
      <c r="B21" s="120"/>
      <c r="C21" s="122"/>
    </row>
    <row r="22" spans="1:3" x14ac:dyDescent="0.3">
      <c r="A22" s="120"/>
      <c r="B22" s="120"/>
      <c r="C22" s="122"/>
    </row>
    <row r="23" spans="1:3" x14ac:dyDescent="0.3">
      <c r="A23" s="120"/>
      <c r="B23" s="120"/>
      <c r="C23" s="122"/>
    </row>
    <row r="24" spans="1:3" x14ac:dyDescent="0.3">
      <c r="A24" s="120"/>
      <c r="B24" s="120"/>
      <c r="C24" s="122"/>
    </row>
    <row r="25" spans="1:3" x14ac:dyDescent="0.3">
      <c r="A25" s="120"/>
      <c r="B25" s="120"/>
      <c r="C25" s="122"/>
    </row>
    <row r="26" spans="1:3" x14ac:dyDescent="0.3">
      <c r="A26" s="120"/>
      <c r="B26" s="120"/>
      <c r="C26" s="122"/>
    </row>
    <row r="27" spans="1:3" x14ac:dyDescent="0.3">
      <c r="A27" s="120"/>
      <c r="B27" s="120"/>
      <c r="C27" s="122"/>
    </row>
    <row r="28" spans="1:3" x14ac:dyDescent="0.3">
      <c r="A28" s="120"/>
      <c r="B28" s="120"/>
      <c r="C28" s="122"/>
    </row>
    <row r="29" spans="1:3" x14ac:dyDescent="0.3">
      <c r="A29" s="120"/>
      <c r="B29" s="120"/>
      <c r="C29" s="122"/>
    </row>
  </sheetData>
  <hyperlinks>
    <hyperlink ref="B14" r:id="rId1" display="See License Agreement" xr:uid="{00000000-0004-0000-0700-000000000000}"/>
    <hyperlink ref="B4" r:id="rId2" tooltip="View online document" display="http://www.invoicingtemplate.com/invoicetemplate5x8.html" xr:uid="{00000000-0004-0000-07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18ADC-6F7B-44BB-B624-159E97ABB068}"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3" customWidth="1"/>
    <col min="2" max="2" width="11.42578125" style="3" customWidth="1"/>
    <col min="3" max="3" width="10.5703125" style="142" customWidth="1"/>
    <col min="4" max="4" width="11.85546875" style="11" customWidth="1"/>
    <col min="5" max="5" width="9.28515625" style="6" customWidth="1"/>
    <col min="6" max="6" width="12.140625" style="3" hidden="1" customWidth="1"/>
    <col min="7" max="7" width="11.42578125" style="3" customWidth="1"/>
    <col min="8" max="8" width="12.140625" style="11" hidden="1" customWidth="1"/>
    <col min="9" max="9" width="11.28515625" style="11" hidden="1" customWidth="1"/>
    <col min="10" max="10" width="9.5703125" style="11" hidden="1" customWidth="1"/>
    <col min="11" max="11" width="10.140625" style="11" hidden="1" customWidth="1"/>
    <col min="12" max="12" width="16" style="11" customWidth="1"/>
    <col min="13" max="13" width="14.140625" style="11" customWidth="1"/>
    <col min="14" max="14" width="12.85546875" style="11" customWidth="1"/>
    <col min="15" max="15" width="11.42578125" style="6" hidden="1" customWidth="1"/>
    <col min="16" max="16" width="16.85546875" style="6" hidden="1" customWidth="1"/>
    <col min="17" max="17" width="0" style="3" hidden="1" customWidth="1"/>
    <col min="18" max="16384" width="9.140625" style="3"/>
  </cols>
  <sheetData>
    <row r="1" spans="1:31" s="137" customFormat="1" ht="3.75" customHeight="1" x14ac:dyDescent="0.2">
      <c r="C1" s="138"/>
      <c r="D1" s="139"/>
      <c r="E1" s="140"/>
      <c r="H1" s="139"/>
      <c r="I1" s="139"/>
      <c r="J1" s="139"/>
      <c r="K1" s="139"/>
      <c r="L1" s="139"/>
      <c r="M1" s="139"/>
      <c r="N1" s="139"/>
      <c r="O1" s="140"/>
      <c r="P1" s="140"/>
    </row>
    <row r="2" spans="1:31" s="141" customFormat="1" ht="57" customHeight="1" x14ac:dyDescent="0.2">
      <c r="A2" s="244"/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244"/>
      <c r="AD2" s="244"/>
      <c r="AE2" s="244"/>
    </row>
    <row r="3" spans="1:31" ht="6.75" customHeight="1" x14ac:dyDescent="0.2"/>
    <row r="4" spans="1:31" s="143" customFormat="1" ht="33" customHeight="1" x14ac:dyDescent="0.45">
      <c r="B4" s="144" t="str">
        <f>oknCompanyName</f>
        <v>Your Company Name</v>
      </c>
      <c r="C4" s="145"/>
      <c r="D4" s="146"/>
      <c r="E4" s="147"/>
      <c r="H4" s="146"/>
      <c r="I4" s="146"/>
      <c r="J4" s="148"/>
      <c r="K4" s="146"/>
      <c r="L4" s="149"/>
      <c r="M4" s="245" t="s">
        <v>127</v>
      </c>
      <c r="N4" s="245"/>
      <c r="O4" s="147"/>
      <c r="P4" s="147"/>
    </row>
    <row r="5" spans="1:31" ht="18" customHeight="1" x14ac:dyDescent="0.2">
      <c r="B5" s="3" t="str">
        <f>oknCompanyAddress</f>
        <v>Street Address</v>
      </c>
    </row>
    <row r="6" spans="1:31" ht="18" customHeight="1" x14ac:dyDescent="0.2">
      <c r="B6" s="3" t="str">
        <f>oknCompanyCityStateZip</f>
        <v>City, ST  ZIP Code</v>
      </c>
      <c r="M6" s="150"/>
    </row>
    <row r="7" spans="1:31" ht="18" customHeight="1" x14ac:dyDescent="0.2">
      <c r="B7" s="3" t="str">
        <f>oknCompanyContact</f>
        <v>Phone Number,Web Address, etc.</v>
      </c>
    </row>
    <row r="8" spans="1:31" ht="18" customHeight="1" x14ac:dyDescent="0.2">
      <c r="K8" s="151"/>
    </row>
    <row r="9" spans="1:31" ht="18" customHeight="1" x14ac:dyDescent="0.2">
      <c r="B9" s="152" t="s">
        <v>32</v>
      </c>
    </row>
    <row r="10" spans="1:31" ht="18" customHeight="1" x14ac:dyDescent="0.2">
      <c r="B10" s="27" t="s">
        <v>30</v>
      </c>
      <c r="C10" s="153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27" t="s">
        <v>31</v>
      </c>
      <c r="C11" s="153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6" customFormat="1" ht="15.75" customHeight="1" x14ac:dyDescent="0.2">
      <c r="B13" s="154" t="s">
        <v>51</v>
      </c>
      <c r="C13" s="155" t="s">
        <v>29</v>
      </c>
      <c r="D13" s="156" t="s">
        <v>50</v>
      </c>
      <c r="E13" s="157" t="s">
        <v>33</v>
      </c>
      <c r="F13" s="157" t="s">
        <v>40</v>
      </c>
      <c r="G13" s="157" t="s">
        <v>41</v>
      </c>
      <c r="H13" s="156" t="s">
        <v>34</v>
      </c>
      <c r="I13" s="156" t="s">
        <v>35</v>
      </c>
      <c r="J13" s="156" t="str">
        <f>oknTax1Name</f>
        <v>PST</v>
      </c>
      <c r="K13" s="156" t="str">
        <f>oknTax2Name</f>
        <v>GST</v>
      </c>
      <c r="L13" s="156" t="s">
        <v>36</v>
      </c>
      <c r="M13" s="156" t="s">
        <v>37</v>
      </c>
      <c r="N13" s="156" t="s">
        <v>38</v>
      </c>
      <c r="O13" s="9" t="s">
        <v>39</v>
      </c>
      <c r="P13" s="9" t="s">
        <v>52</v>
      </c>
      <c r="Q13" s="10" t="s">
        <v>92</v>
      </c>
    </row>
    <row r="14" spans="1:31" x14ac:dyDescent="0.2">
      <c r="B14" s="158"/>
    </row>
    <row r="15" spans="1:31" x14ac:dyDescent="0.2">
      <c r="B15" s="158"/>
    </row>
    <row r="16" spans="1:31" x14ac:dyDescent="0.2">
      <c r="B16" s="158"/>
    </row>
    <row r="17" spans="2:2" x14ac:dyDescent="0.2">
      <c r="B17" s="158"/>
    </row>
    <row r="18" spans="2:2" x14ac:dyDescent="0.2">
      <c r="B18" s="158"/>
    </row>
    <row r="19" spans="2:2" x14ac:dyDescent="0.2">
      <c r="B19" s="158"/>
    </row>
    <row r="20" spans="2:2" x14ac:dyDescent="0.2">
      <c r="B20" s="158"/>
    </row>
    <row r="21" spans="2:2" x14ac:dyDescent="0.2">
      <c r="B21" s="158"/>
    </row>
    <row r="22" spans="2:2" x14ac:dyDescent="0.2">
      <c r="B22" s="158"/>
    </row>
    <row r="23" spans="2:2" x14ac:dyDescent="0.2">
      <c r="B23" s="158"/>
    </row>
    <row r="24" spans="2:2" x14ac:dyDescent="0.2">
      <c r="B24" s="158"/>
    </row>
    <row r="25" spans="2:2" x14ac:dyDescent="0.2">
      <c r="B25" s="158"/>
    </row>
    <row r="26" spans="2:2" x14ac:dyDescent="0.2">
      <c r="B26" s="158"/>
    </row>
    <row r="27" spans="2:2" x14ac:dyDescent="0.2">
      <c r="B27" s="158"/>
    </row>
    <row r="28" spans="2:2" x14ac:dyDescent="0.2">
      <c r="B28" s="158"/>
    </row>
    <row r="29" spans="2:2" x14ac:dyDescent="0.2">
      <c r="B29" s="158"/>
    </row>
    <row r="30" spans="2:2" x14ac:dyDescent="0.2">
      <c r="B30" s="158"/>
    </row>
    <row r="31" spans="2:2" x14ac:dyDescent="0.2">
      <c r="B31" s="158"/>
    </row>
    <row r="32" spans="2:2" x14ac:dyDescent="0.2">
      <c r="B32" s="158"/>
    </row>
    <row r="33" spans="2:2" x14ac:dyDescent="0.2">
      <c r="B33" s="158"/>
    </row>
    <row r="34" spans="2:2" x14ac:dyDescent="0.2">
      <c r="B34" s="158"/>
    </row>
    <row r="35" spans="2:2" x14ac:dyDescent="0.2">
      <c r="B35" s="158"/>
    </row>
    <row r="36" spans="2:2" x14ac:dyDescent="0.2">
      <c r="B36" s="158"/>
    </row>
    <row r="37" spans="2:2" x14ac:dyDescent="0.2">
      <c r="B37" s="158"/>
    </row>
    <row r="38" spans="2:2" x14ac:dyDescent="0.2">
      <c r="B38" s="158"/>
    </row>
    <row r="39" spans="2:2" x14ac:dyDescent="0.2">
      <c r="B39" s="158"/>
    </row>
    <row r="40" spans="2:2" x14ac:dyDescent="0.2">
      <c r="B40" s="158"/>
    </row>
    <row r="41" spans="2:2" x14ac:dyDescent="0.2">
      <c r="B41" s="158"/>
    </row>
    <row r="42" spans="2:2" x14ac:dyDescent="0.2">
      <c r="B42" s="158"/>
    </row>
    <row r="43" spans="2:2" x14ac:dyDescent="0.2">
      <c r="B43" s="158"/>
    </row>
    <row r="44" spans="2:2" x14ac:dyDescent="0.2">
      <c r="B44" s="158"/>
    </row>
    <row r="45" spans="2:2" x14ac:dyDescent="0.2">
      <c r="B45" s="158"/>
    </row>
    <row r="46" spans="2:2" x14ac:dyDescent="0.2">
      <c r="B46" s="158"/>
    </row>
    <row r="47" spans="2:2" x14ac:dyDescent="0.2">
      <c r="B47" s="158"/>
    </row>
    <row r="48" spans="2:2" x14ac:dyDescent="0.2">
      <c r="B48" s="158"/>
    </row>
    <row r="49" spans="2:2" x14ac:dyDescent="0.2">
      <c r="B49" s="158"/>
    </row>
    <row r="50" spans="2:2" x14ac:dyDescent="0.2">
      <c r="B50" s="158"/>
    </row>
    <row r="51" spans="2:2" x14ac:dyDescent="0.2">
      <c r="B51" s="158"/>
    </row>
    <row r="52" spans="2:2" x14ac:dyDescent="0.2">
      <c r="B52" s="158"/>
    </row>
    <row r="53" spans="2:2" x14ac:dyDescent="0.2">
      <c r="B53" s="158"/>
    </row>
    <row r="54" spans="2:2" x14ac:dyDescent="0.2">
      <c r="B54" s="158"/>
    </row>
    <row r="55" spans="2:2" x14ac:dyDescent="0.2">
      <c r="B55" s="158"/>
    </row>
    <row r="56" spans="2:2" x14ac:dyDescent="0.2">
      <c r="B56" s="158"/>
    </row>
    <row r="57" spans="2:2" x14ac:dyDescent="0.2">
      <c r="B57" s="158"/>
    </row>
    <row r="58" spans="2:2" x14ac:dyDescent="0.2">
      <c r="B58" s="158"/>
    </row>
    <row r="59" spans="2:2" x14ac:dyDescent="0.2">
      <c r="B59" s="158"/>
    </row>
    <row r="60" spans="2:2" x14ac:dyDescent="0.2">
      <c r="B60" s="158"/>
    </row>
    <row r="61" spans="2:2" x14ac:dyDescent="0.2">
      <c r="B61" s="158"/>
    </row>
    <row r="62" spans="2:2" x14ac:dyDescent="0.2">
      <c r="B62" s="158"/>
    </row>
    <row r="63" spans="2:2" x14ac:dyDescent="0.2">
      <c r="B63" s="158"/>
    </row>
    <row r="64" spans="2:2" x14ac:dyDescent="0.2">
      <c r="B64" s="158"/>
    </row>
    <row r="65" spans="2:2" x14ac:dyDescent="0.2">
      <c r="B65" s="158"/>
    </row>
    <row r="66" spans="2:2" x14ac:dyDescent="0.2">
      <c r="B66" s="158"/>
    </row>
    <row r="67" spans="2:2" x14ac:dyDescent="0.2">
      <c r="B67" s="158"/>
    </row>
    <row r="68" spans="2:2" x14ac:dyDescent="0.2">
      <c r="B68" s="158"/>
    </row>
    <row r="69" spans="2:2" x14ac:dyDescent="0.2">
      <c r="B69" s="158"/>
    </row>
    <row r="70" spans="2:2" x14ac:dyDescent="0.2">
      <c r="B70" s="158"/>
    </row>
    <row r="71" spans="2:2" x14ac:dyDescent="0.2">
      <c r="B71" s="158"/>
    </row>
    <row r="72" spans="2:2" x14ac:dyDescent="0.2">
      <c r="B72" s="158"/>
    </row>
    <row r="73" spans="2:2" x14ac:dyDescent="0.2">
      <c r="B73" s="158"/>
    </row>
    <row r="74" spans="2:2" x14ac:dyDescent="0.2">
      <c r="B74" s="158"/>
    </row>
    <row r="75" spans="2:2" x14ac:dyDescent="0.2">
      <c r="B75" s="158"/>
    </row>
    <row r="76" spans="2:2" x14ac:dyDescent="0.2">
      <c r="B76" s="158"/>
    </row>
    <row r="77" spans="2:2" x14ac:dyDescent="0.2">
      <c r="B77" s="158"/>
    </row>
    <row r="78" spans="2:2" x14ac:dyDescent="0.2">
      <c r="B78" s="158"/>
    </row>
    <row r="79" spans="2:2" x14ac:dyDescent="0.2">
      <c r="B79" s="158"/>
    </row>
    <row r="80" spans="2:2" x14ac:dyDescent="0.2">
      <c r="B80" s="158"/>
    </row>
    <row r="81" spans="2:2" x14ac:dyDescent="0.2">
      <c r="B81" s="158"/>
    </row>
    <row r="82" spans="2:2" x14ac:dyDescent="0.2">
      <c r="B82" s="158"/>
    </row>
    <row r="83" spans="2:2" x14ac:dyDescent="0.2">
      <c r="B83" s="158"/>
    </row>
    <row r="84" spans="2:2" x14ac:dyDescent="0.2">
      <c r="B84" s="158"/>
    </row>
    <row r="85" spans="2:2" x14ac:dyDescent="0.2">
      <c r="B85" s="158"/>
    </row>
    <row r="86" spans="2:2" x14ac:dyDescent="0.2">
      <c r="B86" s="158"/>
    </row>
    <row r="87" spans="2:2" x14ac:dyDescent="0.2">
      <c r="B87" s="158"/>
    </row>
    <row r="88" spans="2:2" x14ac:dyDescent="0.2">
      <c r="B88" s="158"/>
    </row>
    <row r="89" spans="2:2" x14ac:dyDescent="0.2">
      <c r="B89" s="158"/>
    </row>
    <row r="90" spans="2:2" x14ac:dyDescent="0.2">
      <c r="B90" s="158"/>
    </row>
    <row r="91" spans="2:2" x14ac:dyDescent="0.2">
      <c r="B91" s="158"/>
    </row>
    <row r="92" spans="2:2" x14ac:dyDescent="0.2">
      <c r="B92" s="158"/>
    </row>
    <row r="93" spans="2:2" x14ac:dyDescent="0.2">
      <c r="B93" s="158"/>
    </row>
    <row r="94" spans="2:2" x14ac:dyDescent="0.2">
      <c r="B94" s="158"/>
    </row>
    <row r="95" spans="2:2" x14ac:dyDescent="0.2">
      <c r="B95" s="158"/>
    </row>
    <row r="96" spans="2:2" x14ac:dyDescent="0.2">
      <c r="B96" s="158"/>
    </row>
    <row r="97" spans="2:2" x14ac:dyDescent="0.2">
      <c r="B97" s="158"/>
    </row>
    <row r="98" spans="2:2" x14ac:dyDescent="0.2">
      <c r="B98" s="158"/>
    </row>
    <row r="99" spans="2:2" x14ac:dyDescent="0.2">
      <c r="B99" s="158"/>
    </row>
    <row r="100" spans="2:2" x14ac:dyDescent="0.2">
      <c r="B100" s="158"/>
    </row>
    <row r="101" spans="2:2" x14ac:dyDescent="0.2">
      <c r="B101" s="158"/>
    </row>
    <row r="102" spans="2:2" x14ac:dyDescent="0.2">
      <c r="B102" s="158"/>
    </row>
    <row r="103" spans="2:2" x14ac:dyDescent="0.2">
      <c r="B103" s="158"/>
    </row>
    <row r="104" spans="2:2" x14ac:dyDescent="0.2">
      <c r="B104" s="158"/>
    </row>
    <row r="105" spans="2:2" x14ac:dyDescent="0.2">
      <c r="B105" s="158"/>
    </row>
    <row r="106" spans="2:2" x14ac:dyDescent="0.2">
      <c r="B106" s="158"/>
    </row>
    <row r="107" spans="2:2" x14ac:dyDescent="0.2">
      <c r="B107" s="158"/>
    </row>
    <row r="108" spans="2:2" x14ac:dyDescent="0.2">
      <c r="B108" s="158"/>
    </row>
    <row r="109" spans="2:2" x14ac:dyDescent="0.2">
      <c r="B109" s="158"/>
    </row>
    <row r="110" spans="2:2" x14ac:dyDescent="0.2">
      <c r="B110" s="158"/>
    </row>
    <row r="111" spans="2:2" x14ac:dyDescent="0.2">
      <c r="B111" s="158"/>
    </row>
    <row r="112" spans="2:2" x14ac:dyDescent="0.2">
      <c r="B112" s="158"/>
    </row>
    <row r="113" spans="2:2" x14ac:dyDescent="0.2">
      <c r="B113" s="158"/>
    </row>
    <row r="114" spans="2:2" x14ac:dyDescent="0.2">
      <c r="B114" s="158"/>
    </row>
    <row r="115" spans="2:2" x14ac:dyDescent="0.2">
      <c r="B115" s="158"/>
    </row>
    <row r="116" spans="2:2" x14ac:dyDescent="0.2">
      <c r="B116" s="158"/>
    </row>
    <row r="117" spans="2:2" x14ac:dyDescent="0.2">
      <c r="B117" s="158"/>
    </row>
    <row r="118" spans="2:2" x14ac:dyDescent="0.2">
      <c r="B118" s="158"/>
    </row>
    <row r="119" spans="2:2" x14ac:dyDescent="0.2">
      <c r="B119" s="158"/>
    </row>
    <row r="120" spans="2:2" x14ac:dyDescent="0.2">
      <c r="B120" s="158"/>
    </row>
    <row r="121" spans="2:2" x14ac:dyDescent="0.2">
      <c r="B121" s="158"/>
    </row>
    <row r="122" spans="2:2" x14ac:dyDescent="0.2">
      <c r="B122" s="158"/>
    </row>
    <row r="123" spans="2:2" x14ac:dyDescent="0.2">
      <c r="B123" s="158"/>
    </row>
    <row r="124" spans="2:2" x14ac:dyDescent="0.2">
      <c r="B124" s="158"/>
    </row>
    <row r="125" spans="2:2" x14ac:dyDescent="0.2">
      <c r="B125" s="158"/>
    </row>
    <row r="126" spans="2:2" x14ac:dyDescent="0.2">
      <c r="B126" s="158"/>
    </row>
    <row r="127" spans="2:2" x14ac:dyDescent="0.2">
      <c r="B127" s="158"/>
    </row>
    <row r="128" spans="2:2" x14ac:dyDescent="0.2">
      <c r="B128" s="158"/>
    </row>
    <row r="129" spans="2:2" x14ac:dyDescent="0.2">
      <c r="B129" s="158"/>
    </row>
    <row r="130" spans="2:2" x14ac:dyDescent="0.2">
      <c r="B130" s="158"/>
    </row>
    <row r="131" spans="2:2" x14ac:dyDescent="0.2">
      <c r="B131" s="158"/>
    </row>
    <row r="132" spans="2:2" x14ac:dyDescent="0.2">
      <c r="B132" s="158"/>
    </row>
    <row r="133" spans="2:2" x14ac:dyDescent="0.2">
      <c r="B133" s="158"/>
    </row>
    <row r="134" spans="2:2" x14ac:dyDescent="0.2">
      <c r="B134" s="158"/>
    </row>
    <row r="135" spans="2:2" x14ac:dyDescent="0.2">
      <c r="B135" s="158"/>
    </row>
    <row r="136" spans="2:2" x14ac:dyDescent="0.2">
      <c r="B136" s="158"/>
    </row>
    <row r="137" spans="2:2" x14ac:dyDescent="0.2">
      <c r="B137" s="158"/>
    </row>
    <row r="138" spans="2:2" x14ac:dyDescent="0.2">
      <c r="B138" s="158"/>
    </row>
    <row r="139" spans="2:2" x14ac:dyDescent="0.2">
      <c r="B139" s="158"/>
    </row>
    <row r="140" spans="2:2" x14ac:dyDescent="0.2">
      <c r="B140" s="158"/>
    </row>
    <row r="141" spans="2:2" x14ac:dyDescent="0.2">
      <c r="B141" s="158"/>
    </row>
    <row r="142" spans="2:2" x14ac:dyDescent="0.2">
      <c r="B142" s="158"/>
    </row>
    <row r="143" spans="2:2" x14ac:dyDescent="0.2">
      <c r="B143" s="158"/>
    </row>
    <row r="144" spans="2:2" x14ac:dyDescent="0.2">
      <c r="B144" s="158"/>
    </row>
    <row r="145" spans="2:2" x14ac:dyDescent="0.2">
      <c r="B145" s="158"/>
    </row>
    <row r="146" spans="2:2" x14ac:dyDescent="0.2">
      <c r="B146" s="158"/>
    </row>
    <row r="147" spans="2:2" x14ac:dyDescent="0.2">
      <c r="B147" s="158"/>
    </row>
    <row r="148" spans="2:2" x14ac:dyDescent="0.2">
      <c r="B148" s="158"/>
    </row>
    <row r="149" spans="2:2" x14ac:dyDescent="0.2">
      <c r="B149" s="158"/>
    </row>
    <row r="150" spans="2:2" x14ac:dyDescent="0.2">
      <c r="B150" s="158"/>
    </row>
    <row r="151" spans="2:2" x14ac:dyDescent="0.2">
      <c r="B151" s="158"/>
    </row>
    <row r="152" spans="2:2" x14ac:dyDescent="0.2">
      <c r="B152" s="158"/>
    </row>
    <row r="153" spans="2:2" x14ac:dyDescent="0.2">
      <c r="B153" s="158"/>
    </row>
    <row r="154" spans="2:2" x14ac:dyDescent="0.2">
      <c r="B154" s="158"/>
    </row>
    <row r="155" spans="2:2" x14ac:dyDescent="0.2">
      <c r="B155" s="158"/>
    </row>
    <row r="156" spans="2:2" x14ac:dyDescent="0.2">
      <c r="B156" s="158"/>
    </row>
    <row r="157" spans="2:2" x14ac:dyDescent="0.2">
      <c r="B157" s="158"/>
    </row>
    <row r="158" spans="2:2" x14ac:dyDescent="0.2">
      <c r="B158" s="158"/>
    </row>
    <row r="159" spans="2:2" x14ac:dyDescent="0.2">
      <c r="B159" s="158"/>
    </row>
    <row r="160" spans="2:2" x14ac:dyDescent="0.2">
      <c r="B160" s="158"/>
    </row>
    <row r="161" spans="2:2" x14ac:dyDescent="0.2">
      <c r="B161" s="158"/>
    </row>
    <row r="162" spans="2:2" x14ac:dyDescent="0.2">
      <c r="B162" s="158"/>
    </row>
    <row r="163" spans="2:2" x14ac:dyDescent="0.2">
      <c r="B163" s="158"/>
    </row>
    <row r="164" spans="2:2" x14ac:dyDescent="0.2">
      <c r="B164" s="158"/>
    </row>
    <row r="165" spans="2:2" x14ac:dyDescent="0.2">
      <c r="B165" s="158"/>
    </row>
    <row r="166" spans="2:2" x14ac:dyDescent="0.2">
      <c r="B166" s="158"/>
    </row>
    <row r="167" spans="2:2" x14ac:dyDescent="0.2">
      <c r="B167" s="158"/>
    </row>
    <row r="168" spans="2:2" x14ac:dyDescent="0.2">
      <c r="B168" s="158"/>
    </row>
    <row r="169" spans="2:2" x14ac:dyDescent="0.2">
      <c r="B169" s="158"/>
    </row>
    <row r="170" spans="2:2" x14ac:dyDescent="0.2">
      <c r="B170" s="158"/>
    </row>
    <row r="171" spans="2:2" x14ac:dyDescent="0.2">
      <c r="B171" s="158"/>
    </row>
    <row r="172" spans="2:2" x14ac:dyDescent="0.2">
      <c r="B172" s="158"/>
    </row>
    <row r="173" spans="2:2" x14ac:dyDescent="0.2">
      <c r="B173" s="158"/>
    </row>
    <row r="174" spans="2:2" x14ac:dyDescent="0.2">
      <c r="B174" s="158"/>
    </row>
    <row r="175" spans="2:2" x14ac:dyDescent="0.2">
      <c r="B175" s="158"/>
    </row>
    <row r="176" spans="2:2" x14ac:dyDescent="0.2">
      <c r="B176" s="158"/>
    </row>
    <row r="177" spans="2:2" x14ac:dyDescent="0.2">
      <c r="B177" s="158"/>
    </row>
    <row r="178" spans="2:2" x14ac:dyDescent="0.2">
      <c r="B178" s="158"/>
    </row>
    <row r="179" spans="2:2" x14ac:dyDescent="0.2">
      <c r="B179" s="158"/>
    </row>
    <row r="180" spans="2:2" x14ac:dyDescent="0.2">
      <c r="B180" s="158"/>
    </row>
    <row r="181" spans="2:2" x14ac:dyDescent="0.2">
      <c r="B181" s="158"/>
    </row>
    <row r="182" spans="2:2" x14ac:dyDescent="0.2">
      <c r="B182" s="158"/>
    </row>
    <row r="183" spans="2:2" x14ac:dyDescent="0.2">
      <c r="B183" s="158"/>
    </row>
    <row r="184" spans="2:2" x14ac:dyDescent="0.2">
      <c r="B184" s="158"/>
    </row>
    <row r="185" spans="2:2" x14ac:dyDescent="0.2">
      <c r="B185" s="158"/>
    </row>
    <row r="186" spans="2:2" x14ac:dyDescent="0.2">
      <c r="B186" s="158"/>
    </row>
    <row r="187" spans="2:2" x14ac:dyDescent="0.2">
      <c r="B187" s="158"/>
    </row>
    <row r="188" spans="2:2" x14ac:dyDescent="0.2">
      <c r="B188" s="158"/>
    </row>
    <row r="189" spans="2:2" x14ac:dyDescent="0.2">
      <c r="B189" s="158"/>
    </row>
    <row r="190" spans="2:2" x14ac:dyDescent="0.2">
      <c r="B190" s="158"/>
    </row>
    <row r="191" spans="2:2" x14ac:dyDescent="0.2">
      <c r="B191" s="158"/>
    </row>
    <row r="192" spans="2:2" x14ac:dyDescent="0.2">
      <c r="B192" s="158"/>
    </row>
    <row r="193" spans="2:2" x14ac:dyDescent="0.2">
      <c r="B193" s="158"/>
    </row>
    <row r="194" spans="2:2" x14ac:dyDescent="0.2">
      <c r="B194" s="158"/>
    </row>
    <row r="195" spans="2:2" x14ac:dyDescent="0.2">
      <c r="B195" s="158"/>
    </row>
    <row r="196" spans="2:2" x14ac:dyDescent="0.2">
      <c r="B196" s="158"/>
    </row>
    <row r="197" spans="2:2" x14ac:dyDescent="0.2">
      <c r="B197" s="158"/>
    </row>
    <row r="198" spans="2:2" x14ac:dyDescent="0.2">
      <c r="B198" s="158"/>
    </row>
    <row r="199" spans="2:2" x14ac:dyDescent="0.2">
      <c r="B199" s="158"/>
    </row>
    <row r="200" spans="2:2" x14ac:dyDescent="0.2">
      <c r="B200" s="158"/>
    </row>
    <row r="201" spans="2:2" x14ac:dyDescent="0.2">
      <c r="B201" s="158"/>
    </row>
    <row r="202" spans="2:2" x14ac:dyDescent="0.2">
      <c r="B202" s="158"/>
    </row>
    <row r="203" spans="2:2" x14ac:dyDescent="0.2">
      <c r="B203" s="158"/>
    </row>
    <row r="204" spans="2:2" x14ac:dyDescent="0.2">
      <c r="B204" s="158"/>
    </row>
    <row r="205" spans="2:2" x14ac:dyDescent="0.2">
      <c r="B205" s="158"/>
    </row>
    <row r="206" spans="2:2" x14ac:dyDescent="0.2">
      <c r="B206" s="158"/>
    </row>
    <row r="207" spans="2:2" x14ac:dyDescent="0.2">
      <c r="B207" s="158"/>
    </row>
    <row r="208" spans="2:2" x14ac:dyDescent="0.2">
      <c r="B208" s="158"/>
    </row>
    <row r="209" spans="2:2" x14ac:dyDescent="0.2">
      <c r="B209" s="158"/>
    </row>
    <row r="210" spans="2:2" x14ac:dyDescent="0.2">
      <c r="B210" s="158"/>
    </row>
    <row r="211" spans="2:2" x14ac:dyDescent="0.2">
      <c r="B211" s="158"/>
    </row>
    <row r="212" spans="2:2" x14ac:dyDescent="0.2">
      <c r="B212" s="158"/>
    </row>
    <row r="213" spans="2:2" x14ac:dyDescent="0.2">
      <c r="B213" s="158"/>
    </row>
    <row r="214" spans="2:2" x14ac:dyDescent="0.2">
      <c r="B214" s="158"/>
    </row>
    <row r="215" spans="2:2" x14ac:dyDescent="0.2">
      <c r="B215" s="158"/>
    </row>
    <row r="216" spans="2:2" x14ac:dyDescent="0.2">
      <c r="B216" s="158"/>
    </row>
    <row r="217" spans="2:2" x14ac:dyDescent="0.2">
      <c r="B217" s="158"/>
    </row>
    <row r="218" spans="2:2" x14ac:dyDescent="0.2">
      <c r="B218" s="158"/>
    </row>
    <row r="219" spans="2:2" x14ac:dyDescent="0.2">
      <c r="B219" s="158"/>
    </row>
    <row r="220" spans="2:2" x14ac:dyDescent="0.2">
      <c r="B220" s="158"/>
    </row>
    <row r="221" spans="2:2" x14ac:dyDescent="0.2">
      <c r="B221" s="158"/>
    </row>
    <row r="222" spans="2:2" x14ac:dyDescent="0.2">
      <c r="B222" s="158"/>
    </row>
    <row r="223" spans="2:2" x14ac:dyDescent="0.2">
      <c r="B223" s="158"/>
    </row>
    <row r="224" spans="2:2" x14ac:dyDescent="0.2">
      <c r="B224" s="158"/>
    </row>
    <row r="225" spans="2:2" x14ac:dyDescent="0.2">
      <c r="B225" s="158"/>
    </row>
    <row r="226" spans="2:2" x14ac:dyDescent="0.2">
      <c r="B226" s="158"/>
    </row>
    <row r="227" spans="2:2" x14ac:dyDescent="0.2">
      <c r="B227" s="158"/>
    </row>
    <row r="228" spans="2:2" x14ac:dyDescent="0.2">
      <c r="B228" s="158"/>
    </row>
    <row r="229" spans="2:2" x14ac:dyDescent="0.2">
      <c r="B229" s="158"/>
    </row>
    <row r="230" spans="2:2" x14ac:dyDescent="0.2">
      <c r="B230" s="158"/>
    </row>
    <row r="231" spans="2:2" x14ac:dyDescent="0.2">
      <c r="B231" s="158"/>
    </row>
    <row r="232" spans="2:2" x14ac:dyDescent="0.2">
      <c r="B232" s="158"/>
    </row>
    <row r="233" spans="2:2" x14ac:dyDescent="0.2">
      <c r="B233" s="158"/>
    </row>
    <row r="234" spans="2:2" x14ac:dyDescent="0.2">
      <c r="B234" s="158"/>
    </row>
    <row r="235" spans="2:2" x14ac:dyDescent="0.2">
      <c r="B235" s="158"/>
    </row>
    <row r="236" spans="2:2" x14ac:dyDescent="0.2">
      <c r="B236" s="158"/>
    </row>
    <row r="237" spans="2:2" x14ac:dyDescent="0.2">
      <c r="B237" s="158"/>
    </row>
    <row r="238" spans="2:2" x14ac:dyDescent="0.2">
      <c r="B238" s="158"/>
    </row>
    <row r="239" spans="2:2" x14ac:dyDescent="0.2">
      <c r="B239" s="158"/>
    </row>
    <row r="240" spans="2:2" x14ac:dyDescent="0.2">
      <c r="B240" s="158"/>
    </row>
    <row r="241" spans="2:2" x14ac:dyDescent="0.2">
      <c r="B241" s="158"/>
    </row>
    <row r="242" spans="2:2" x14ac:dyDescent="0.2">
      <c r="B242" s="158"/>
    </row>
    <row r="243" spans="2:2" x14ac:dyDescent="0.2">
      <c r="B243" s="158"/>
    </row>
    <row r="244" spans="2:2" x14ac:dyDescent="0.2">
      <c r="B244" s="158"/>
    </row>
    <row r="245" spans="2:2" x14ac:dyDescent="0.2">
      <c r="B245" s="158"/>
    </row>
    <row r="246" spans="2:2" x14ac:dyDescent="0.2">
      <c r="B246" s="158"/>
    </row>
    <row r="247" spans="2:2" x14ac:dyDescent="0.2">
      <c r="B247" s="158"/>
    </row>
    <row r="248" spans="2:2" x14ac:dyDescent="0.2">
      <c r="B248" s="158"/>
    </row>
    <row r="249" spans="2:2" x14ac:dyDescent="0.2">
      <c r="B249" s="158"/>
    </row>
    <row r="250" spans="2:2" x14ac:dyDescent="0.2">
      <c r="B250" s="158"/>
    </row>
    <row r="251" spans="2:2" x14ac:dyDescent="0.2">
      <c r="B251" s="158"/>
    </row>
    <row r="252" spans="2:2" x14ac:dyDescent="0.2">
      <c r="B252" s="158"/>
    </row>
    <row r="253" spans="2:2" x14ac:dyDescent="0.2">
      <c r="B253" s="158"/>
    </row>
    <row r="254" spans="2:2" x14ac:dyDescent="0.2">
      <c r="B254" s="158"/>
    </row>
    <row r="255" spans="2:2" x14ac:dyDescent="0.2">
      <c r="B255" s="158"/>
    </row>
    <row r="256" spans="2:2" x14ac:dyDescent="0.2">
      <c r="B256" s="158"/>
    </row>
    <row r="257" spans="2:2" x14ac:dyDescent="0.2">
      <c r="B257" s="158"/>
    </row>
    <row r="258" spans="2:2" x14ac:dyDescent="0.2">
      <c r="B258" s="158"/>
    </row>
    <row r="259" spans="2:2" x14ac:dyDescent="0.2">
      <c r="B259" s="158"/>
    </row>
    <row r="260" spans="2:2" x14ac:dyDescent="0.2">
      <c r="B260" s="158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1F67D-7ACF-4DC0-9EAA-B15E1AB361C6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3" customWidth="1"/>
    <col min="2" max="2" width="13.28515625" style="3" customWidth="1"/>
    <col min="3" max="3" width="11.42578125" style="142" customWidth="1"/>
    <col min="4" max="4" width="25.5703125" style="8" customWidth="1"/>
    <col min="5" max="5" width="10.42578125" style="6" customWidth="1"/>
    <col min="6" max="6" width="12.28515625" style="11" hidden="1" customWidth="1"/>
    <col min="7" max="7" width="9.42578125" style="11" hidden="1" customWidth="1"/>
    <col min="8" max="8" width="7.5703125" style="11" hidden="1" customWidth="1"/>
    <col min="9" max="9" width="14.5703125" style="11" hidden="1" customWidth="1"/>
    <col min="10" max="10" width="11.28515625" style="11" customWidth="1"/>
    <col min="11" max="11" width="12.5703125" style="11" customWidth="1"/>
    <col min="12" max="12" width="11.5703125" style="11" hidden="1" customWidth="1"/>
    <col min="13" max="13" width="11.42578125" style="11" customWidth="1"/>
    <col min="14" max="14" width="11.140625" style="6" hidden="1" customWidth="1"/>
    <col min="15" max="15" width="13.28515625" style="6" hidden="1" customWidth="1"/>
    <col min="16" max="16" width="12.42578125" style="6" hidden="1" customWidth="1"/>
    <col min="17" max="17" width="16" style="6" hidden="1" customWidth="1"/>
    <col min="18" max="16384" width="9.140625" style="3"/>
  </cols>
  <sheetData>
    <row r="1" spans="1:31" s="137" customFormat="1" ht="3.75" customHeight="1" x14ac:dyDescent="0.2">
      <c r="C1" s="138"/>
      <c r="D1" s="139"/>
      <c r="E1" s="140"/>
      <c r="H1" s="139"/>
      <c r="I1" s="139"/>
      <c r="J1" s="139"/>
      <c r="K1" s="139"/>
      <c r="L1" s="139"/>
      <c r="M1" s="139"/>
      <c r="N1" s="139"/>
      <c r="O1" s="140"/>
      <c r="P1" s="140"/>
    </row>
    <row r="2" spans="1:31" s="141" customFormat="1" ht="57" customHeight="1" x14ac:dyDescent="0.2">
      <c r="A2" s="244"/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244"/>
      <c r="AD2" s="244"/>
      <c r="AE2" s="244"/>
    </row>
    <row r="3" spans="1:31" ht="3.75" customHeight="1" x14ac:dyDescent="0.2"/>
    <row r="4" spans="1:31" s="159" customFormat="1" ht="33" customHeight="1" x14ac:dyDescent="0.2">
      <c r="B4" s="160" t="str">
        <f>oknCompanyName</f>
        <v>Your Company Name</v>
      </c>
      <c r="C4" s="161"/>
      <c r="D4" s="162"/>
      <c r="E4" s="163"/>
      <c r="F4" s="164"/>
      <c r="G4" s="164"/>
      <c r="H4" s="164"/>
      <c r="I4" s="164"/>
      <c r="J4" s="246" t="s">
        <v>128</v>
      </c>
      <c r="K4" s="246"/>
      <c r="L4" s="246"/>
      <c r="M4" s="246"/>
      <c r="N4" s="163"/>
      <c r="O4" s="163"/>
      <c r="P4" s="163"/>
      <c r="Q4" s="163"/>
    </row>
    <row r="5" spans="1:31" x14ac:dyDescent="0.2">
      <c r="B5" s="3" t="str">
        <f>oknCompanyAddress</f>
        <v>Street Address</v>
      </c>
    </row>
    <row r="6" spans="1:31" x14ac:dyDescent="0.2">
      <c r="B6" s="3" t="str">
        <f>oknCompanyCityStateZip</f>
        <v>City, ST  ZIP Code</v>
      </c>
      <c r="M6" s="150"/>
    </row>
    <row r="7" spans="1:31" x14ac:dyDescent="0.2">
      <c r="B7" s="3" t="str">
        <f>oknCompanyContact</f>
        <v>Phone Number,Web Address, etc.</v>
      </c>
    </row>
    <row r="8" spans="1:31" ht="21" customHeight="1" x14ac:dyDescent="0.2">
      <c r="B8" s="152" t="s">
        <v>32</v>
      </c>
      <c r="K8" s="151"/>
    </row>
    <row r="9" spans="1:31" ht="11.25" customHeight="1" x14ac:dyDescent="0.2">
      <c r="B9" s="27" t="s">
        <v>30</v>
      </c>
      <c r="C9" s="153"/>
    </row>
    <row r="10" spans="1:31" x14ac:dyDescent="0.2">
      <c r="B10" s="27" t="s">
        <v>31</v>
      </c>
      <c r="C10" s="153"/>
    </row>
    <row r="11" spans="1:31" ht="4.5" customHeight="1" x14ac:dyDescent="0.2"/>
    <row r="12" spans="1:31" s="6" customFormat="1" ht="15.75" customHeight="1" x14ac:dyDescent="0.2">
      <c r="B12" s="165" t="s">
        <v>53</v>
      </c>
      <c r="C12" s="166" t="s">
        <v>29</v>
      </c>
      <c r="D12" s="165" t="s">
        <v>54</v>
      </c>
      <c r="E12" s="165" t="s">
        <v>33</v>
      </c>
      <c r="F12" s="167" t="s">
        <v>50</v>
      </c>
      <c r="G12" s="167" t="str">
        <f>oknTax1Name</f>
        <v>PST</v>
      </c>
      <c r="H12" s="167" t="str">
        <f>oknTax2Name</f>
        <v>GST</v>
      </c>
      <c r="I12" s="167" t="s">
        <v>55</v>
      </c>
      <c r="J12" s="167" t="s">
        <v>37</v>
      </c>
      <c r="K12" s="167" t="s">
        <v>38</v>
      </c>
      <c r="L12" s="167" t="s">
        <v>34</v>
      </c>
      <c r="M12" s="167" t="s">
        <v>36</v>
      </c>
      <c r="N12" s="9" t="s">
        <v>39</v>
      </c>
      <c r="O12" s="9" t="s">
        <v>40</v>
      </c>
      <c r="P12" s="9" t="s">
        <v>41</v>
      </c>
      <c r="Q12" s="9" t="s">
        <v>52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975DA-9658-40F2-9C92-49FE0C024B8A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3" customWidth="1"/>
    <col min="2" max="2" width="13.5703125" style="3" customWidth="1"/>
    <col min="3" max="3" width="13.42578125" style="142" customWidth="1"/>
    <col min="4" max="4" width="10.5703125" style="8" customWidth="1"/>
    <col min="5" max="5" width="17.85546875" style="8" customWidth="1"/>
    <col min="6" max="6" width="9.42578125" style="3" customWidth="1"/>
    <col min="7" max="7" width="9.140625" style="7"/>
    <col min="8" max="9" width="10.5703125" style="7" customWidth="1"/>
    <col min="10" max="16384" width="9.140625" style="3"/>
  </cols>
  <sheetData>
    <row r="1" spans="1:31" s="137" customFormat="1" ht="3.75" customHeight="1" x14ac:dyDescent="0.2">
      <c r="C1" s="138"/>
      <c r="D1" s="139"/>
      <c r="E1" s="140"/>
      <c r="H1" s="139"/>
      <c r="I1" s="139"/>
      <c r="J1" s="139"/>
      <c r="K1" s="139"/>
      <c r="L1" s="139"/>
      <c r="M1" s="139"/>
      <c r="N1" s="139"/>
      <c r="O1" s="140"/>
      <c r="P1" s="140"/>
    </row>
    <row r="2" spans="1:31" s="141" customFormat="1" ht="57" customHeight="1" x14ac:dyDescent="0.2">
      <c r="A2" s="244"/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244"/>
      <c r="AD2" s="244"/>
      <c r="AE2" s="244"/>
    </row>
    <row r="3" spans="1:31" ht="4.5" customHeight="1" x14ac:dyDescent="0.2"/>
    <row r="4" spans="1:31" s="159" customFormat="1" ht="33" customHeight="1" x14ac:dyDescent="0.2">
      <c r="B4" s="159" t="str">
        <f>oknCompanyName</f>
        <v>Your Company Name</v>
      </c>
      <c r="C4" s="161"/>
      <c r="D4" s="162"/>
      <c r="E4" s="162"/>
      <c r="G4" s="247" t="s">
        <v>129</v>
      </c>
      <c r="H4" s="247"/>
      <c r="I4" s="247"/>
      <c r="L4" s="168"/>
    </row>
    <row r="5" spans="1:31" x14ac:dyDescent="0.2">
      <c r="B5" s="3" t="str">
        <f>oknCompanyAddress</f>
        <v>Street Address</v>
      </c>
    </row>
    <row r="6" spans="1:31" x14ac:dyDescent="0.2">
      <c r="B6" s="3" t="str">
        <f>oknCompanyCityStateZip</f>
        <v>City, ST  ZIP Code</v>
      </c>
      <c r="L6" s="169"/>
    </row>
    <row r="7" spans="1:31" x14ac:dyDescent="0.2">
      <c r="B7" s="3" t="str">
        <f>oknCompanyContact</f>
        <v>Phone Number,Web Address, etc.</v>
      </c>
      <c r="L7" s="12"/>
    </row>
    <row r="8" spans="1:31" ht="21" customHeight="1" x14ac:dyDescent="0.2">
      <c r="B8" s="152" t="s">
        <v>32</v>
      </c>
      <c r="J8" s="14"/>
      <c r="K8" s="12"/>
      <c r="L8" s="12"/>
    </row>
    <row r="9" spans="1:31" ht="13.5" customHeight="1" x14ac:dyDescent="0.2">
      <c r="B9" s="27" t="s">
        <v>30</v>
      </c>
      <c r="C9" s="13"/>
    </row>
    <row r="10" spans="1:31" x14ac:dyDescent="0.2">
      <c r="B10" s="27" t="s">
        <v>31</v>
      </c>
      <c r="C10" s="13"/>
      <c r="D10" s="3"/>
      <c r="J10" s="15"/>
      <c r="K10" s="15"/>
      <c r="L10" s="15"/>
    </row>
    <row r="11" spans="1:31" ht="4.5" customHeight="1" x14ac:dyDescent="0.2"/>
    <row r="12" spans="1:31" s="6" customFormat="1" ht="15.75" customHeight="1" x14ac:dyDescent="0.2">
      <c r="B12" s="157" t="s">
        <v>56</v>
      </c>
      <c r="C12" s="155" t="s">
        <v>29</v>
      </c>
      <c r="D12" s="157" t="s">
        <v>33</v>
      </c>
      <c r="E12" s="157" t="s">
        <v>57</v>
      </c>
      <c r="F12" s="157" t="s">
        <v>7</v>
      </c>
      <c r="G12" s="170" t="s">
        <v>6</v>
      </c>
      <c r="H12" s="170" t="s">
        <v>58</v>
      </c>
      <c r="I12" s="170" t="s">
        <v>59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840D0-6B43-4B81-B1EB-FB22DB94A3C5}"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3" customWidth="1"/>
    <col min="2" max="2" width="10.5703125" style="22" customWidth="1"/>
    <col min="3" max="3" width="33.140625" style="142" customWidth="1"/>
    <col min="4" max="4" width="10" style="171" customWidth="1"/>
    <col min="5" max="5" width="10.85546875" style="11" customWidth="1"/>
    <col min="6" max="6" width="9" style="11" customWidth="1"/>
    <col min="7" max="7" width="10.7109375" style="7" customWidth="1"/>
    <col min="8" max="8" width="15.140625" style="7" customWidth="1"/>
    <col min="9" max="16384" width="9.140625" style="3"/>
  </cols>
  <sheetData>
    <row r="1" spans="1:31" s="137" customFormat="1" ht="3.75" customHeight="1" x14ac:dyDescent="0.2">
      <c r="C1" s="138"/>
      <c r="D1" s="139"/>
      <c r="E1" s="140"/>
      <c r="H1" s="139"/>
      <c r="I1" s="139"/>
      <c r="J1" s="139"/>
      <c r="K1" s="139"/>
      <c r="L1" s="139"/>
      <c r="M1" s="139"/>
      <c r="N1" s="139"/>
      <c r="O1" s="140"/>
      <c r="P1" s="140"/>
    </row>
    <row r="2" spans="1:31" s="141" customFormat="1" ht="57" customHeight="1" x14ac:dyDescent="0.2">
      <c r="A2" s="244"/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244"/>
      <c r="AD2" s="244"/>
      <c r="AE2" s="244"/>
    </row>
    <row r="3" spans="1:31" ht="3.75" customHeight="1" x14ac:dyDescent="0.2"/>
    <row r="4" spans="1:31" s="172" customFormat="1" ht="33" customHeight="1" x14ac:dyDescent="0.3">
      <c r="B4" s="159" t="str">
        <f>oknCompanyName</f>
        <v>Your Company Name</v>
      </c>
      <c r="C4" s="173"/>
      <c r="D4" s="174"/>
      <c r="E4" s="175"/>
      <c r="F4" s="246" t="s">
        <v>130</v>
      </c>
      <c r="G4" s="246"/>
      <c r="H4" s="246"/>
    </row>
    <row r="5" spans="1:31" x14ac:dyDescent="0.2">
      <c r="B5" s="3" t="str">
        <f>oknCompanyAddress</f>
        <v>Street Address</v>
      </c>
      <c r="D5" s="176"/>
      <c r="E5" s="16"/>
    </row>
    <row r="6" spans="1:31" x14ac:dyDescent="0.2">
      <c r="B6" s="3" t="str">
        <f>oknCompanyCityStateZip</f>
        <v>City, ST  ZIP Code</v>
      </c>
      <c r="D6" s="176"/>
      <c r="E6" s="16"/>
    </row>
    <row r="7" spans="1:31" x14ac:dyDescent="0.2">
      <c r="B7" s="3" t="str">
        <f>oknCompanyContact</f>
        <v>Phone Number,Web Address, etc.</v>
      </c>
      <c r="D7" s="176"/>
      <c r="E7" s="16"/>
    </row>
    <row r="8" spans="1:31" ht="27.75" customHeight="1" x14ac:dyDescent="0.2"/>
    <row r="9" spans="1:31" ht="15.75" customHeight="1" x14ac:dyDescent="0.2">
      <c r="B9" s="24" t="s">
        <v>1</v>
      </c>
    </row>
    <row r="10" spans="1:31" ht="15.75" customHeight="1" x14ac:dyDescent="0.2">
      <c r="B10" s="5" t="s">
        <v>42</v>
      </c>
      <c r="C10" s="3"/>
      <c r="F10" s="248" t="s">
        <v>131</v>
      </c>
      <c r="G10" s="249"/>
      <c r="H10" s="25">
        <v>0</v>
      </c>
    </row>
    <row r="11" spans="1:31" ht="15.75" customHeight="1" x14ac:dyDescent="0.2">
      <c r="B11" s="5" t="s">
        <v>43</v>
      </c>
      <c r="C11" s="3"/>
      <c r="F11" s="250" t="s">
        <v>132</v>
      </c>
      <c r="G11" s="251"/>
      <c r="H11" s="177">
        <v>0</v>
      </c>
    </row>
    <row r="12" spans="1:31" ht="15.75" customHeight="1" x14ac:dyDescent="0.2">
      <c r="B12" s="5" t="s">
        <v>44</v>
      </c>
      <c r="C12" s="75"/>
      <c r="F12" s="252" t="s">
        <v>133</v>
      </c>
      <c r="G12" s="253"/>
      <c r="H12" s="26"/>
    </row>
    <row r="13" spans="1:31" ht="15.75" customHeight="1" x14ac:dyDescent="0.2">
      <c r="B13" s="5" t="s">
        <v>45</v>
      </c>
      <c r="C13" s="3"/>
    </row>
    <row r="14" spans="1:31" ht="15.75" customHeight="1" x14ac:dyDescent="0.2">
      <c r="B14" s="5" t="s">
        <v>48</v>
      </c>
      <c r="C14" s="3"/>
      <c r="F14" s="248" t="s">
        <v>134</v>
      </c>
      <c r="G14" s="249"/>
      <c r="H14" s="25">
        <v>0</v>
      </c>
    </row>
    <row r="15" spans="1:31" ht="15.75" customHeight="1" x14ac:dyDescent="0.2">
      <c r="B15" s="5" t="s">
        <v>46</v>
      </c>
      <c r="C15" s="3"/>
      <c r="F15" s="178" t="s">
        <v>135</v>
      </c>
      <c r="G15" s="179"/>
      <c r="H15" s="26">
        <v>0</v>
      </c>
    </row>
    <row r="16" spans="1:31" ht="3" customHeight="1" x14ac:dyDescent="0.2"/>
    <row r="17" spans="2:8" ht="15.75" customHeight="1" x14ac:dyDescent="0.2">
      <c r="B17" s="23" t="s">
        <v>69</v>
      </c>
    </row>
    <row r="18" spans="2:8" ht="15.75" customHeight="1" x14ac:dyDescent="0.2">
      <c r="B18" s="5" t="s">
        <v>30</v>
      </c>
      <c r="C18" s="17"/>
    </row>
    <row r="19" spans="2:8" ht="15.75" customHeight="1" x14ac:dyDescent="0.2">
      <c r="B19" s="5" t="s">
        <v>31</v>
      </c>
      <c r="C19" s="17"/>
    </row>
    <row r="20" spans="2:8" ht="12" customHeight="1" x14ac:dyDescent="0.2"/>
    <row r="21" spans="2:8" ht="15.75" customHeight="1" x14ac:dyDescent="0.2">
      <c r="B21" s="155" t="s">
        <v>136</v>
      </c>
      <c r="C21" s="155" t="s">
        <v>137</v>
      </c>
      <c r="D21" s="180" t="s">
        <v>138</v>
      </c>
      <c r="E21" s="155" t="s">
        <v>139</v>
      </c>
      <c r="F21" s="155" t="s">
        <v>140</v>
      </c>
      <c r="G21" s="170" t="s">
        <v>141</v>
      </c>
      <c r="H21" s="170" t="s">
        <v>142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0849B-B404-4658-AE7C-85CF3AC26361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3" customWidth="1"/>
    <col min="2" max="2" width="11.85546875" style="3" customWidth="1"/>
    <col min="3" max="3" width="12.140625" style="142" customWidth="1"/>
    <col min="4" max="4" width="8.140625" style="6" customWidth="1"/>
    <col min="5" max="5" width="10.5703125" style="6" customWidth="1"/>
    <col min="6" max="6" width="11.85546875" style="11" customWidth="1"/>
    <col min="7" max="8" width="10.85546875" style="11" hidden="1" customWidth="1"/>
    <col min="9" max="9" width="9.5703125" style="11" hidden="1" customWidth="1"/>
    <col min="10" max="10" width="11.42578125" style="11" customWidth="1"/>
    <col min="11" max="11" width="12.5703125" style="11" customWidth="1"/>
    <col min="12" max="12" width="11.7109375" style="11" hidden="1" customWidth="1"/>
    <col min="13" max="13" width="12.7109375" style="11" customWidth="1"/>
    <col min="14" max="14" width="9.42578125" style="6" hidden="1" customWidth="1"/>
    <col min="15" max="15" width="11.42578125" style="3" customWidth="1"/>
    <col min="16" max="16384" width="9.140625" style="3"/>
  </cols>
  <sheetData>
    <row r="1" spans="1:31" s="137" customFormat="1" ht="3.75" customHeight="1" x14ac:dyDescent="0.2">
      <c r="C1" s="138"/>
      <c r="D1" s="139"/>
      <c r="E1" s="140"/>
      <c r="H1" s="139"/>
      <c r="I1" s="139"/>
      <c r="J1" s="139"/>
      <c r="K1" s="139"/>
      <c r="L1" s="139"/>
      <c r="M1" s="139"/>
      <c r="N1" s="139"/>
      <c r="O1" s="140"/>
      <c r="P1" s="140"/>
    </row>
    <row r="2" spans="1:31" s="141" customFormat="1" ht="57" customHeight="1" x14ac:dyDescent="0.2">
      <c r="A2" s="244"/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244"/>
      <c r="AD2" s="244"/>
      <c r="AE2" s="244"/>
    </row>
    <row r="3" spans="1:31" ht="3.75" customHeight="1" x14ac:dyDescent="0.2"/>
    <row r="4" spans="1:31" s="159" customFormat="1" ht="33" customHeight="1" x14ac:dyDescent="0.2">
      <c r="B4" s="160" t="str">
        <f>oknCompanyName</f>
        <v>Your Company Name</v>
      </c>
      <c r="C4" s="161"/>
      <c r="D4" s="163"/>
      <c r="E4" s="163"/>
      <c r="F4" s="164"/>
      <c r="G4" s="164"/>
      <c r="H4" s="164"/>
      <c r="I4" s="164"/>
      <c r="J4" s="246" t="s">
        <v>143</v>
      </c>
      <c r="K4" s="246"/>
      <c r="L4" s="246"/>
      <c r="M4" s="246"/>
      <c r="N4" s="163"/>
    </row>
    <row r="5" spans="1:31" x14ac:dyDescent="0.2">
      <c r="B5" s="3" t="str">
        <f>oknCompanyAddress</f>
        <v>Street Address</v>
      </c>
    </row>
    <row r="6" spans="1:31" x14ac:dyDescent="0.2">
      <c r="B6" s="3" t="str">
        <f>oknCompanyCityStateZip</f>
        <v>City, ST  ZIP Code</v>
      </c>
      <c r="M6" s="150"/>
    </row>
    <row r="7" spans="1:31" x14ac:dyDescent="0.2">
      <c r="B7" s="3" t="str">
        <f>oknCompanyContact</f>
        <v>Phone Number,Web Address, etc.</v>
      </c>
    </row>
    <row r="8" spans="1:31" ht="12.75" customHeight="1" x14ac:dyDescent="0.2">
      <c r="K8" s="151"/>
    </row>
    <row r="9" spans="1:31" ht="12.75" customHeight="1" x14ac:dyDescent="0.2">
      <c r="B9" s="152" t="s">
        <v>32</v>
      </c>
    </row>
    <row r="10" spans="1:31" ht="12.75" customHeight="1" x14ac:dyDescent="0.2">
      <c r="B10" s="27" t="s">
        <v>30</v>
      </c>
      <c r="C10" s="13"/>
    </row>
    <row r="11" spans="1:31" ht="12.75" customHeight="1" x14ac:dyDescent="0.2">
      <c r="B11" s="27" t="s">
        <v>31</v>
      </c>
      <c r="C11" s="13"/>
    </row>
    <row r="12" spans="1:31" ht="12.75" customHeight="1" x14ac:dyDescent="0.2"/>
    <row r="13" spans="1:31" ht="3" customHeight="1" x14ac:dyDescent="0.2"/>
    <row r="14" spans="1:31" s="6" customFormat="1" ht="15.75" customHeight="1" x14ac:dyDescent="0.2">
      <c r="B14" s="157" t="s">
        <v>41</v>
      </c>
      <c r="C14" s="155" t="s">
        <v>29</v>
      </c>
      <c r="D14" s="157" t="s">
        <v>40</v>
      </c>
      <c r="E14" s="157" t="s">
        <v>33</v>
      </c>
      <c r="F14" s="156" t="s">
        <v>50</v>
      </c>
      <c r="G14" s="156" t="str">
        <f>oknTax1Name</f>
        <v>PST</v>
      </c>
      <c r="H14" s="156" t="str">
        <f>oknTax2Name</f>
        <v>GST</v>
      </c>
      <c r="I14" s="156" t="s">
        <v>35</v>
      </c>
      <c r="J14" s="156" t="s">
        <v>36</v>
      </c>
      <c r="K14" s="156" t="s">
        <v>37</v>
      </c>
      <c r="L14" s="156" t="s">
        <v>34</v>
      </c>
      <c r="M14" s="156" t="s">
        <v>38</v>
      </c>
      <c r="N14" s="9" t="s">
        <v>39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CCB1D-FA94-4DAC-B466-D4C18493A62B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3" customWidth="1"/>
    <col min="2" max="2" width="10.5703125" style="3" customWidth="1"/>
    <col min="3" max="3" width="12.5703125" style="142" customWidth="1"/>
    <col min="4" max="4" width="10.5703125" style="6" customWidth="1"/>
    <col min="5" max="5" width="19.5703125" style="11" customWidth="1"/>
    <col min="6" max="6" width="11.7109375" style="11" hidden="1" customWidth="1"/>
    <col min="7" max="7" width="12.7109375" style="11" customWidth="1"/>
    <col min="8" max="8" width="12.7109375" style="11" hidden="1" customWidth="1"/>
    <col min="9" max="9" width="10.7109375" style="6" customWidth="1"/>
    <col min="10" max="10" width="14.85546875" style="3" customWidth="1"/>
    <col min="11" max="16384" width="9.140625" style="3"/>
  </cols>
  <sheetData>
    <row r="1" spans="1:31" s="137" customFormat="1" ht="3.75" customHeight="1" x14ac:dyDescent="0.2">
      <c r="C1" s="138"/>
      <c r="D1" s="139"/>
      <c r="E1" s="140"/>
      <c r="H1" s="139"/>
      <c r="I1" s="139"/>
      <c r="J1" s="139"/>
      <c r="K1" s="139"/>
      <c r="L1" s="139"/>
      <c r="M1" s="139"/>
      <c r="N1" s="139"/>
      <c r="O1" s="140"/>
      <c r="P1" s="140"/>
    </row>
    <row r="2" spans="1:31" s="141" customFormat="1" ht="57" customHeight="1" x14ac:dyDescent="0.2">
      <c r="A2" s="244"/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244"/>
      <c r="AD2" s="244"/>
      <c r="AE2" s="244"/>
    </row>
    <row r="3" spans="1:31" ht="3.75" customHeight="1" x14ac:dyDescent="0.2"/>
    <row r="4" spans="1:31" s="159" customFormat="1" ht="33" customHeight="1" x14ac:dyDescent="0.2">
      <c r="B4" s="160" t="str">
        <f>oknCompanyName</f>
        <v>Your Company Name</v>
      </c>
      <c r="C4" s="161"/>
      <c r="D4" s="163"/>
      <c r="E4" s="164"/>
      <c r="F4" s="164"/>
      <c r="G4" s="246" t="s">
        <v>144</v>
      </c>
      <c r="H4" s="246"/>
      <c r="I4" s="246"/>
      <c r="J4" s="246"/>
    </row>
    <row r="5" spans="1:31" x14ac:dyDescent="0.2">
      <c r="B5" s="3" t="str">
        <f>oknCompanyAddress</f>
        <v>Street Address</v>
      </c>
    </row>
    <row r="6" spans="1:31" x14ac:dyDescent="0.2">
      <c r="B6" s="3" t="str">
        <f>oknCompanyCityStateZip</f>
        <v>City, ST  ZIP Code</v>
      </c>
      <c r="G6" s="150"/>
      <c r="H6" s="150"/>
    </row>
    <row r="7" spans="1:31" x14ac:dyDescent="0.2">
      <c r="B7" s="3" t="str">
        <f>oknCompanyContact</f>
        <v>Phone Number,Web Address, etc.</v>
      </c>
    </row>
    <row r="8" spans="1:31" ht="12.75" customHeight="1" x14ac:dyDescent="0.2">
      <c r="E8" s="151"/>
    </row>
    <row r="9" spans="1:31" ht="12.75" customHeight="1" x14ac:dyDescent="0.2">
      <c r="B9" s="152" t="s">
        <v>32</v>
      </c>
    </row>
    <row r="10" spans="1:31" ht="12.75" customHeight="1" x14ac:dyDescent="0.2">
      <c r="B10" s="27" t="s">
        <v>30</v>
      </c>
      <c r="C10" s="13"/>
    </row>
    <row r="11" spans="1:31" ht="12.75" customHeight="1" x14ac:dyDescent="0.2">
      <c r="B11" s="27" t="s">
        <v>31</v>
      </c>
      <c r="C11" s="13"/>
    </row>
    <row r="12" spans="1:31" ht="12.75" customHeight="1" x14ac:dyDescent="0.2"/>
    <row r="13" spans="1:31" ht="3" customHeight="1" x14ac:dyDescent="0.2"/>
    <row r="14" spans="1:31" s="6" customFormat="1" ht="15.75" customHeight="1" x14ac:dyDescent="0.2">
      <c r="B14" s="157" t="s">
        <v>64</v>
      </c>
      <c r="C14" s="155" t="s">
        <v>29</v>
      </c>
      <c r="D14" s="157" t="s">
        <v>33</v>
      </c>
      <c r="E14" s="156" t="s">
        <v>68</v>
      </c>
      <c r="F14" s="156" t="s">
        <v>65</v>
      </c>
      <c r="G14" s="156" t="s">
        <v>66</v>
      </c>
      <c r="H14" s="156" t="s">
        <v>89</v>
      </c>
      <c r="I14" s="157" t="s">
        <v>53</v>
      </c>
      <c r="J14" s="157" t="s">
        <v>67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F2576-CA2C-4BB0-A9D3-D287EA1A49FF}">
  <dimension ref="A1"/>
  <sheetViews>
    <sheetView workbookViewId="0">
      <selection activeCell="B32" sqref="B32"/>
    </sheetView>
  </sheetViews>
  <sheetFormatPr defaultRowHeight="16.5" x14ac:dyDescent="0.3"/>
  <cols>
    <col min="1" max="16384" width="9.140625" style="181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3" customWidth="1"/>
    <col min="2" max="2" width="18" style="3" customWidth="1"/>
    <col min="3" max="3" width="9.7109375" style="3" bestFit="1" customWidth="1"/>
    <col min="4" max="4" width="20.85546875" style="3" bestFit="1" customWidth="1"/>
    <col min="5" max="5" width="12.28515625" style="3" bestFit="1" customWidth="1"/>
    <col min="6" max="6" width="15.140625" style="3" bestFit="1" customWidth="1"/>
    <col min="7" max="7" width="18" style="3" bestFit="1" customWidth="1"/>
    <col min="8" max="9" width="16.5703125" style="3" bestFit="1" customWidth="1"/>
    <col min="10" max="10" width="9.7109375" style="3" bestFit="1" customWidth="1"/>
    <col min="11" max="11" width="11" style="3" bestFit="1" customWidth="1"/>
    <col min="12" max="13" width="9.7109375" style="3" bestFit="1" customWidth="1"/>
    <col min="14" max="14" width="7.42578125" style="3" bestFit="1" customWidth="1"/>
    <col min="15" max="16" width="13.28515625" style="3" bestFit="1" customWidth="1"/>
    <col min="17" max="17" width="30.85546875" style="3" bestFit="1" customWidth="1"/>
    <col min="18" max="18" width="11" style="3" bestFit="1" customWidth="1"/>
    <col min="19" max="19" width="19.42578125" style="3" bestFit="1" customWidth="1"/>
    <col min="20" max="20" width="20.85546875" style="3" bestFit="1" customWidth="1"/>
    <col min="21" max="22" width="40.85546875" style="3" bestFit="1" customWidth="1"/>
    <col min="23" max="23" width="26.5703125" style="3" bestFit="1" customWidth="1"/>
    <col min="24" max="24" width="28" style="3" bestFit="1" customWidth="1"/>
    <col min="25" max="16384" width="9.140625" style="3"/>
  </cols>
  <sheetData>
    <row r="1" spans="1:5" ht="12.75" x14ac:dyDescent="0.2">
      <c r="A1" s="27" t="s">
        <v>93</v>
      </c>
      <c r="B1" s="28" t="s">
        <v>95</v>
      </c>
    </row>
    <row r="2" spans="1:5" ht="12.75" x14ac:dyDescent="0.2">
      <c r="A2" s="27" t="s">
        <v>94</v>
      </c>
      <c r="B2" s="28" t="s">
        <v>96</v>
      </c>
    </row>
    <row r="5" spans="1:5" ht="12.75" x14ac:dyDescent="0.2">
      <c r="A5" s="3" t="s">
        <v>4</v>
      </c>
      <c r="B5" t="s">
        <v>60</v>
      </c>
    </row>
    <row r="6" spans="1:5" x14ac:dyDescent="0.2">
      <c r="A6" s="3" t="s">
        <v>5</v>
      </c>
      <c r="B6" s="5" t="s">
        <v>112</v>
      </c>
    </row>
    <row r="7" spans="1:5" x14ac:dyDescent="0.2">
      <c r="A7" s="3" t="s">
        <v>8</v>
      </c>
      <c r="B7" s="3">
        <v>2</v>
      </c>
      <c r="D7" s="3" t="s">
        <v>9</v>
      </c>
      <c r="E7" s="3" t="s">
        <v>10</v>
      </c>
    </row>
    <row r="8" spans="1:5" x14ac:dyDescent="0.2">
      <c r="A8" s="3" t="s">
        <v>11</v>
      </c>
      <c r="B8" s="3">
        <v>1</v>
      </c>
    </row>
    <row r="9" spans="1:5" x14ac:dyDescent="0.2">
      <c r="A9" s="3" t="s">
        <v>12</v>
      </c>
      <c r="B9" s="3">
        <v>0</v>
      </c>
    </row>
    <row r="10" spans="1:5" x14ac:dyDescent="0.2">
      <c r="A10" s="3" t="s">
        <v>13</v>
      </c>
      <c r="B10" s="3">
        <v>1</v>
      </c>
    </row>
    <row r="11" spans="1:5" x14ac:dyDescent="0.2">
      <c r="A11" s="3" t="s">
        <v>14</v>
      </c>
      <c r="B11" s="3">
        <v>1</v>
      </c>
    </row>
    <row r="12" spans="1:5" x14ac:dyDescent="0.2">
      <c r="A12" s="3" t="s">
        <v>15</v>
      </c>
      <c r="B12" s="3">
        <v>1</v>
      </c>
    </row>
    <row r="13" spans="1:5" x14ac:dyDescent="0.2">
      <c r="A13" s="3" t="s">
        <v>16</v>
      </c>
    </row>
    <row r="14" spans="1:5" ht="12.75" x14ac:dyDescent="0.2">
      <c r="A14" t="s">
        <v>17</v>
      </c>
      <c r="B14" s="3">
        <v>0</v>
      </c>
    </row>
    <row r="15" spans="1:5" x14ac:dyDescent="0.2">
      <c r="A15" s="3" t="s">
        <v>18</v>
      </c>
      <c r="B15" s="3" t="s">
        <v>88</v>
      </c>
    </row>
    <row r="16" spans="1:5" x14ac:dyDescent="0.2">
      <c r="A16" s="3" t="s">
        <v>19</v>
      </c>
      <c r="B16" s="3">
        <v>1</v>
      </c>
    </row>
    <row r="17" spans="1:2" x14ac:dyDescent="0.2">
      <c r="A17" s="3" t="s">
        <v>22</v>
      </c>
      <c r="B17" s="3">
        <v>1</v>
      </c>
    </row>
    <row r="18" spans="1:2" x14ac:dyDescent="0.2">
      <c r="A18" s="3" t="s">
        <v>20</v>
      </c>
      <c r="B18" s="3">
        <v>1</v>
      </c>
    </row>
    <row r="19" spans="1:2" x14ac:dyDescent="0.2">
      <c r="A19" s="3" t="s">
        <v>21</v>
      </c>
      <c r="B19" s="3">
        <v>12</v>
      </c>
    </row>
    <row r="20" spans="1:2" x14ac:dyDescent="0.2">
      <c r="A20" s="3" t="s">
        <v>62</v>
      </c>
      <c r="B20" s="3">
        <v>1</v>
      </c>
    </row>
    <row r="22" spans="1:2" x14ac:dyDescent="0.2">
      <c r="A22" s="3" t="s">
        <v>63</v>
      </c>
      <c r="B22" s="3">
        <v>1</v>
      </c>
    </row>
    <row r="23" spans="1:2" x14ac:dyDescent="0.2">
      <c r="B23" s="3" t="s">
        <v>126</v>
      </c>
    </row>
    <row r="25" spans="1:2" x14ac:dyDescent="0.2">
      <c r="A25" s="3" t="s">
        <v>91</v>
      </c>
      <c r="B25" s="3">
        <v>0</v>
      </c>
    </row>
    <row r="30" spans="1:2" x14ac:dyDescent="0.2">
      <c r="B30" s="3">
        <v>1</v>
      </c>
    </row>
    <row r="33" spans="2:2" x14ac:dyDescent="0.2">
      <c r="B33" s="3">
        <v>2</v>
      </c>
    </row>
    <row r="34" spans="2:2" x14ac:dyDescent="0.2">
      <c r="B34" s="3">
        <v>1</v>
      </c>
    </row>
    <row r="35" spans="2:2" x14ac:dyDescent="0.2">
      <c r="B35" s="3">
        <v>1</v>
      </c>
    </row>
    <row r="36" spans="2:2" x14ac:dyDescent="0.2">
      <c r="B36" s="3">
        <v>1</v>
      </c>
    </row>
    <row r="38" spans="2:2" x14ac:dyDescent="0.2">
      <c r="B38" s="3">
        <v>1</v>
      </c>
    </row>
    <row r="39" spans="2:2" x14ac:dyDescent="0.2">
      <c r="B39" s="3">
        <v>1</v>
      </c>
    </row>
  </sheetData>
  <customSheetViews>
    <customSheetView guid="{5F5E7E34-BBE9-4A52-A24A-4F3F48F296F0}" showGridLines="0" showRowCol="0" zeroValues="0" state="veryHidden">
      <selection activeCell="B2" sqref="B2"/>
      <pageMargins left="0.75" right="0.75" top="1" bottom="1" header="0.5" footer="0.5"/>
      <pageSetup paperSize="9" orientation="portrait" horizontalDpi="96" verticalDpi="96" r:id="rId1"/>
      <headerFooter alignWithMargins="0"/>
    </customSheetView>
  </customSheetViews>
  <phoneticPr fontId="8" type="noConversion"/>
  <hyperlinks>
    <hyperlink ref="B1" r:id="rId2" xr:uid="{00000000-0004-0000-0800-000000000000}"/>
    <hyperlink ref="B2" r:id="rId3" xr:uid="{00000000-0004-0000-0800-000001000000}"/>
  </hyperlinks>
  <pageMargins left="0.75" right="0.75" top="1" bottom="1" header="0.5" footer="0.5"/>
  <pageSetup paperSize="9" orientation="portrait" horizontalDpi="96" verticalDpi="96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242</vt:i4>
      </vt:variant>
    </vt:vector>
  </HeadingPairs>
  <TitlesOfParts>
    <vt:vector size="251" baseType="lpstr">
      <vt:lpstr>Invoice</vt:lpstr>
      <vt:lpstr>©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oknDiscountAmount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5.5 Inch X 8.5 Inch - 2 Invoices On One Template</dc:title>
  <dc:subject>"5.5 Inch X 8.5 Inch - 2 Invoices On One Template" summary: In this simple invoicing template sample for Microsoft Excel we demonstrates how to customize the previous sample c4066 so that it prints two 5.5 inch X 8.5 inch invoices on a single 8.5 inch X 11 inch paper.</dc:subject>
  <dc:creator>https://www.invoicingtemplate.com/</dc:creator>
  <cp:keywords/>
  <dc:description>https://www.invoicingtemplate.com/invoicetemplate5x8.html</dc:description>
  <cp:lastModifiedBy>liangjun yu</cp:lastModifiedBy>
  <cp:lastPrinted>2016-04-14T22:04:11Z</cp:lastPrinted>
  <dcterms:created xsi:type="dcterms:W3CDTF">2000-07-27T22:24:14Z</dcterms:created>
  <dcterms:modified xsi:type="dcterms:W3CDTF">2024-04-10T06:16:34Z</dcterms:modified>
  <cp:category>5.5 Inch X 8.5 Inch - 2 Invoices On One Template, Duplicate 5.5 X 8.5 Invoices per Page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130, Port St. Lucie, Florida, 185132, 164603, 7001124718261514070?+12.47%, 118.9 sq mi, 307.9 km2, 1,557/sq mi, 601/km2, 27°16′50″N 80°23′18″W? / ?27.2806°N 80.3883°W? / 27.2806; -80.3883? (Port St. Lucie)</vt:lpwstr>
  </property>
</Properties>
</file>