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82\"/>
    </mc:Choice>
  </mc:AlternateContent>
  <xr:revisionPtr revIDLastSave="0" documentId="13_ncr:1_{57309D02-3951-4CC8-A3C2-0E15FDE93871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12" r:id="rId2"/>
    <sheet name="Customer Report" sheetId="13" r:id="rId3"/>
    <sheet name="Product Report" sheetId="14" r:id="rId4"/>
    <sheet name="Customer Statement" sheetId="15" r:id="rId5"/>
    <sheet name="Sales Rep. Report" sheetId="16" r:id="rId6"/>
    <sheet name="Payment Report" sheetId="17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Invoice!$K$91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Invoice!$B$24</definedName>
    <definedName name="oknCost_10">Invoice!$B$33</definedName>
    <definedName name="oknCost_11">Invoice!$B$34</definedName>
    <definedName name="oknCost_12">Invoice!$B$35</definedName>
    <definedName name="oknCost_13">Invoice!$B$36</definedName>
    <definedName name="oknCost_14">Invoice!$B$37</definedName>
    <definedName name="oknCost_15">Invoice!$B$38</definedName>
    <definedName name="oknCost_16">Invoice!$B$39</definedName>
    <definedName name="oknCost_17">Invoice!$B$40</definedName>
    <definedName name="oknCost_18">Invoice!$B$41</definedName>
    <definedName name="oknCost_19">Invoice!$B$42</definedName>
    <definedName name="oknCost_2">Invoice!$B$25</definedName>
    <definedName name="oknCost_20">Invoice!$B$43</definedName>
    <definedName name="oknCost_21">Invoice!$B$44</definedName>
    <definedName name="oknCost_22">Invoice!$B$45</definedName>
    <definedName name="oknCost_23">Invoice!$B$46</definedName>
    <definedName name="oknCost_24">Invoice!$B$47</definedName>
    <definedName name="oknCost_25">Invoice!$B$48</definedName>
    <definedName name="oknCost_26">Invoice!$B$49</definedName>
    <definedName name="oknCost_27">Invoice!$B$50</definedName>
    <definedName name="oknCost_28">Invoice!$B$51</definedName>
    <definedName name="oknCost_29">Invoice!$B$52</definedName>
    <definedName name="oknCost_3">Invoice!$B$26</definedName>
    <definedName name="oknCost_30">Invoice!$B$53</definedName>
    <definedName name="oknCost_31">Invoice!$B$54</definedName>
    <definedName name="oknCost_32">Invoice!$B$55</definedName>
    <definedName name="oknCost_33">Invoice!$B$56</definedName>
    <definedName name="oknCost_34">Invoice!$B$57</definedName>
    <definedName name="oknCost_35">Invoice!$B$58</definedName>
    <definedName name="oknCost_36">Invoice!$B$59</definedName>
    <definedName name="oknCost_37">Invoice!$B$60</definedName>
    <definedName name="oknCost_38">Invoice!$B$61</definedName>
    <definedName name="oknCost_39">Invoice!$B$62</definedName>
    <definedName name="oknCost_4">Invoice!$B$27</definedName>
    <definedName name="oknCost_40">Invoice!$B$63</definedName>
    <definedName name="oknCost_41">Invoice!$B$64</definedName>
    <definedName name="oknCost_42">Invoice!$B$65</definedName>
    <definedName name="oknCost_43">Invoice!$B$66</definedName>
    <definedName name="oknCost_44">Invoice!$B$67</definedName>
    <definedName name="oknCost_45">Invoice!$B$68</definedName>
    <definedName name="oknCost_46">Invoice!$B$69</definedName>
    <definedName name="oknCost_47">Invoice!$B$70</definedName>
    <definedName name="oknCost_48">Invoice!$B$71</definedName>
    <definedName name="oknCost_49">Invoice!$B$72</definedName>
    <definedName name="oknCost_5">Invoice!$B$28</definedName>
    <definedName name="oknCost_50">Invoice!$B$73</definedName>
    <definedName name="oknCost_51">Invoice!$B$74</definedName>
    <definedName name="oknCost_52">Invoice!$B$75</definedName>
    <definedName name="oknCost_53">Invoice!$B$76</definedName>
    <definedName name="oknCost_54">Invoice!$B$77</definedName>
    <definedName name="oknCost_55">Invoice!$B$78</definedName>
    <definedName name="oknCost_56">Invoice!$B$79</definedName>
    <definedName name="oknCost_57">Invoice!$B$80</definedName>
    <definedName name="oknCost_58">Invoice!$B$81</definedName>
    <definedName name="oknCost_59">Invoice!$B$82</definedName>
    <definedName name="oknCost_6">Invoice!$B$29</definedName>
    <definedName name="oknCost_60">Invoice!$B$83</definedName>
    <definedName name="oknCost_7">Invoice!$B$30</definedName>
    <definedName name="oknCost_8">Invoice!$B$31</definedName>
    <definedName name="oknCost_9">Invoice!$B$32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Invoice!$R$2</definedName>
    <definedName name="oknDueDate">Invoice!$K$21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Invoice!$K$6</definedName>
    <definedName name="oknInvoiceID">Invoice!$K$7</definedName>
    <definedName name="oknLaborQuantity">Invoice!$I$85</definedName>
    <definedName name="oknLaborTotal">Invoice!$K$85</definedName>
    <definedName name="oknLaborUnitPrice">Invoice!$J$85</definedName>
    <definedName name="oknLineTotal_1">Invoice!$K$24</definedName>
    <definedName name="oknLineTotal_10">Invoice!$K$33</definedName>
    <definedName name="oknLineTotal_11">Invoice!$K$34</definedName>
    <definedName name="oknLineTotal_12">Invoice!$K$35</definedName>
    <definedName name="oknLineTotal_13">Invoice!$K$36</definedName>
    <definedName name="oknLineTotal_14">Invoice!$K$37</definedName>
    <definedName name="oknLineTotal_15">Invoice!$K$38</definedName>
    <definedName name="oknLineTotal_16">Invoice!$K$39</definedName>
    <definedName name="oknLineTotal_17">Invoice!$K$40</definedName>
    <definedName name="oknLineTotal_18">Invoice!$K$41</definedName>
    <definedName name="oknLineTotal_19">Invoice!$K$42</definedName>
    <definedName name="oknLineTotal_2">Invoice!$K$25</definedName>
    <definedName name="oknLineTotal_20">Invoice!$K$43</definedName>
    <definedName name="oknLineTotal_21">Invoice!$K$44</definedName>
    <definedName name="oknLineTotal_22">Invoice!$K$45</definedName>
    <definedName name="oknLineTotal_23">Invoice!$K$46</definedName>
    <definedName name="oknLineTotal_24">Invoice!$K$47</definedName>
    <definedName name="oknLineTotal_25">Invoice!$K$48</definedName>
    <definedName name="oknLineTotal_26">Invoice!$K$49</definedName>
    <definedName name="oknLineTotal_27">Invoice!$K$50</definedName>
    <definedName name="oknLineTotal_28">Invoice!$K$51</definedName>
    <definedName name="oknLineTotal_29">Invoice!$K$52</definedName>
    <definedName name="oknLineTotal_3">Invoice!$K$26</definedName>
    <definedName name="oknLineTotal_30">Invoice!$K$53</definedName>
    <definedName name="oknLineTotal_31">Invoice!$K$54</definedName>
    <definedName name="oknLineTotal_32">Invoice!$K$55</definedName>
    <definedName name="oknLineTotal_33">Invoice!$K$56</definedName>
    <definedName name="oknLineTotal_34">Invoice!$K$57</definedName>
    <definedName name="oknLineTotal_35">Invoice!$K$58</definedName>
    <definedName name="oknLineTotal_36">Invoice!$K$59</definedName>
    <definedName name="oknLineTotal_37">Invoice!$K$60</definedName>
    <definedName name="oknLineTotal_38">Invoice!$K$61</definedName>
    <definedName name="oknLineTotal_39">Invoice!$K$62</definedName>
    <definedName name="oknLineTotal_4">Invoice!$K$27</definedName>
    <definedName name="oknLineTotal_40">Invoice!$K$63</definedName>
    <definedName name="oknLineTotal_41">Invoice!$K$64</definedName>
    <definedName name="oknLineTotal_42">Invoice!$K$65</definedName>
    <definedName name="oknLineTotal_43">Invoice!$K$66</definedName>
    <definedName name="oknLineTotal_44">Invoice!$K$67</definedName>
    <definedName name="oknLineTotal_45">Invoice!$K$68</definedName>
    <definedName name="oknLineTotal_46">Invoice!$K$69</definedName>
    <definedName name="oknLineTotal_47">Invoice!$K$70</definedName>
    <definedName name="oknLineTotal_48">Invoice!$K$71</definedName>
    <definedName name="oknLineTotal_49">Invoice!$K$72</definedName>
    <definedName name="oknLineTotal_5">Invoice!$K$28</definedName>
    <definedName name="oknLineTotal_50">Invoice!$K$73</definedName>
    <definedName name="oknLineTotal_51">Invoice!$K$74</definedName>
    <definedName name="oknLineTotal_52">Invoice!$K$75</definedName>
    <definedName name="oknLineTotal_53">Invoice!$K$76</definedName>
    <definedName name="oknLineTotal_54">Invoice!$K$77</definedName>
    <definedName name="oknLineTotal_55">Invoice!$K$78</definedName>
    <definedName name="oknLineTotal_56">Invoice!$K$79</definedName>
    <definedName name="oknLineTotal_57">Invoice!$K$80</definedName>
    <definedName name="oknLineTotal_58">Invoice!$K$81</definedName>
    <definedName name="oknLineTotal_59">Invoice!$K$82</definedName>
    <definedName name="oknLineTotal_6">Invoice!$K$29</definedName>
    <definedName name="oknLineTotal_60">Invoice!$K$83</definedName>
    <definedName name="oknLineTotal_7">Invoice!$K$30</definedName>
    <definedName name="oknLineTotal_8">Invoice!$K$31</definedName>
    <definedName name="oknLineTotal_9">Invoice!$K$32</definedName>
    <definedName name="oknLineTotalTaxable">Invoice!$B$84</definedName>
    <definedName name="oknNotes">Invoice!$D$89</definedName>
    <definedName name="oknOrderID">Invoice!$D$21</definedName>
    <definedName name="oknPaymentAmount">Invoice!$F$93</definedName>
    <definedName name="oknPaymentCreatedDate">Invoice!$D$93</definedName>
    <definedName name="oknPaymentNotes">Invoice!$K$93</definedName>
    <definedName name="oknPaymentPaymentTerm">Invoice!$H$93</definedName>
    <definedName name="oknPayments">Invoice!$B$90</definedName>
    <definedName name="oknPaymentTerm">Invoice!$J$21</definedName>
    <definedName name="oknPaymentTotalApplied">Invoice!$G$93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Invoice!$J$24</definedName>
    <definedName name="oknPrice_10">Invoice!$J$33</definedName>
    <definedName name="oknPrice_11">Invoice!$J$34</definedName>
    <definedName name="oknPrice_12">Invoice!$J$35</definedName>
    <definedName name="oknPrice_13">Invoice!$J$36</definedName>
    <definedName name="oknPrice_14">Invoice!$J$37</definedName>
    <definedName name="oknPrice_15">Invoice!$J$38</definedName>
    <definedName name="oknPrice_16">Invoice!$J$39</definedName>
    <definedName name="oknPrice_17">Invoice!$J$40</definedName>
    <definedName name="oknPrice_18">Invoice!$J$41</definedName>
    <definedName name="oknPrice_19">Invoice!$J$42</definedName>
    <definedName name="oknPrice_2">Invoice!$J$25</definedName>
    <definedName name="oknPrice_20">Invoice!$J$43</definedName>
    <definedName name="oknPrice_21">Invoice!$J$44</definedName>
    <definedName name="oknPrice_22">Invoice!$J$45</definedName>
    <definedName name="oknPrice_23">Invoice!$J$46</definedName>
    <definedName name="oknPrice_24">Invoice!$J$47</definedName>
    <definedName name="oknPrice_25">Invoice!$J$48</definedName>
    <definedName name="oknPrice_26">Invoice!$J$49</definedName>
    <definedName name="oknPrice_27">Invoice!$J$50</definedName>
    <definedName name="oknPrice_28">Invoice!$J$51</definedName>
    <definedName name="oknPrice_29">Invoice!$J$52</definedName>
    <definedName name="oknPrice_3">Invoice!$J$26</definedName>
    <definedName name="oknPrice_30">Invoice!$J$53</definedName>
    <definedName name="oknPrice_31">Invoice!$J$54</definedName>
    <definedName name="oknPrice_32">Invoice!$J$55</definedName>
    <definedName name="oknPrice_33">Invoice!$J$56</definedName>
    <definedName name="oknPrice_34">Invoice!$J$57</definedName>
    <definedName name="oknPrice_35">Invoice!$J$58</definedName>
    <definedName name="oknPrice_36">Invoice!$J$59</definedName>
    <definedName name="oknPrice_37">Invoice!$J$60</definedName>
    <definedName name="oknPrice_38">Invoice!$J$61</definedName>
    <definedName name="oknPrice_39">Invoice!$J$62</definedName>
    <definedName name="oknPrice_4">Invoice!$J$27</definedName>
    <definedName name="oknPrice_40">Invoice!$J$63</definedName>
    <definedName name="oknPrice_41">Invoice!$J$64</definedName>
    <definedName name="oknPrice_42">Invoice!$J$65</definedName>
    <definedName name="oknPrice_43">Invoice!$J$66</definedName>
    <definedName name="oknPrice_44">Invoice!$J$67</definedName>
    <definedName name="oknPrice_45">Invoice!$J$68</definedName>
    <definedName name="oknPrice_46">Invoice!$J$69</definedName>
    <definedName name="oknPrice_47">Invoice!$J$70</definedName>
    <definedName name="oknPrice_48">Invoice!$J$71</definedName>
    <definedName name="oknPrice_49">Invoice!$J$72</definedName>
    <definedName name="oknPrice_5">Invoice!$J$28</definedName>
    <definedName name="oknPrice_50">Invoice!$J$73</definedName>
    <definedName name="oknPrice_51">Invoice!$J$74</definedName>
    <definedName name="oknPrice_52">Invoice!$J$75</definedName>
    <definedName name="oknPrice_53">Invoice!$J$76</definedName>
    <definedName name="oknPrice_54">Invoice!$J$77</definedName>
    <definedName name="oknPrice_55">Invoice!$J$78</definedName>
    <definedName name="oknPrice_56">Invoice!$J$79</definedName>
    <definedName name="oknPrice_57">Invoice!$J$80</definedName>
    <definedName name="oknPrice_58">Invoice!$J$81</definedName>
    <definedName name="oknPrice_59">Invoice!$J$82</definedName>
    <definedName name="oknPrice_6">Invoice!$J$29</definedName>
    <definedName name="oknPrice_60">Invoice!$J$83</definedName>
    <definedName name="oknPrice_7">Invoice!$J$30</definedName>
    <definedName name="oknPrice_8">Invoice!$J$31</definedName>
    <definedName name="oknPrice_9">Invoice!$J$32</definedName>
    <definedName name="oknPrInvoiceID">'Payment Report'!$D$14</definedName>
    <definedName name="oknPrNotes">'Payment Report'!$F$14</definedName>
    <definedName name="oknProductID_1">Invoice!$D$24</definedName>
    <definedName name="oknProductID_10">Invoice!$D$33</definedName>
    <definedName name="oknProductID_11">Invoice!$D$34</definedName>
    <definedName name="oknProductID_12">Invoice!$D$35</definedName>
    <definedName name="oknProductID_13">Invoice!$D$36</definedName>
    <definedName name="oknProductID_14">Invoice!$D$37</definedName>
    <definedName name="oknProductID_15">Invoice!$D$38</definedName>
    <definedName name="oknProductID_16">Invoice!$D$39</definedName>
    <definedName name="oknProductID_17">Invoice!$D$40</definedName>
    <definedName name="oknProductID_18">Invoice!$D$41</definedName>
    <definedName name="oknProductID_19">Invoice!$D$42</definedName>
    <definedName name="oknProductID_2">Invoice!$D$25</definedName>
    <definedName name="oknProductID_20">Invoice!$D$43</definedName>
    <definedName name="oknProductID_21">Invoice!$D$44</definedName>
    <definedName name="oknProductID_22">Invoice!$D$45</definedName>
    <definedName name="oknProductID_23">Invoice!$D$46</definedName>
    <definedName name="oknProductID_24">Invoice!$D$47</definedName>
    <definedName name="oknProductID_25">Invoice!$D$48</definedName>
    <definedName name="oknProductID_26">Invoice!$D$49</definedName>
    <definedName name="oknProductID_27">Invoice!$D$50</definedName>
    <definedName name="oknProductID_28">Invoice!$D$51</definedName>
    <definedName name="oknProductID_29">Invoice!$D$52</definedName>
    <definedName name="oknProductID_3">Invoice!$D$26</definedName>
    <definedName name="oknProductID_30">Invoice!$D$53</definedName>
    <definedName name="oknProductID_31">Invoice!$D$54</definedName>
    <definedName name="oknProductID_32">Invoice!$D$55</definedName>
    <definedName name="oknProductID_33">Invoice!$D$56</definedName>
    <definedName name="oknProductID_34">Invoice!$D$57</definedName>
    <definedName name="oknProductID_35">Invoice!$D$58</definedName>
    <definedName name="oknProductID_36">Invoice!$D$59</definedName>
    <definedName name="oknProductID_37">Invoice!$D$60</definedName>
    <definedName name="oknProductID_38">Invoice!$D$61</definedName>
    <definedName name="oknProductID_39">Invoice!$D$62</definedName>
    <definedName name="oknProductID_4">Invoice!$D$27</definedName>
    <definedName name="oknProductID_40">Invoice!$D$63</definedName>
    <definedName name="oknProductID_41">Invoice!$D$64</definedName>
    <definedName name="oknProductID_42">Invoice!$D$65</definedName>
    <definedName name="oknProductID_43">Invoice!$D$66</definedName>
    <definedName name="oknProductID_44">Invoice!$D$67</definedName>
    <definedName name="oknProductID_45">Invoice!$D$68</definedName>
    <definedName name="oknProductID_46">Invoice!$D$69</definedName>
    <definedName name="oknProductID_47">Invoice!$D$70</definedName>
    <definedName name="oknProductID_48">Invoice!$D$71</definedName>
    <definedName name="oknProductID_49">Invoice!$D$72</definedName>
    <definedName name="oknProductID_5">Invoice!$D$28</definedName>
    <definedName name="oknProductID_50">Invoice!$D$73</definedName>
    <definedName name="oknProductID_51">Invoice!$D$74</definedName>
    <definedName name="oknProductID_52">Invoice!$D$75</definedName>
    <definedName name="oknProductID_53">Invoice!$D$76</definedName>
    <definedName name="oknProductID_54">Invoice!$D$77</definedName>
    <definedName name="oknProductID_55">Invoice!$D$78</definedName>
    <definedName name="oknProductID_56">Invoice!$D$79</definedName>
    <definedName name="oknProductID_57">Invoice!$D$80</definedName>
    <definedName name="oknProductID_58">Invoice!$D$81</definedName>
    <definedName name="oknProductID_59">Invoice!$D$82</definedName>
    <definedName name="oknProductID_6">Invoice!$D$29</definedName>
    <definedName name="oknProductID_60">Invoice!$D$83</definedName>
    <definedName name="oknProductID_7">Invoice!$D$30</definedName>
    <definedName name="oknProductID_8">Invoice!$D$31</definedName>
    <definedName name="oknProductID_9">Invoice!$D$32</definedName>
    <definedName name="oknProductName_1">Invoice!$F$24</definedName>
    <definedName name="oknProductName_10">Invoice!$F$33</definedName>
    <definedName name="oknProductName_11">Invoice!$F$34</definedName>
    <definedName name="oknProductName_12">Invoice!$F$35</definedName>
    <definedName name="oknProductName_13">Invoice!$F$36</definedName>
    <definedName name="oknProductName_14">Invoice!$F$37</definedName>
    <definedName name="oknProductName_15">Invoice!$F$38</definedName>
    <definedName name="oknProductName_16">Invoice!$F$39</definedName>
    <definedName name="oknProductName_17">Invoice!$F$40</definedName>
    <definedName name="oknProductName_18">Invoice!$F$41</definedName>
    <definedName name="oknProductName_19">Invoice!$F$42</definedName>
    <definedName name="oknProductName_2">Invoice!$F$25</definedName>
    <definedName name="oknProductName_20">Invoice!$F$43</definedName>
    <definedName name="oknProductName_21">Invoice!$F$44</definedName>
    <definedName name="oknProductName_22">Invoice!$F$45</definedName>
    <definedName name="oknProductName_23">Invoice!$F$46</definedName>
    <definedName name="oknProductName_24">Invoice!$F$47</definedName>
    <definedName name="oknProductName_25">Invoice!$F$48</definedName>
    <definedName name="oknProductName_26">Invoice!$F$49</definedName>
    <definedName name="oknProductName_27">Invoice!$F$50</definedName>
    <definedName name="oknProductName_28">Invoice!$F$51</definedName>
    <definedName name="oknProductName_29">Invoice!$F$52</definedName>
    <definedName name="oknProductName_3">Invoice!$F$26</definedName>
    <definedName name="oknProductName_30">Invoice!$F$53</definedName>
    <definedName name="oknProductName_31">Invoice!$F$54</definedName>
    <definedName name="oknProductName_32">Invoice!$F$55</definedName>
    <definedName name="oknProductName_33">Invoice!$F$56</definedName>
    <definedName name="oknProductName_34">Invoice!$F$57</definedName>
    <definedName name="oknProductName_35">Invoice!$F$58</definedName>
    <definedName name="oknProductName_36">Invoice!$F$59</definedName>
    <definedName name="oknProductName_37">Invoice!$F$60</definedName>
    <definedName name="oknProductName_38">Invoice!$F$61</definedName>
    <definedName name="oknProductName_39">Invoice!$F$62</definedName>
    <definedName name="oknProductName_4">Invoice!$F$27</definedName>
    <definedName name="oknProductName_40">Invoice!$F$63</definedName>
    <definedName name="oknProductName_41">Invoice!$F$64</definedName>
    <definedName name="oknProductName_42">Invoice!$F$65</definedName>
    <definedName name="oknProductName_43">Invoice!$F$66</definedName>
    <definedName name="oknProductName_44">Invoice!$F$67</definedName>
    <definedName name="oknProductName_45">Invoice!$F$68</definedName>
    <definedName name="oknProductName_46">Invoice!$F$69</definedName>
    <definedName name="oknProductName_47">Invoice!$F$70</definedName>
    <definedName name="oknProductName_48">Invoice!$F$71</definedName>
    <definedName name="oknProductName_49">Invoice!$F$72</definedName>
    <definedName name="oknProductName_5">Invoice!$F$28</definedName>
    <definedName name="oknProductName_50">Invoice!$F$73</definedName>
    <definedName name="oknProductName_51">Invoice!$F$74</definedName>
    <definedName name="oknProductName_52">Invoice!$F$75</definedName>
    <definedName name="oknProductName_53">Invoice!$F$76</definedName>
    <definedName name="oknProductName_54">Invoice!$F$77</definedName>
    <definedName name="oknProductName_55">Invoice!$F$78</definedName>
    <definedName name="oknProductName_56">Invoice!$F$79</definedName>
    <definedName name="oknProductName_57">Invoice!$F$80</definedName>
    <definedName name="oknProductName_58">Invoice!$F$81</definedName>
    <definedName name="oknProductName_59">Invoice!$F$82</definedName>
    <definedName name="oknProductName_6">Invoice!$F$29</definedName>
    <definedName name="oknProductName_60">Invoice!$F$83</definedName>
    <definedName name="oknProductName_7">Invoice!$F$30</definedName>
    <definedName name="oknProductName_8">Invoice!$F$31</definedName>
    <definedName name="oknProductName_9">Invoice!$F$32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Invoice!$I$24</definedName>
    <definedName name="oknQuantity_10">Invoice!$I$33</definedName>
    <definedName name="oknQuantity_11">Invoice!$I$34</definedName>
    <definedName name="oknQuantity_12">Invoice!$I$35</definedName>
    <definedName name="oknQuantity_13">Invoice!$I$36</definedName>
    <definedName name="oknQuantity_14">Invoice!$I$37</definedName>
    <definedName name="oknQuantity_15">Invoice!$I$38</definedName>
    <definedName name="oknQuantity_16">Invoice!$I$39</definedName>
    <definedName name="oknQuantity_17">Invoice!$I$40</definedName>
    <definedName name="oknQuantity_18">Invoice!$I$41</definedName>
    <definedName name="oknQuantity_19">Invoice!$I$42</definedName>
    <definedName name="oknQuantity_2">Invoice!$I$25</definedName>
    <definedName name="oknQuantity_20">Invoice!$I$43</definedName>
    <definedName name="oknQuantity_21">Invoice!$I$44</definedName>
    <definedName name="oknQuantity_22">Invoice!$I$45</definedName>
    <definedName name="oknQuantity_23">Invoice!$I$46</definedName>
    <definedName name="oknQuantity_24">Invoice!$I$47</definedName>
    <definedName name="oknQuantity_25">Invoice!$I$48</definedName>
    <definedName name="oknQuantity_26">Invoice!$I$49</definedName>
    <definedName name="oknQuantity_27">Invoice!$I$50</definedName>
    <definedName name="oknQuantity_28">Invoice!$I$51</definedName>
    <definedName name="oknQuantity_29">Invoice!$I$52</definedName>
    <definedName name="oknQuantity_3">Invoice!$I$26</definedName>
    <definedName name="oknQuantity_30">Invoice!$I$53</definedName>
    <definedName name="oknQuantity_31">Invoice!$I$54</definedName>
    <definedName name="oknQuantity_32">Invoice!$I$55</definedName>
    <definedName name="oknQuantity_33">Invoice!$I$56</definedName>
    <definedName name="oknQuantity_34">Invoice!$I$57</definedName>
    <definedName name="oknQuantity_35">Invoice!$I$58</definedName>
    <definedName name="oknQuantity_36">Invoice!$I$59</definedName>
    <definedName name="oknQuantity_37">Invoice!$I$60</definedName>
    <definedName name="oknQuantity_38">Invoice!$I$61</definedName>
    <definedName name="oknQuantity_39">Invoice!$I$62</definedName>
    <definedName name="oknQuantity_4">Invoice!$I$27</definedName>
    <definedName name="oknQuantity_40">Invoice!$I$63</definedName>
    <definedName name="oknQuantity_41">Invoice!$I$64</definedName>
    <definedName name="oknQuantity_42">Invoice!$I$65</definedName>
    <definedName name="oknQuantity_43">Invoice!$I$66</definedName>
    <definedName name="oknQuantity_44">Invoice!$I$67</definedName>
    <definedName name="oknQuantity_45">Invoice!$I$68</definedName>
    <definedName name="oknQuantity_46">Invoice!$I$69</definedName>
    <definedName name="oknQuantity_47">Invoice!$I$70</definedName>
    <definedName name="oknQuantity_48">Invoice!$I$71</definedName>
    <definedName name="oknQuantity_49">Invoice!$I$72</definedName>
    <definedName name="oknQuantity_5">Invoice!$I$28</definedName>
    <definedName name="oknQuantity_50">Invoice!$I$73</definedName>
    <definedName name="oknQuantity_51">Invoice!$I$74</definedName>
    <definedName name="oknQuantity_52">Invoice!$I$75</definedName>
    <definedName name="oknQuantity_53">Invoice!$I$76</definedName>
    <definedName name="oknQuantity_54">Invoice!$I$77</definedName>
    <definedName name="oknQuantity_55">Invoice!$I$78</definedName>
    <definedName name="oknQuantity_56">Invoice!$I$79</definedName>
    <definedName name="oknQuantity_57">Invoice!$I$80</definedName>
    <definedName name="oknQuantity_58">Invoice!$I$81</definedName>
    <definedName name="oknQuantity_59">Invoice!$I$82</definedName>
    <definedName name="oknQuantity_6">Invoice!$I$29</definedName>
    <definedName name="oknQuantity_60">Invoice!$I$83</definedName>
    <definedName name="oknQuantity_7">Invoice!$I$30</definedName>
    <definedName name="oknQuantity_8">Invoice!$I$31</definedName>
    <definedName name="oknQuantity_9">Invoice!$I$32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Invoice!$F$21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Invoice!$H$21</definedName>
    <definedName name="oknShipName">Invoice!$J$11</definedName>
    <definedName name="oknShippingCost">Invoice!$K$88</definedName>
    <definedName name="oknShipVia">Invoice!$I$21</definedName>
    <definedName name="oknShipZipPostcode">Invoice!$J$14</definedName>
    <definedName name="oknStatus">Invoice!$V$2</definedName>
    <definedName name="oknSubTotal">Invoice!$K$84</definedName>
    <definedName name="oknTax1">Invoice!$K$86</definedName>
    <definedName name="oknTax1Name">Invoice!$I$86</definedName>
    <definedName name="oknTax1Rate">Invoice!$J$86</definedName>
    <definedName name="oknTax1RateDefault">Invoice!$A$14</definedName>
    <definedName name="oknTax2">Invoice!$K$87</definedName>
    <definedName name="oknTax2IsAppliedToTax1">Invoice!$A$12</definedName>
    <definedName name="oknTax2Name">Invoice!$I$87</definedName>
    <definedName name="oknTax2Rate">Invoice!$J$87</definedName>
    <definedName name="oknTax2RateDefault">Invoice!$A$16</definedName>
    <definedName name="oknTaxable_1">Invoice!$A$24</definedName>
    <definedName name="oknTaxable_10">Invoice!$A$33</definedName>
    <definedName name="oknTaxable_11">Invoice!$A$34</definedName>
    <definedName name="oknTaxable_12">Invoice!$A$35</definedName>
    <definedName name="oknTaxable_13">Invoice!$A$36</definedName>
    <definedName name="oknTaxable_14">Invoice!$A$37</definedName>
    <definedName name="oknTaxable_15">Invoice!$A$38</definedName>
    <definedName name="oknTaxable_16">Invoice!$A$39</definedName>
    <definedName name="oknTaxable_17">Invoice!$A$40</definedName>
    <definedName name="oknTaxable_18">Invoice!$A$41</definedName>
    <definedName name="oknTaxable_19">Invoice!$A$42</definedName>
    <definedName name="oknTaxable_2">Invoice!$A$25</definedName>
    <definedName name="oknTaxable_20">Invoice!$A$43</definedName>
    <definedName name="oknTaxable_21">Invoice!$A$44</definedName>
    <definedName name="oknTaxable_22">Invoice!$A$45</definedName>
    <definedName name="oknTaxable_23">Invoice!$A$46</definedName>
    <definedName name="oknTaxable_24">Invoice!$A$47</definedName>
    <definedName name="oknTaxable_25">Invoice!$A$48</definedName>
    <definedName name="oknTaxable_26">Invoice!$A$49</definedName>
    <definedName name="oknTaxable_27">Invoice!$A$50</definedName>
    <definedName name="oknTaxable_28">Invoice!$A$51</definedName>
    <definedName name="oknTaxable_29">Invoice!$A$52</definedName>
    <definedName name="oknTaxable_3">Invoice!$A$26</definedName>
    <definedName name="oknTaxable_30">Invoice!$A$53</definedName>
    <definedName name="oknTaxable_31">Invoice!$A$54</definedName>
    <definedName name="oknTaxable_32">Invoice!$A$55</definedName>
    <definedName name="oknTaxable_33">Invoice!$A$56</definedName>
    <definedName name="oknTaxable_34">Invoice!$A$57</definedName>
    <definedName name="oknTaxable_35">Invoice!$A$58</definedName>
    <definedName name="oknTaxable_36">Invoice!$A$59</definedName>
    <definedName name="oknTaxable_37">Invoice!$A$60</definedName>
    <definedName name="oknTaxable_38">Invoice!$A$61</definedName>
    <definedName name="oknTaxable_39">Invoice!$A$62</definedName>
    <definedName name="oknTaxable_4">Invoice!$A$27</definedName>
    <definedName name="oknTaxable_40">Invoice!$A$63</definedName>
    <definedName name="oknTaxable_41">Invoice!$A$64</definedName>
    <definedName name="oknTaxable_42">Invoice!$A$65</definedName>
    <definedName name="oknTaxable_43">Invoice!$A$66</definedName>
    <definedName name="oknTaxable_44">Invoice!$A$67</definedName>
    <definedName name="oknTaxable_45">Invoice!$A$68</definedName>
    <definedName name="oknTaxable_46">Invoice!$A$69</definedName>
    <definedName name="oknTaxable_47">Invoice!$A$70</definedName>
    <definedName name="oknTaxable_48">Invoice!$A$71</definedName>
    <definedName name="oknTaxable_49">Invoice!$A$72</definedName>
    <definedName name="oknTaxable_5">Invoice!$A$28</definedName>
    <definedName name="oknTaxable_50">Invoice!$A$73</definedName>
    <definedName name="oknTaxable_51">Invoice!$A$74</definedName>
    <definedName name="oknTaxable_52">Invoice!$A$75</definedName>
    <definedName name="oknTaxable_53">Invoice!$A$76</definedName>
    <definedName name="oknTaxable_54">Invoice!$A$77</definedName>
    <definedName name="oknTaxable_55">Invoice!$A$78</definedName>
    <definedName name="oknTaxable_56">Invoice!$A$79</definedName>
    <definedName name="oknTaxable_57">Invoice!$A$80</definedName>
    <definedName name="oknTaxable_58">Invoice!$A$81</definedName>
    <definedName name="oknTaxable_59">Invoice!$A$82</definedName>
    <definedName name="oknTaxable_6">Invoice!$A$29</definedName>
    <definedName name="oknTaxable_60">Invoice!$A$83</definedName>
    <definedName name="oknTaxable_7">Invoice!$A$30</definedName>
    <definedName name="oknTaxable_8">Invoice!$A$31</definedName>
    <definedName name="oknTaxable_9">Invoice!$A$32</definedName>
    <definedName name="oknTaxTotalIncludingShippingCost">Invoice!$A$13</definedName>
    <definedName name="oknTaxType">Invoice!$A$10</definedName>
    <definedName name="oknTotal">Invoice!$K$89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Invoice!$F$18</definedName>
    <definedName name="oknWhoName">Invoice!$F$11</definedName>
    <definedName name="oknWhoPhone">Invoice!$F$16</definedName>
    <definedName name="oknWhoZipPostcode">Invoice!$F$14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Report'!$B$13:$Q$15</definedName>
    <definedName name="_xlnm.Print_Area" localSheetId="4">'Customer Statement'!$B$22:$H$436</definedName>
    <definedName name="_xlnm.Print_Area" localSheetId="0">Invoice!$D$4:$K$97</definedName>
    <definedName name="_xlnm.Print_Area" localSheetId="6">'Payment Report'!$B$15:$J$18</definedName>
    <definedName name="_xlnm.Print_Area" localSheetId="3">'Product Report'!$B$13:$I$17</definedName>
    <definedName name="_xlnm.Print_Area" localSheetId="5">'Sales Rep. Report'!$B$15:$N$18</definedName>
    <definedName name="_xlnm.Print_Area" localSheetId="1">'Sales Report'!$B$14:$Q$16</definedName>
    <definedName name="_xlnm.Print_Titles" localSheetId="2">'Customer Report'!$3:$12</definedName>
    <definedName name="_xlnm.Print_Titles" localSheetId="4">'Customer Statement'!$3:$21</definedName>
    <definedName name="_xlnm.Print_Titles" localSheetId="0">Invoice!$4:$23</definedName>
    <definedName name="_xlnm.Print_Titles" localSheetId="6">'Payment Report'!$3:$14</definedName>
    <definedName name="_xlnm.Print_Titles" localSheetId="3">'Product Report'!$4:$12</definedName>
    <definedName name="_xlnm.Print_Titles" localSheetId="5">'Sales Rep. Report'!$3:$14</definedName>
    <definedName name="_xlnm.Print_Titles" localSheetId="1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K83" i="1" l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85" i="1" l="1"/>
  <c r="K90" i="1" l="1"/>
  <c r="K24" i="1"/>
  <c r="K25" i="1"/>
  <c r="K26" i="1"/>
  <c r="K27" i="1"/>
  <c r="K28" i="1"/>
  <c r="K29" i="1"/>
  <c r="K30" i="1"/>
  <c r="K31" i="1"/>
  <c r="K32" i="1"/>
  <c r="K33" i="1"/>
  <c r="K34" i="1"/>
  <c r="K35" i="1"/>
  <c r="B84" i="1" l="1" a="1"/>
  <c r="B84" i="1" s="1"/>
  <c r="K86" i="1" s="1"/>
  <c r="K84" i="1"/>
  <c r="K89" i="1" l="1"/>
  <c r="K87" i="1"/>
  <c r="K91" i="1" l="1"/>
</calcChain>
</file>

<file path=xl/sharedStrings.xml><?xml version="1.0" encoding="utf-8"?>
<sst xmlns="http://schemas.openxmlformats.org/spreadsheetml/2006/main" count="202" uniqueCount="143">
  <si>
    <t>DATE:</t>
  </si>
  <si>
    <t>Bill To:</t>
  </si>
  <si>
    <t>SHIPPING &amp; HANDLING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</si>
  <si>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</si>
  <si>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</si>
  <si>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</si>
  <si>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</si>
  <si>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</si>
  <si>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</si>
  <si>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</si>
  <si>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</si>
  <si>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</si>
  <si>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</si>
  <si>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</si>
  <si>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</si>
  <si>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</si>
  <si>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</si>
  <si>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</si>
  <si>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</si>
  <si>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</si>
  <si>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</si>
  <si>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</si>
  <si>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</si>
  <si>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</si>
  <si>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</si>
  <si>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</si>
  <si>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</si>
  <si>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</si>
  <si>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</si>
  <si>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</si>
  <si>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</si>
  <si>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</si>
  <si>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</si>
  <si>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</si>
  <si>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</si>
  <si>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</si>
  <si>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</si>
  <si>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</si>
  <si>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</si>
  <si>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</si>
  <si>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</si>
  <si>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</si>
  <si>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</si>
  <si>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</si>
  <si>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</si>
  <si>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</si>
  <si>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</si>
  <si>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</si>
  <si>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</si>
  <si>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</si>
  <si>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</si>
  <si>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</si>
  <si>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</si>
  <si>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</si>
  <si>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</si>
  <si>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</si>
  <si>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</si>
  <si>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</si>
  <si>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</si>
  <si>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</si>
  <si>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</si>
  <si>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</si>
  <si>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</si>
  <si>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</si>
  <si>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</si>
  <si>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</si>
  <si>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</si>
  <si>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</si>
  <si>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</si>
  <si>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</si>
  <si>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</si>
  <si>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</si>
  <si>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</si>
  <si>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</si>
  <si>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</si>
  <si>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</si>
  <si>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</si>
  <si>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</si>
  <si>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</si>
  <si>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</si>
  <si>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</si>
  <si>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</si>
  <si>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</si>
  <si>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</si>
  <si>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</si>
  <si>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</si>
  <si>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</si>
  <si>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</si>
  <si>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</si>
  <si>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</si>
  <si>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</si>
  <si>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</si>
  <si>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</si>
  <si>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</si>
  <si>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</si>
  <si>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</si>
  <si>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</si>
  <si>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</si>
  <si>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</si>
  <si>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</si>
  <si>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</si>
  <si>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</si>
  <si>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LABOR HOURS</t>
  </si>
  <si>
    <t>SALES TAX</t>
  </si>
  <si>
    <t xml:space="preserve">            PART #            Tax</t>
  </si>
  <si>
    <t>Line#</t>
  </si>
  <si>
    <t>c5082</t>
  </si>
  <si>
    <t>c5082.mdb</t>
  </si>
  <si>
    <t>Company Name</t>
  </si>
  <si>
    <t>Phone, Email, Web Address etc</t>
  </si>
  <si>
    <t>Need a different invoice layout? Visit our invoice template collection.</t>
  </si>
  <si>
    <t>InvoicingTemplate.com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</si>
  <si>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</si>
  <si>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</si>
  <si>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</si>
  <si>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</si>
  <si>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</si>
  <si>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</si>
  <si>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</si>
  <si>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</si>
  <si>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</si>
  <si>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3-Page Invoice Template - c5082</t>
  </si>
  <si>
    <t>3-Page Invoicing Format - 253, Temecula, California, 113054, 100097, 7001129444438894270?+12.94%, 37.3 sq mi, 96.6 km2, 3,031/sq mi, 1,170/km2, 33°29′35″N 117°07′54″W? / ?33.4931°N 117.1317°W? / 33.4931; -117.1317? (Temecula)</t>
  </si>
  <si>
    <t>3-Page Invoice Templatec5082 - 253, Temecula, California, 113054, 100097, 7001129444438894270?+12.94%, 37.3 sq mi, 96.6 km2, 3,031/sq mi, 1,170/km2, 33°29′35″N 117°07′54″W? / ?33.4931°N 117.1317°W? / 33.4931; -117.1317? (Temecula)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</si>
  <si>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</si>
  <si>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</si>
  <si>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</si>
  <si>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</si>
  <si>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</si>
  <si>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5" type="noConversion"/>
  </si>
  <si>
    <t>Current balance</t>
    <phoneticPr fontId="5" type="noConversion"/>
  </si>
  <si>
    <t>Account Credit</t>
  </si>
  <si>
    <t>Invoice total</t>
    <phoneticPr fontId="5" type="noConversion"/>
  </si>
  <si>
    <t>Payment total</t>
    <phoneticPr fontId="5" type="noConversion"/>
  </si>
  <si>
    <t>Date</t>
    <phoneticPr fontId="5" type="noConversion"/>
  </si>
  <si>
    <t>Description</t>
    <phoneticPr fontId="5" type="noConversion"/>
  </si>
  <si>
    <t>Document#</t>
    <phoneticPr fontId="5" type="noConversion"/>
  </si>
  <si>
    <t>Due Date</t>
    <phoneticPr fontId="5" type="noConversion"/>
  </si>
  <si>
    <t>Status</t>
    <phoneticPr fontId="5" type="noConversion"/>
  </si>
  <si>
    <t>Amount</t>
    <phoneticPr fontId="5" type="noConversion"/>
  </si>
  <si>
    <t>Balance</t>
    <phoneticPr fontId="5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</si>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</sst>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4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sz val="22"/>
      <color theme="3" tint="0.39997558519241921"/>
      <name val="Arial Black"/>
      <family val="2"/>
    </font>
    <font>
      <b/>
      <sz val="9"/>
      <color theme="0"/>
      <name val="Arial"/>
      <family val="2"/>
    </font>
    <font>
      <sz val="10"/>
      <color theme="2" tint="-0.499984740745262"/>
      <name val="Bell Gothic Std Black"/>
      <family val="2"/>
    </font>
    <font>
      <b/>
      <sz val="11"/>
      <name val="Arial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1"/>
      </top>
      <bottom style="thin">
        <color theme="0" tint="-0.499984740745262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5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20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3" fillId="2" borderId="1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4" fontId="13" fillId="2" borderId="1" xfId="0" applyNumberFormat="1" applyFont="1" applyFill="1" applyBorder="1" applyAlignment="1">
      <alignment horizontal="center"/>
    </xf>
    <xf numFmtId="4" fontId="8" fillId="0" borderId="0" xfId="0" applyNumberFormat="1" applyFont="1"/>
    <xf numFmtId="0" fontId="8" fillId="0" borderId="0" xfId="0" applyFont="1" applyAlignment="1">
      <alignment horizontal="left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left"/>
    </xf>
    <xf numFmtId="40" fontId="8" fillId="0" borderId="0" xfId="0" applyNumberFormat="1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5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14" fontId="8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164" fontId="8" fillId="0" borderId="4" xfId="0" applyNumberFormat="1" applyFont="1" applyBorder="1" applyProtection="1">
      <protection locked="0"/>
    </xf>
    <xf numFmtId="164" fontId="8" fillId="0" borderId="5" xfId="0" applyNumberFormat="1" applyFont="1" applyBorder="1" applyProtection="1">
      <protection locked="0"/>
    </xf>
    <xf numFmtId="0" fontId="8" fillId="0" borderId="0" xfId="0" applyFont="1" applyAlignment="1">
      <alignment horizontal="right" indent="1"/>
    </xf>
    <xf numFmtId="0" fontId="10" fillId="0" borderId="0" xfId="1" applyNumberFormat="1" applyAlignment="1" applyProtection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0" fillId="4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6" fillId="4" borderId="0" xfId="0" applyFont="1" applyFill="1"/>
    <xf numFmtId="0" fontId="16" fillId="0" borderId="0" xfId="0" applyFont="1"/>
    <xf numFmtId="168" fontId="7" fillId="0" borderId="0" xfId="0" applyNumberFormat="1" applyFont="1" applyAlignment="1" applyProtection="1">
      <alignment horizontal="left" shrinkToFit="1"/>
      <protection locked="0"/>
    </xf>
    <xf numFmtId="0" fontId="7" fillId="4" borderId="0" xfId="0" applyFont="1" applyFill="1"/>
    <xf numFmtId="0" fontId="7" fillId="0" borderId="0" xfId="0" applyFont="1" applyProtection="1">
      <protection locked="0" hidden="1"/>
    </xf>
    <xf numFmtId="172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4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6" xfId="0" applyNumberFormat="1" applyFont="1" applyBorder="1" applyAlignment="1" applyProtection="1">
      <alignment horizontal="center"/>
      <protection locked="0"/>
    </xf>
    <xf numFmtId="14" fontId="8" fillId="0" borderId="16" xfId="0" applyNumberFormat="1" applyFont="1" applyBorder="1" applyProtection="1">
      <protection locked="0"/>
    </xf>
    <xf numFmtId="49" fontId="8" fillId="0" borderId="17" xfId="0" applyNumberFormat="1" applyFont="1" applyBorder="1" applyAlignment="1" applyProtection="1">
      <alignment horizontal="left"/>
      <protection locked="0"/>
    </xf>
    <xf numFmtId="1" fontId="8" fillId="0" borderId="18" xfId="0" applyNumberFormat="1" applyFont="1" applyBorder="1"/>
    <xf numFmtId="167" fontId="8" fillId="0" borderId="19" xfId="0" applyNumberFormat="1" applyFont="1" applyBorder="1" applyProtection="1">
      <protection locked="0"/>
    </xf>
    <xf numFmtId="169" fontId="8" fillId="0" borderId="19" xfId="0" applyNumberFormat="1" applyFont="1" applyBorder="1" applyAlignment="1" applyProtection="1">
      <alignment horizontal="right"/>
      <protection locked="0"/>
    </xf>
    <xf numFmtId="170" fontId="8" fillId="0" borderId="19" xfId="0" applyNumberFormat="1" applyFont="1" applyBorder="1" applyAlignment="1" applyProtection="1">
      <alignment horizontal="left"/>
      <protection hidden="1"/>
    </xf>
    <xf numFmtId="44" fontId="8" fillId="0" borderId="0" xfId="0" applyNumberFormat="1" applyFont="1" applyAlignment="1">
      <alignment horizontal="left"/>
    </xf>
    <xf numFmtId="49" fontId="8" fillId="3" borderId="20" xfId="0" applyNumberFormat="1" applyFont="1" applyFill="1" applyBorder="1" applyAlignment="1" applyProtection="1">
      <alignment horizontal="left"/>
      <protection locked="0"/>
    </xf>
    <xf numFmtId="1" fontId="8" fillId="3" borderId="21" xfId="0" applyNumberFormat="1" applyFont="1" applyFill="1" applyBorder="1"/>
    <xf numFmtId="167" fontId="8" fillId="3" borderId="22" xfId="0" applyNumberFormat="1" applyFont="1" applyFill="1" applyBorder="1" applyProtection="1">
      <protection locked="0"/>
    </xf>
    <xf numFmtId="169" fontId="8" fillId="3" borderId="22" xfId="0" applyNumberFormat="1" applyFont="1" applyFill="1" applyBorder="1" applyAlignment="1" applyProtection="1">
      <alignment horizontal="right"/>
      <protection locked="0"/>
    </xf>
    <xf numFmtId="170" fontId="8" fillId="3" borderId="22" xfId="0" applyNumberFormat="1" applyFont="1" applyFill="1" applyBorder="1" applyAlignment="1" applyProtection="1">
      <alignment horizontal="left"/>
      <protection hidden="1"/>
    </xf>
    <xf numFmtId="166" fontId="8" fillId="0" borderId="0" xfId="0" applyNumberFormat="1" applyFont="1" applyAlignment="1">
      <alignment horizontal="left"/>
    </xf>
    <xf numFmtId="49" fontId="8" fillId="0" borderId="20" xfId="0" applyNumberFormat="1" applyFont="1" applyBorder="1" applyAlignment="1" applyProtection="1">
      <alignment horizontal="left"/>
      <protection locked="0"/>
    </xf>
    <xf numFmtId="1" fontId="8" fillId="0" borderId="21" xfId="0" applyNumberFormat="1" applyFont="1" applyBorder="1"/>
    <xf numFmtId="167" fontId="8" fillId="0" borderId="22" xfId="0" applyNumberFormat="1" applyFont="1" applyBorder="1" applyProtection="1">
      <protection locked="0"/>
    </xf>
    <xf numFmtId="169" fontId="8" fillId="0" borderId="22" xfId="0" applyNumberFormat="1" applyFont="1" applyBorder="1" applyAlignment="1" applyProtection="1">
      <alignment horizontal="right"/>
      <protection locked="0"/>
    </xf>
    <xf numFmtId="170" fontId="8" fillId="0" borderId="22" xfId="0" applyNumberFormat="1" applyFont="1" applyBorder="1" applyAlignment="1" applyProtection="1">
      <alignment horizontal="left"/>
      <protection hidden="1"/>
    </xf>
    <xf numFmtId="1" fontId="8" fillId="0" borderId="21" xfId="0" applyNumberFormat="1" applyFont="1" applyBorder="1" applyAlignment="1">
      <alignment horizontal="center"/>
    </xf>
    <xf numFmtId="1" fontId="8" fillId="3" borderId="21" xfId="0" applyNumberFormat="1" applyFont="1" applyFill="1" applyBorder="1" applyAlignment="1">
      <alignment horizontal="center"/>
    </xf>
    <xf numFmtId="49" fontId="8" fillId="3" borderId="23" xfId="0" applyNumberFormat="1" applyFont="1" applyFill="1" applyBorder="1" applyAlignment="1" applyProtection="1">
      <alignment horizontal="left"/>
      <protection locked="0"/>
    </xf>
    <xf numFmtId="167" fontId="8" fillId="3" borderId="25" xfId="0" applyNumberFormat="1" applyFont="1" applyFill="1" applyBorder="1" applyProtection="1">
      <protection locked="0"/>
    </xf>
    <xf numFmtId="169" fontId="8" fillId="3" borderId="25" xfId="0" applyNumberFormat="1" applyFont="1" applyFill="1" applyBorder="1" applyAlignment="1" applyProtection="1">
      <alignment horizontal="right"/>
      <protection locked="0"/>
    </xf>
    <xf numFmtId="170" fontId="8" fillId="3" borderId="25" xfId="0" applyNumberFormat="1" applyFont="1" applyFill="1" applyBorder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43" fontId="8" fillId="0" borderId="16" xfId="0" applyNumberFormat="1" applyFont="1" applyBorder="1" applyAlignment="1" applyProtection="1">
      <alignment horizontal="right"/>
      <protection hidden="1"/>
    </xf>
    <xf numFmtId="0" fontId="8" fillId="0" borderId="0" xfId="0" applyFont="1" applyAlignment="1">
      <alignment wrapText="1"/>
    </xf>
    <xf numFmtId="10" fontId="8" fillId="0" borderId="0" xfId="0" applyNumberFormat="1" applyFont="1" applyAlignment="1">
      <alignment horizontal="right"/>
    </xf>
    <xf numFmtId="43" fontId="8" fillId="0" borderId="16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43" fontId="8" fillId="0" borderId="5" xfId="0" applyNumberFormat="1" applyFont="1" applyBorder="1" applyAlignment="1" applyProtection="1">
      <alignment horizontal="right"/>
      <protection locked="0" hidden="1"/>
    </xf>
    <xf numFmtId="0" fontId="18" fillId="0" borderId="0" xfId="0" applyFont="1" applyAlignment="1">
      <alignment horizontal="right"/>
    </xf>
    <xf numFmtId="0" fontId="19" fillId="5" borderId="16" xfId="0" applyFont="1" applyFill="1" applyBorder="1" applyAlignment="1">
      <alignment horizontal="center" vertical="center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8" fillId="0" borderId="16" xfId="0" applyFont="1" applyBorder="1"/>
    <xf numFmtId="0" fontId="8" fillId="0" borderId="16" xfId="0" applyFont="1" applyBorder="1" applyAlignment="1">
      <alignment horizontal="right"/>
    </xf>
    <xf numFmtId="173" fontId="8" fillId="0" borderId="16" xfId="0" applyNumberFormat="1" applyFont="1" applyBorder="1" applyAlignment="1" applyProtection="1">
      <alignment horizontal="right"/>
      <protection locked="0"/>
    </xf>
    <xf numFmtId="0" fontId="13" fillId="0" borderId="16" xfId="0" applyFont="1" applyBorder="1" applyAlignment="1">
      <alignment horizontal="right"/>
    </xf>
    <xf numFmtId="0" fontId="8" fillId="0" borderId="22" xfId="0" applyFont="1" applyBorder="1"/>
    <xf numFmtId="173" fontId="8" fillId="0" borderId="27" xfId="0" applyNumberFormat="1" applyFont="1" applyBorder="1" applyAlignment="1" applyProtection="1">
      <alignment horizontal="right"/>
      <protection locked="0"/>
    </xf>
    <xf numFmtId="43" fontId="8" fillId="0" borderId="27" xfId="0" applyNumberFormat="1" applyFont="1" applyBorder="1" applyAlignment="1" applyProtection="1">
      <alignment horizontal="right"/>
      <protection hidden="1"/>
    </xf>
    <xf numFmtId="44" fontId="8" fillId="0" borderId="29" xfId="0" applyNumberFormat="1" applyFont="1" applyBorder="1" applyAlignment="1">
      <alignment horizontal="left"/>
    </xf>
    <xf numFmtId="43" fontId="8" fillId="0" borderId="26" xfId="0" applyNumberFormat="1" applyFont="1" applyBorder="1" applyAlignment="1" applyProtection="1">
      <alignment horizontal="right"/>
      <protection hidden="1"/>
    </xf>
    <xf numFmtId="44" fontId="6" fillId="0" borderId="28" xfId="0" applyNumberFormat="1" applyFont="1" applyBorder="1" applyAlignment="1" applyProtection="1">
      <alignment horizontal="right"/>
      <protection locked="0"/>
    </xf>
    <xf numFmtId="2" fontId="6" fillId="0" borderId="26" xfId="0" applyNumberFormat="1" applyFont="1" applyBorder="1" applyProtection="1">
      <protection locked="0"/>
    </xf>
    <xf numFmtId="0" fontId="8" fillId="0" borderId="16" xfId="0" applyFont="1" applyBorder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8" fillId="0" borderId="22" xfId="0" applyFont="1" applyBorder="1" applyAlignment="1">
      <alignment horizontal="right"/>
    </xf>
    <xf numFmtId="43" fontId="8" fillId="0" borderId="22" xfId="0" applyNumberFormat="1" applyFont="1" applyBorder="1" applyAlignment="1" applyProtection="1">
      <alignment horizontal="right"/>
      <protection hidden="1"/>
    </xf>
    <xf numFmtId="1" fontId="8" fillId="3" borderId="24" xfId="0" applyNumberFormat="1" applyFont="1" applyFill="1" applyBorder="1"/>
    <xf numFmtId="0" fontId="0" fillId="8" borderId="0" xfId="0" applyFill="1"/>
    <xf numFmtId="49" fontId="8" fillId="0" borderId="23" xfId="0" applyNumberFormat="1" applyFont="1" applyBorder="1" applyAlignment="1" applyProtection="1">
      <alignment horizontal="left"/>
      <protection locked="0"/>
    </xf>
    <xf numFmtId="1" fontId="8" fillId="0" borderId="24" xfId="0" applyNumberFormat="1" applyFont="1" applyBorder="1"/>
    <xf numFmtId="167" fontId="8" fillId="0" borderId="25" xfId="0" applyNumberFormat="1" applyFont="1" applyBorder="1" applyProtection="1">
      <protection locked="0"/>
    </xf>
    <xf numFmtId="169" fontId="8" fillId="0" borderId="25" xfId="0" applyNumberFormat="1" applyFont="1" applyBorder="1" applyAlignment="1" applyProtection="1">
      <alignment horizontal="right"/>
      <protection locked="0"/>
    </xf>
    <xf numFmtId="170" fontId="8" fillId="0" borderId="25" xfId="0" applyNumberFormat="1" applyFont="1" applyBorder="1" applyAlignment="1" applyProtection="1">
      <alignment horizontal="left"/>
      <protection hidden="1"/>
    </xf>
    <xf numFmtId="0" fontId="7" fillId="0" borderId="30" xfId="2" applyFont="1" applyBorder="1"/>
    <xf numFmtId="0" fontId="23" fillId="0" borderId="30" xfId="2" applyBorder="1"/>
    <xf numFmtId="0" fontId="23" fillId="0" borderId="0" xfId="2"/>
    <xf numFmtId="0" fontId="25" fillId="0" borderId="32" xfId="2" applyFont="1" applyBorder="1" applyAlignment="1">
      <alignment horizontal="left" wrapText="1" indent="1"/>
    </xf>
    <xf numFmtId="0" fontId="25" fillId="0" borderId="30" xfId="2" applyFont="1" applyBorder="1"/>
    <xf numFmtId="0" fontId="25" fillId="0" borderId="30" xfId="2" applyFont="1" applyBorder="1" applyAlignment="1">
      <alignment horizontal="left" wrapText="1"/>
    </xf>
    <xf numFmtId="0" fontId="26" fillId="0" borderId="30" xfId="2" applyFont="1" applyBorder="1" applyAlignment="1">
      <alignment horizontal="left" wrapText="1"/>
    </xf>
    <xf numFmtId="0" fontId="27" fillId="0" borderId="30" xfId="4" applyBorder="1" applyAlignment="1" applyProtection="1">
      <alignment horizontal="left" wrapText="1"/>
    </xf>
    <xf numFmtId="0" fontId="25" fillId="0" borderId="30" xfId="2" applyFont="1" applyBorder="1" applyAlignment="1">
      <alignment horizontal="left"/>
    </xf>
    <xf numFmtId="0" fontId="7" fillId="0" borderId="0" xfId="2" applyFont="1"/>
    <xf numFmtId="0" fontId="10" fillId="0" borderId="0" xfId="1" applyAlignment="1" applyProtection="1"/>
    <xf numFmtId="0" fontId="10" fillId="0" borderId="0" xfId="1" applyAlignment="1" applyProtection="1">
      <protection locked="0" hidden="1"/>
    </xf>
    <xf numFmtId="43" fontId="19" fillId="5" borderId="6" xfId="0" applyNumberFormat="1" applyFont="1" applyFill="1" applyBorder="1" applyAlignment="1" applyProtection="1">
      <alignment horizontal="center" vertical="center"/>
      <protection locked="0"/>
    </xf>
    <xf numFmtId="0" fontId="19" fillId="5" borderId="1" xfId="0" applyFont="1" applyFill="1" applyBorder="1" applyAlignment="1" applyProtection="1">
      <alignment horizontal="centerContinuous" vertical="center"/>
      <protection locked="0"/>
    </xf>
    <xf numFmtId="0" fontId="8" fillId="0" borderId="27" xfId="0" applyFont="1" applyBorder="1" applyAlignment="1" applyProtection="1">
      <alignment horizontal="right"/>
      <protection locked="0"/>
    </xf>
    <xf numFmtId="0" fontId="8" fillId="0" borderId="16" xfId="0" applyFont="1" applyBorder="1" applyAlignment="1" applyProtection="1">
      <alignment horizontal="right"/>
      <protection locked="0"/>
    </xf>
    <xf numFmtId="0" fontId="29" fillId="10" borderId="0" xfId="0" applyFont="1" applyFill="1" applyAlignment="1" applyProtection="1">
      <alignment horizontal="left" vertical="center"/>
      <protection locked="0" hidden="1"/>
    </xf>
    <xf numFmtId="0" fontId="29" fillId="10" borderId="0" xfId="0" applyFont="1" applyFill="1" applyAlignment="1">
      <alignment horizontal="left" vertical="center"/>
    </xf>
    <xf numFmtId="0" fontId="29" fillId="11" borderId="0" xfId="0" applyFont="1" applyFill="1" applyAlignment="1" applyProtection="1">
      <alignment horizontal="center" vertical="center"/>
      <protection locked="0" hidden="1"/>
    </xf>
    <xf numFmtId="0" fontId="29" fillId="11" borderId="0" xfId="0" applyFont="1" applyFill="1" applyAlignment="1">
      <alignment horizontal="center" vertical="center"/>
    </xf>
    <xf numFmtId="0" fontId="31" fillId="11" borderId="0" xfId="0" applyFont="1" applyFill="1" applyAlignment="1" applyProtection="1">
      <alignment horizontal="center" vertical="center"/>
      <protection locked="0"/>
    </xf>
    <xf numFmtId="0" fontId="0" fillId="13" borderId="0" xfId="0" applyFill="1" applyProtection="1">
      <protection locked="0" hidden="1"/>
    </xf>
    <xf numFmtId="0" fontId="0" fillId="13" borderId="0" xfId="0" applyFill="1"/>
    <xf numFmtId="0" fontId="10" fillId="13" borderId="0" xfId="1" applyFill="1" applyAlignment="1" applyProtection="1"/>
    <xf numFmtId="0" fontId="8" fillId="10" borderId="0" xfId="0" applyFont="1" applyFill="1"/>
    <xf numFmtId="14" fontId="8" fillId="10" borderId="0" xfId="0" applyNumberFormat="1" applyFont="1" applyFill="1"/>
    <xf numFmtId="4" fontId="8" fillId="10" borderId="0" xfId="0" applyNumberFormat="1" applyFont="1" applyFill="1"/>
    <xf numFmtId="0" fontId="8" fillId="10" borderId="0" xfId="0" applyFont="1" applyFill="1" applyAlignment="1">
      <alignment horizontal="center"/>
    </xf>
    <xf numFmtId="0" fontId="8" fillId="11" borderId="0" xfId="0" applyFont="1" applyFill="1"/>
    <xf numFmtId="14" fontId="8" fillId="0" borderId="0" xfId="0" applyNumberFormat="1" applyFont="1"/>
    <xf numFmtId="0" fontId="32" fillId="0" borderId="0" xfId="0" applyFont="1"/>
    <xf numFmtId="0" fontId="33" fillId="0" borderId="0" xfId="0" applyFont="1" applyAlignment="1">
      <alignment horizontal="left" vertical="center"/>
    </xf>
    <xf numFmtId="14" fontId="34" fillId="0" borderId="0" xfId="0" applyNumberFormat="1" applyFont="1"/>
    <xf numFmtId="4" fontId="32" fillId="0" borderId="0" xfId="0" applyNumberFormat="1" applyFont="1"/>
    <xf numFmtId="0" fontId="32" fillId="0" borderId="0" xfId="0" applyFont="1" applyAlignment="1">
      <alignment horizontal="center"/>
    </xf>
    <xf numFmtId="4" fontId="35" fillId="0" borderId="0" xfId="0" applyNumberFormat="1" applyFont="1"/>
    <xf numFmtId="0" fontId="36" fillId="0" borderId="0" xfId="0" applyFont="1" applyAlignment="1">
      <alignment horizontal="left" vertical="center"/>
    </xf>
    <xf numFmtId="4" fontId="8" fillId="0" borderId="0" xfId="0" applyNumberFormat="1" applyFont="1" applyAlignment="1">
      <alignment shrinkToFit="1"/>
    </xf>
    <xf numFmtId="4" fontId="13" fillId="0" borderId="0" xfId="0" applyNumberFormat="1" applyFont="1"/>
    <xf numFmtId="0" fontId="13" fillId="0" borderId="0" xfId="0" applyFont="1"/>
    <xf numFmtId="14" fontId="14" fillId="0" borderId="0" xfId="0" applyNumberFormat="1" applyFont="1"/>
    <xf numFmtId="0" fontId="13" fillId="13" borderId="1" xfId="0" applyFont="1" applyFill="1" applyBorder="1"/>
    <xf numFmtId="14" fontId="13" fillId="13" borderId="1" xfId="0" applyNumberFormat="1" applyFont="1" applyFill="1" applyBorder="1" applyAlignment="1">
      <alignment horizontal="center"/>
    </xf>
    <xf numFmtId="4" fontId="13" fillId="13" borderId="1" xfId="0" applyNumberFormat="1" applyFont="1" applyFill="1" applyBorder="1" applyAlignment="1">
      <alignment horizontal="center"/>
    </xf>
    <xf numFmtId="0" fontId="13" fillId="13" borderId="1" xfId="0" applyFont="1" applyFill="1" applyBorder="1" applyAlignment="1">
      <alignment horizontal="center"/>
    </xf>
    <xf numFmtId="17" fontId="8" fillId="0" borderId="0" xfId="0" applyNumberFormat="1" applyFont="1"/>
    <xf numFmtId="0" fontId="37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14" fontId="33" fillId="0" borderId="0" xfId="0" applyNumberFormat="1" applyFont="1" applyAlignment="1">
      <alignment vertical="center"/>
    </xf>
    <xf numFmtId="0" fontId="37" fillId="0" borderId="0" xfId="0" applyFont="1" applyAlignment="1">
      <alignment horizontal="left" vertical="center"/>
    </xf>
    <xf numFmtId="0" fontId="37" fillId="0" borderId="0" xfId="0" applyFont="1" applyAlignment="1">
      <alignment horizontal="center" vertical="center"/>
    </xf>
    <xf numFmtId="4" fontId="37" fillId="0" borderId="0" xfId="0" applyNumberFormat="1" applyFont="1" applyAlignment="1">
      <alignment vertical="center"/>
    </xf>
    <xf numFmtId="0" fontId="13" fillId="14" borderId="1" xfId="0" applyFont="1" applyFill="1" applyBorder="1" applyAlignment="1">
      <alignment horizontal="center"/>
    </xf>
    <xf numFmtId="14" fontId="13" fillId="14" borderId="1" xfId="0" applyNumberFormat="1" applyFont="1" applyFill="1" applyBorder="1" applyAlignment="1">
      <alignment horizontal="center"/>
    </xf>
    <xf numFmtId="4" fontId="13" fillId="14" borderId="1" xfId="0" applyNumberFormat="1" applyFont="1" applyFill="1" applyBorder="1" applyAlignment="1">
      <alignment horizontal="center"/>
    </xf>
    <xf numFmtId="0" fontId="39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left" shrinkToFit="1"/>
    </xf>
    <xf numFmtId="164" fontId="13" fillId="13" borderId="1" xfId="0" applyNumberFormat="1" applyFont="1" applyFill="1" applyBorder="1" applyAlignment="1">
      <alignment horizontal="center"/>
    </xf>
    <xf numFmtId="49" fontId="8" fillId="0" borderId="0" xfId="0" applyNumberFormat="1" applyFont="1"/>
    <xf numFmtId="0" fontId="37" fillId="0" borderId="0" xfId="0" applyFont="1"/>
    <xf numFmtId="14" fontId="33" fillId="0" borderId="0" xfId="0" applyNumberFormat="1" applyFont="1"/>
    <xf numFmtId="49" fontId="37" fillId="0" borderId="0" xfId="0" applyNumberFormat="1" applyFont="1" applyAlignment="1">
      <alignment horizontal="left"/>
    </xf>
    <xf numFmtId="4" fontId="37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64" fontId="8" fillId="0" borderId="35" xfId="0" applyNumberFormat="1" applyFont="1" applyBorder="1" applyProtection="1">
      <protection locked="0"/>
    </xf>
    <xf numFmtId="14" fontId="13" fillId="13" borderId="2" xfId="0" applyNumberFormat="1" applyFont="1" applyFill="1" applyBorder="1" applyAlignment="1">
      <alignment horizontal="left" indent="1"/>
    </xf>
    <xf numFmtId="164" fontId="13" fillId="13" borderId="3" xfId="0" applyNumberFormat="1" applyFont="1" applyFill="1" applyBorder="1" applyAlignment="1">
      <alignment horizontal="left" indent="1"/>
    </xf>
    <xf numFmtId="49" fontId="13" fillId="13" borderId="1" xfId="0" applyNumberFormat="1" applyFont="1" applyFill="1" applyBorder="1" applyAlignment="1">
      <alignment horizontal="center"/>
    </xf>
    <xf numFmtId="0" fontId="24" fillId="0" borderId="31" xfId="2" applyFont="1" applyBorder="1" applyAlignment="1">
      <alignment horizontal="left" vertical="center"/>
    </xf>
    <xf numFmtId="0" fontId="2" fillId="0" borderId="0" xfId="7"/>
    <xf numFmtId="0" fontId="1" fillId="0" borderId="0" xfId="8"/>
    <xf numFmtId="165" fontId="10" fillId="9" borderId="0" xfId="1" applyNumberFormat="1" applyFill="1" applyAlignment="1" applyProtection="1">
      <alignment horizontal="center" vertical="center"/>
      <protection locked="0"/>
    </xf>
    <xf numFmtId="0" fontId="29" fillId="12" borderId="0" xfId="0" applyFont="1" applyFill="1" applyAlignment="1">
      <alignment horizontal="center" vertical="center"/>
    </xf>
    <xf numFmtId="0" fontId="30" fillId="11" borderId="0" xfId="0" applyFont="1" applyFill="1" applyAlignment="1">
      <alignment horizontal="center" vertical="center" wrapText="1"/>
    </xf>
    <xf numFmtId="0" fontId="20" fillId="7" borderId="0" xfId="0" applyFont="1" applyFill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22" xfId="0" applyFont="1" applyBorder="1" applyAlignment="1" applyProtection="1">
      <alignment horizontal="left"/>
      <protection locked="0"/>
    </xf>
    <xf numFmtId="0" fontId="8" fillId="3" borderId="22" xfId="0" applyFont="1" applyFill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wrapText="1"/>
      <protection locked="0"/>
    </xf>
    <xf numFmtId="165" fontId="10" fillId="6" borderId="0" xfId="1" applyNumberFormat="1" applyFill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/>
      <protection locked="0"/>
    </xf>
    <xf numFmtId="0" fontId="19" fillId="5" borderId="16" xfId="0" applyFont="1" applyFill="1" applyBorder="1" applyAlignment="1">
      <alignment horizontal="center" vertical="center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8" fillId="0" borderId="19" xfId="0" applyFont="1" applyBorder="1" applyAlignment="1" applyProtection="1">
      <alignment horizontal="left"/>
      <protection locked="0"/>
    </xf>
    <xf numFmtId="0" fontId="22" fillId="5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171" fontId="19" fillId="5" borderId="6" xfId="0" applyNumberFormat="1" applyFont="1" applyFill="1" applyBorder="1" applyAlignment="1" applyProtection="1">
      <alignment horizontal="center" vertical="center"/>
      <protection locked="0"/>
    </xf>
    <xf numFmtId="171" fontId="19" fillId="5" borderId="8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/>
    </xf>
    <xf numFmtId="0" fontId="8" fillId="3" borderId="25" xfId="0" applyFont="1" applyFill="1" applyBorder="1" applyAlignment="1" applyProtection="1">
      <alignment horizontal="left"/>
      <protection locked="0"/>
    </xf>
    <xf numFmtId="0" fontId="8" fillId="0" borderId="25" xfId="0" applyFont="1" applyBorder="1" applyAlignment="1" applyProtection="1">
      <alignment horizontal="left"/>
      <protection locked="0"/>
    </xf>
    <xf numFmtId="0" fontId="8" fillId="12" borderId="0" xfId="0" applyFont="1" applyFill="1" applyAlignment="1">
      <alignment horizontal="center"/>
    </xf>
    <xf numFmtId="0" fontId="36" fillId="0" borderId="0" xfId="0" applyFont="1" applyAlignment="1">
      <alignment horizontal="right" vertical="center"/>
    </xf>
    <xf numFmtId="4" fontId="38" fillId="0" borderId="0" xfId="0" applyNumberFormat="1" applyFont="1" applyAlignment="1">
      <alignment horizontal="right" vertical="center"/>
    </xf>
    <xf numFmtId="164" fontId="38" fillId="0" borderId="0" xfId="0" applyNumberFormat="1" applyFont="1" applyAlignment="1">
      <alignment horizontal="right" vertical="center"/>
    </xf>
    <xf numFmtId="14" fontId="13" fillId="13" borderId="14" xfId="0" applyNumberFormat="1" applyFont="1" applyFill="1" applyBorder="1" applyAlignment="1">
      <alignment horizontal="left" indent="1"/>
    </xf>
    <xf numFmtId="14" fontId="13" fillId="13" borderId="15" xfId="0" applyNumberFormat="1" applyFont="1" applyFill="1" applyBorder="1" applyAlignment="1">
      <alignment horizontal="left" indent="1"/>
    </xf>
    <xf numFmtId="14" fontId="13" fillId="13" borderId="33" xfId="0" applyNumberFormat="1" applyFont="1" applyFill="1" applyBorder="1" applyAlignment="1">
      <alignment horizontal="left" indent="1"/>
    </xf>
    <xf numFmtId="14" fontId="13" fillId="13" borderId="34" xfId="0" applyNumberFormat="1" applyFont="1" applyFill="1" applyBorder="1" applyAlignment="1">
      <alignment horizontal="left" indent="1"/>
    </xf>
    <xf numFmtId="14" fontId="13" fillId="13" borderId="2" xfId="0" applyNumberFormat="1" applyFont="1" applyFill="1" applyBorder="1" applyAlignment="1">
      <alignment horizontal="left" indent="1"/>
    </xf>
    <xf numFmtId="14" fontId="13" fillId="13" borderId="3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2121C912-B349-4695-A619-C4633E8C1E68}"/>
    <cellStyle name="Normal 7" xfId="8" xr:uid="{1D52A4B9-A636-4023-8D53-DDF751C1874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3" lockText="1" noThreeD="1"/>
</file>

<file path=xl/ctrlProps/ctrlProp2.xml><?xml version="1.0" encoding="utf-8"?>
<formControlPr xmlns="http://schemas.microsoft.com/office/spreadsheetml/2009/9/main" objectType="CheckBox" fmlaLink="oknTaxable_4" lockText="1" noThreeD="1"/>
</file>

<file path=xl/ctrlProps/ctrlProp3.xml><?xml version="1.0" encoding="utf-8"?>
<formControlPr xmlns="http://schemas.microsoft.com/office/spreadsheetml/2009/9/main" objectType="CheckBox" fmlaLink="oknTaxable_5" lockText="1" noThreeD="1"/>
</file>

<file path=xl/ctrlProps/ctrlProp4.xml><?xml version="1.0" encoding="utf-8"?>
<formControlPr xmlns="http://schemas.microsoft.com/office/spreadsheetml/2009/9/main" objectType="CheckBox" fmlaLink="oknTaxable_6" lockText="1" noThreeD="1"/>
</file>

<file path=xl/ctrlProps/ctrlProp5.xml><?xml version="1.0" encoding="utf-8"?>
<formControlPr xmlns="http://schemas.microsoft.com/office/spreadsheetml/2009/9/main" objectType="CheckBox" fmlaLink="oknTaxable_7" lockText="1" noThreeD="1"/>
</file>

<file path=xl/ctrlProps/ctrlProp6.xml><?xml version="1.0" encoding="utf-8"?>
<formControlPr xmlns="http://schemas.microsoft.com/office/spreadsheetml/2009/9/main" objectType="CheckBox" fmlaLink="oknTaxable_8" lockText="1" noThreeD="1"/>
</file>

<file path=xl/ctrlProps/ctrlProp7.xml><?xml version="1.0" encoding="utf-8"?>
<formControlPr xmlns="http://schemas.microsoft.com/office/spreadsheetml/2009/9/main" objectType="CheckBox" fmlaLink="oknTaxable_9" lockText="1" noThreeD="1"/>
</file>

<file path=xl/ctrlProps/ctrlProp8.xml><?xml version="1.0" encoding="utf-8"?>
<formControlPr xmlns="http://schemas.microsoft.com/office/spreadsheetml/2009/9/main" objectType="CheckBox" fmlaLink="oknTaxable_10" lockText="1" noThreeD="1"/>
</file>

<file path=xl/ctrlProps/ctrlProp9.xml><?xml version="1.0" encoding="utf-8"?>
<formControlPr xmlns="http://schemas.microsoft.com/office/spreadsheetml/2009/9/main" objectType="CheckBox" fmlaLink="oknTaxable_11" lockText="1" noThreeD="1"/>
</file>

<file path=xl/ctrlProps/ctrlProp10.xml><?xml version="1.0" encoding="utf-8"?>
<formControlPr xmlns="http://schemas.microsoft.com/office/spreadsheetml/2009/9/main" objectType="CheckBox" fmlaLink="oknTaxable_12" lockText="1" noThreeD="1"/>
</file>

<file path=xl/ctrlProps/ctrlProp11.xml><?xml version="1.0" encoding="utf-8"?>
<formControlPr xmlns="http://schemas.microsoft.com/office/spreadsheetml/2009/9/main" objectType="CheckBox" fmlaLink="oknTaxable_13" lockText="1" noThreeD="1"/>
</file>

<file path=xl/ctrlProps/ctrlProp12.xml><?xml version="1.0" encoding="utf-8"?>
<formControlPr xmlns="http://schemas.microsoft.com/office/spreadsheetml/2009/9/main" objectType="CheckBox" fmlaLink="oknTaxable_14" lockText="1" noThreeD="1"/>
</file>

<file path=xl/ctrlProps/ctrlProp13.xml><?xml version="1.0" encoding="utf-8"?>
<formControlPr xmlns="http://schemas.microsoft.com/office/spreadsheetml/2009/9/main" objectType="CheckBox" fmlaLink="oknTaxable_15" lockText="1" noThreeD="1"/>
</file>

<file path=xl/ctrlProps/ctrlProp14.xml><?xml version="1.0" encoding="utf-8"?>
<formControlPr xmlns="http://schemas.microsoft.com/office/spreadsheetml/2009/9/main" objectType="CheckBox" fmlaLink="oknTaxable_16" lockText="1" noThreeD="1"/>
</file>

<file path=xl/ctrlProps/ctrlProp15.xml><?xml version="1.0" encoding="utf-8"?>
<formControlPr xmlns="http://schemas.microsoft.com/office/spreadsheetml/2009/9/main" objectType="CheckBox" fmlaLink="oknTaxable_17" lockText="1" noThreeD="1"/>
</file>

<file path=xl/ctrlProps/ctrlProp16.xml><?xml version="1.0" encoding="utf-8"?>
<formControlPr xmlns="http://schemas.microsoft.com/office/spreadsheetml/2009/9/main" objectType="CheckBox" fmlaLink="oknTaxable_18" lockText="1" noThreeD="1"/>
</file>

<file path=xl/ctrlProps/ctrlProp17.xml><?xml version="1.0" encoding="utf-8"?>
<formControlPr xmlns="http://schemas.microsoft.com/office/spreadsheetml/2009/9/main" objectType="CheckBox" fmlaLink="oknTaxable_19" lockText="1" noThreeD="1"/>
</file>

<file path=xl/ctrlProps/ctrlProp18.xml><?xml version="1.0" encoding="utf-8"?>
<formControlPr xmlns="http://schemas.microsoft.com/office/spreadsheetml/2009/9/main" objectType="CheckBox" fmlaLink="oknTaxable_20" lockText="1" noThreeD="1"/>
</file>

<file path=xl/ctrlProps/ctrlProp19.xml><?xml version="1.0" encoding="utf-8"?>
<formControlPr xmlns="http://schemas.microsoft.com/office/spreadsheetml/2009/9/main" objectType="CheckBox" fmlaLink="oknTaxable_21" lockText="1" noThreeD="1"/>
</file>

<file path=xl/ctrlProps/ctrlProp20.xml><?xml version="1.0" encoding="utf-8"?>
<formControlPr xmlns="http://schemas.microsoft.com/office/spreadsheetml/2009/9/main" objectType="CheckBox" fmlaLink="oknTaxable_22" lockText="1" noThreeD="1"/>
</file>

<file path=xl/ctrlProps/ctrlProp21.xml><?xml version="1.0" encoding="utf-8"?>
<formControlPr xmlns="http://schemas.microsoft.com/office/spreadsheetml/2009/9/main" objectType="CheckBox" fmlaLink="oknTaxable_23" lockText="1" noThreeD="1"/>
</file>

<file path=xl/ctrlProps/ctrlProp22.xml><?xml version="1.0" encoding="utf-8"?>
<formControlPr xmlns="http://schemas.microsoft.com/office/spreadsheetml/2009/9/main" objectType="CheckBox" fmlaLink="oknTaxable_24" lockText="1" noThreeD="1"/>
</file>

<file path=xl/ctrlProps/ctrlProp23.xml><?xml version="1.0" encoding="utf-8"?>
<formControlPr xmlns="http://schemas.microsoft.com/office/spreadsheetml/2009/9/main" objectType="CheckBox" fmlaLink="oknTaxable_25" lockText="1" noThreeD="1"/>
</file>

<file path=xl/ctrlProps/ctrlProp24.xml><?xml version="1.0" encoding="utf-8"?>
<formControlPr xmlns="http://schemas.microsoft.com/office/spreadsheetml/2009/9/main" objectType="CheckBox" fmlaLink="oknTaxable_26" lockText="1" noThreeD="1"/>
</file>

<file path=xl/ctrlProps/ctrlProp25.xml><?xml version="1.0" encoding="utf-8"?>
<formControlPr xmlns="http://schemas.microsoft.com/office/spreadsheetml/2009/9/main" objectType="CheckBox" fmlaLink="oknTaxable_27" lockText="1" noThreeD="1"/>
</file>

<file path=xl/ctrlProps/ctrlProp26.xml><?xml version="1.0" encoding="utf-8"?>
<formControlPr xmlns="http://schemas.microsoft.com/office/spreadsheetml/2009/9/main" objectType="CheckBox" fmlaLink="oknTaxable_28" lockText="1" noThreeD="1"/>
</file>

<file path=xl/ctrlProps/ctrlProp27.xml><?xml version="1.0" encoding="utf-8"?>
<formControlPr xmlns="http://schemas.microsoft.com/office/spreadsheetml/2009/9/main" objectType="CheckBox" fmlaLink="oknTaxable_29" lockText="1" noThreeD="1"/>
</file>

<file path=xl/ctrlProps/ctrlProp28.xml><?xml version="1.0" encoding="utf-8"?>
<formControlPr xmlns="http://schemas.microsoft.com/office/spreadsheetml/2009/9/main" objectType="CheckBox" fmlaLink="oknTaxable_30" lockText="1" noThreeD="1"/>
</file>

<file path=xl/ctrlProps/ctrlProp29.xml><?xml version="1.0" encoding="utf-8"?>
<formControlPr xmlns="http://schemas.microsoft.com/office/spreadsheetml/2009/9/main" objectType="CheckBox" fmlaLink="oknTaxable_31" lockText="1" noThreeD="1"/>
</file>

<file path=xl/ctrlProps/ctrlProp30.xml><?xml version="1.0" encoding="utf-8"?>
<formControlPr xmlns="http://schemas.microsoft.com/office/spreadsheetml/2009/9/main" objectType="CheckBox" fmlaLink="oknTaxable_32" lockText="1" noThreeD="1"/>
</file>

<file path=xl/ctrlProps/ctrlProp31.xml><?xml version="1.0" encoding="utf-8"?>
<formControlPr xmlns="http://schemas.microsoft.com/office/spreadsheetml/2009/9/main" objectType="CheckBox" fmlaLink="oknTaxable_33" lockText="1" noThreeD="1"/>
</file>

<file path=xl/ctrlProps/ctrlProp32.xml><?xml version="1.0" encoding="utf-8"?>
<formControlPr xmlns="http://schemas.microsoft.com/office/spreadsheetml/2009/9/main" objectType="CheckBox" fmlaLink="oknTaxable_34" lockText="1" noThreeD="1"/>
</file>

<file path=xl/ctrlProps/ctrlProp33.xml><?xml version="1.0" encoding="utf-8"?>
<formControlPr xmlns="http://schemas.microsoft.com/office/spreadsheetml/2009/9/main" objectType="CheckBox" fmlaLink="oknTaxable_35" lockText="1" noThreeD="1"/>
</file>

<file path=xl/ctrlProps/ctrlProp34.xml><?xml version="1.0" encoding="utf-8"?>
<formControlPr xmlns="http://schemas.microsoft.com/office/spreadsheetml/2009/9/main" objectType="CheckBox" fmlaLink="oknTaxable_36" lockText="1" noThreeD="1"/>
</file>

<file path=xl/ctrlProps/ctrlProp35.xml><?xml version="1.0" encoding="utf-8"?>
<formControlPr xmlns="http://schemas.microsoft.com/office/spreadsheetml/2009/9/main" objectType="CheckBox" fmlaLink="oknTaxable_37" lockText="1" noThreeD="1"/>
</file>

<file path=xl/ctrlProps/ctrlProp36.xml><?xml version="1.0" encoding="utf-8"?>
<formControlPr xmlns="http://schemas.microsoft.com/office/spreadsheetml/2009/9/main" objectType="CheckBox" fmlaLink="oknTaxable_38" lockText="1" noThreeD="1"/>
</file>

<file path=xl/ctrlProps/ctrlProp37.xml><?xml version="1.0" encoding="utf-8"?>
<formControlPr xmlns="http://schemas.microsoft.com/office/spreadsheetml/2009/9/main" objectType="CheckBox" fmlaLink="oknTaxable_39" lockText="1" noThreeD="1"/>
</file>

<file path=xl/ctrlProps/ctrlProp38.xml><?xml version="1.0" encoding="utf-8"?>
<formControlPr xmlns="http://schemas.microsoft.com/office/spreadsheetml/2009/9/main" objectType="CheckBox" fmlaLink="oknTaxable_40" lockText="1" noThreeD="1"/>
</file>

<file path=xl/ctrlProps/ctrlProp39.xml><?xml version="1.0" encoding="utf-8"?>
<formControlPr xmlns="http://schemas.microsoft.com/office/spreadsheetml/2009/9/main" objectType="CheckBox" fmlaLink="oknTaxable_41" lockText="1" noThreeD="1"/>
</file>

<file path=xl/ctrlProps/ctrlProp40.xml><?xml version="1.0" encoding="utf-8"?>
<formControlPr xmlns="http://schemas.microsoft.com/office/spreadsheetml/2009/9/main" objectType="CheckBox" fmlaLink="oknTaxable_42" lockText="1" noThreeD="1"/>
</file>

<file path=xl/ctrlProps/ctrlProp41.xml><?xml version="1.0" encoding="utf-8"?>
<formControlPr xmlns="http://schemas.microsoft.com/office/spreadsheetml/2009/9/main" objectType="CheckBox" fmlaLink="oknTaxable_43" lockText="1" noThreeD="1"/>
</file>

<file path=xl/ctrlProps/ctrlProp42.xml><?xml version="1.0" encoding="utf-8"?>
<formControlPr xmlns="http://schemas.microsoft.com/office/spreadsheetml/2009/9/main" objectType="CheckBox" fmlaLink="oknTaxable_44" lockText="1" noThreeD="1"/>
</file>

<file path=xl/ctrlProps/ctrlProp43.xml><?xml version="1.0" encoding="utf-8"?>
<formControlPr xmlns="http://schemas.microsoft.com/office/spreadsheetml/2009/9/main" objectType="CheckBox" fmlaLink="oknTaxable_45" lockText="1" noThreeD="1"/>
</file>

<file path=xl/ctrlProps/ctrlProp44.xml><?xml version="1.0" encoding="utf-8"?>
<formControlPr xmlns="http://schemas.microsoft.com/office/spreadsheetml/2009/9/main" objectType="CheckBox" fmlaLink="oknTaxable_46" lockText="1" noThreeD="1"/>
</file>

<file path=xl/ctrlProps/ctrlProp45.xml><?xml version="1.0" encoding="utf-8"?>
<formControlPr xmlns="http://schemas.microsoft.com/office/spreadsheetml/2009/9/main" objectType="CheckBox" fmlaLink="oknTaxable_47" lockText="1" noThreeD="1"/>
</file>

<file path=xl/ctrlProps/ctrlProp46.xml><?xml version="1.0" encoding="utf-8"?>
<formControlPr xmlns="http://schemas.microsoft.com/office/spreadsheetml/2009/9/main" objectType="CheckBox" fmlaLink="oknTaxable_48" lockText="1" noThreeD="1"/>
</file>

<file path=xl/ctrlProps/ctrlProp47.xml><?xml version="1.0" encoding="utf-8"?>
<formControlPr xmlns="http://schemas.microsoft.com/office/spreadsheetml/2009/9/main" objectType="CheckBox" fmlaLink="oknTaxable_49" lockText="1" noThreeD="1"/>
</file>

<file path=xl/ctrlProps/ctrlProp48.xml><?xml version="1.0" encoding="utf-8"?>
<formControlPr xmlns="http://schemas.microsoft.com/office/spreadsheetml/2009/9/main" objectType="CheckBox" fmlaLink="oknTaxable_50" lockText="1" noThreeD="1"/>
</file>

<file path=xl/ctrlProps/ctrlProp49.xml><?xml version="1.0" encoding="utf-8"?>
<formControlPr xmlns="http://schemas.microsoft.com/office/spreadsheetml/2009/9/main" objectType="CheckBox" fmlaLink="oknTaxable_51" lockText="1" noThreeD="1"/>
</file>

<file path=xl/ctrlProps/ctrlProp50.xml><?xml version="1.0" encoding="utf-8"?>
<formControlPr xmlns="http://schemas.microsoft.com/office/spreadsheetml/2009/9/main" objectType="CheckBox" fmlaLink="oknTaxable_52" lockText="1" noThreeD="1"/>
</file>

<file path=xl/ctrlProps/ctrlProp51.xml><?xml version="1.0" encoding="utf-8"?>
<formControlPr xmlns="http://schemas.microsoft.com/office/spreadsheetml/2009/9/main" objectType="CheckBox" fmlaLink="oknTaxable_53" lockText="1" noThreeD="1"/>
</file>

<file path=xl/ctrlProps/ctrlProp52.xml><?xml version="1.0" encoding="utf-8"?>
<formControlPr xmlns="http://schemas.microsoft.com/office/spreadsheetml/2009/9/main" objectType="CheckBox" fmlaLink="oknTaxable_54" lockText="1" noThreeD="1"/>
</file>

<file path=xl/ctrlProps/ctrlProp53.xml><?xml version="1.0" encoding="utf-8"?>
<formControlPr xmlns="http://schemas.microsoft.com/office/spreadsheetml/2009/9/main" objectType="CheckBox" fmlaLink="oknTaxable_55" lockText="1" noThreeD="1"/>
</file>

<file path=xl/ctrlProps/ctrlProp54.xml><?xml version="1.0" encoding="utf-8"?>
<formControlPr xmlns="http://schemas.microsoft.com/office/spreadsheetml/2009/9/main" objectType="CheckBox" fmlaLink="oknTaxable_56" lockText="1" noThreeD="1"/>
</file>

<file path=xl/ctrlProps/ctrlProp55.xml><?xml version="1.0" encoding="utf-8"?>
<formControlPr xmlns="http://schemas.microsoft.com/office/spreadsheetml/2009/9/main" objectType="CheckBox" fmlaLink="oknTaxable_57" lockText="1" noThreeD="1"/>
</file>

<file path=xl/ctrlProps/ctrlProp56.xml><?xml version="1.0" encoding="utf-8"?>
<formControlPr xmlns="http://schemas.microsoft.com/office/spreadsheetml/2009/9/main" objectType="CheckBox" fmlaLink="oknTaxable_58" lockText="1" noThreeD="1"/>
</file>

<file path=xl/ctrlProps/ctrlProp57.xml><?xml version="1.0" encoding="utf-8"?>
<formControlPr xmlns="http://schemas.microsoft.com/office/spreadsheetml/2009/9/main" objectType="CheckBox" fmlaLink="oknTaxable_59" lockText="1" noThreeD="1"/>
</file>

<file path=xl/ctrlProps/ctrlProp58.xml><?xml version="1.0" encoding="utf-8"?>
<formControlPr xmlns="http://schemas.microsoft.com/office/spreadsheetml/2009/9/main" objectType="CheckBox" fmlaLink="oknTaxable_1" lockText="1" noThreeD="1"/>
</file>

<file path=xl/ctrlProps/ctrlProp59.xml><?xml version="1.0" encoding="utf-8"?>
<formControlPr xmlns="http://schemas.microsoft.com/office/spreadsheetml/2009/9/main" objectType="CheckBox" fmlaLink="oknTaxable_2" lockText="1" noThreeD="1"/>
</file>

<file path=xl/ctrlProps/ctrlProp60.xml><?xml version="1.0" encoding="utf-8"?>
<formControlPr xmlns="http://schemas.microsoft.com/office/spreadsheetml/2009/9/main" objectType="CheckBox" fmlaLink="oknTaxable_6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invoicetemplate3pag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7</xdr:row>
      <xdr:rowOff>133351</xdr:rowOff>
    </xdr:from>
    <xdr:to>
      <xdr:col>13</xdr:col>
      <xdr:colOff>19051</xdr:colOff>
      <xdr:row>7</xdr:row>
      <xdr:rowOff>143003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323976"/>
          <a:ext cx="6505576" cy="9652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23</xdr:row>
          <xdr:rowOff>0</xdr:rowOff>
        </xdr:from>
        <xdr:to>
          <xdr:col>5</xdr:col>
          <xdr:colOff>47625</xdr:colOff>
          <xdr:row>24</xdr:row>
          <xdr:rowOff>19050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24</xdr:row>
          <xdr:rowOff>0</xdr:rowOff>
        </xdr:from>
        <xdr:to>
          <xdr:col>5</xdr:col>
          <xdr:colOff>47625</xdr:colOff>
          <xdr:row>25</xdr:row>
          <xdr:rowOff>19050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25</xdr:row>
          <xdr:rowOff>9525</xdr:rowOff>
        </xdr:from>
        <xdr:to>
          <xdr:col>5</xdr:col>
          <xdr:colOff>47625</xdr:colOff>
          <xdr:row>26</xdr:row>
          <xdr:rowOff>28575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26</xdr:row>
          <xdr:rowOff>9525</xdr:rowOff>
        </xdr:from>
        <xdr:to>
          <xdr:col>5</xdr:col>
          <xdr:colOff>47625</xdr:colOff>
          <xdr:row>27</xdr:row>
          <xdr:rowOff>28575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27</xdr:row>
          <xdr:rowOff>0</xdr:rowOff>
        </xdr:from>
        <xdr:to>
          <xdr:col>5</xdr:col>
          <xdr:colOff>47625</xdr:colOff>
          <xdr:row>28</xdr:row>
          <xdr:rowOff>19050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28</xdr:row>
          <xdr:rowOff>0</xdr:rowOff>
        </xdr:from>
        <xdr:to>
          <xdr:col>5</xdr:col>
          <xdr:colOff>47625</xdr:colOff>
          <xdr:row>29</xdr:row>
          <xdr:rowOff>19050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29</xdr:row>
          <xdr:rowOff>9525</xdr:rowOff>
        </xdr:from>
        <xdr:to>
          <xdr:col>5</xdr:col>
          <xdr:colOff>47625</xdr:colOff>
          <xdr:row>30</xdr:row>
          <xdr:rowOff>28575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30</xdr:row>
          <xdr:rowOff>9525</xdr:rowOff>
        </xdr:from>
        <xdr:to>
          <xdr:col>5</xdr:col>
          <xdr:colOff>47625</xdr:colOff>
          <xdr:row>31</xdr:row>
          <xdr:rowOff>28575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31</xdr:row>
          <xdr:rowOff>9525</xdr:rowOff>
        </xdr:from>
        <xdr:to>
          <xdr:col>5</xdr:col>
          <xdr:colOff>47625</xdr:colOff>
          <xdr:row>32</xdr:row>
          <xdr:rowOff>28575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32</xdr:row>
          <xdr:rowOff>9525</xdr:rowOff>
        </xdr:from>
        <xdr:to>
          <xdr:col>5</xdr:col>
          <xdr:colOff>47625</xdr:colOff>
          <xdr:row>33</xdr:row>
          <xdr:rowOff>28575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33</xdr:row>
          <xdr:rowOff>9525</xdr:rowOff>
        </xdr:from>
        <xdr:to>
          <xdr:col>5</xdr:col>
          <xdr:colOff>47625</xdr:colOff>
          <xdr:row>34</xdr:row>
          <xdr:rowOff>28575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34</xdr:row>
          <xdr:rowOff>9525</xdr:rowOff>
        </xdr:from>
        <xdr:to>
          <xdr:col>5</xdr:col>
          <xdr:colOff>47625</xdr:colOff>
          <xdr:row>35</xdr:row>
          <xdr:rowOff>28575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35</xdr:row>
          <xdr:rowOff>0</xdr:rowOff>
        </xdr:from>
        <xdr:to>
          <xdr:col>5</xdr:col>
          <xdr:colOff>47625</xdr:colOff>
          <xdr:row>36</xdr:row>
          <xdr:rowOff>19050</xdr:rowOff>
        </xdr:to>
        <xdr:sp macro="" textlink="">
          <xdr:nvSpPr>
            <xdr:cNvPr id="1161" name="oknWidget_taxablecheck13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36</xdr:row>
          <xdr:rowOff>0</xdr:rowOff>
        </xdr:from>
        <xdr:to>
          <xdr:col>5</xdr:col>
          <xdr:colOff>47625</xdr:colOff>
          <xdr:row>37</xdr:row>
          <xdr:rowOff>19050</xdr:rowOff>
        </xdr:to>
        <xdr:sp macro="" textlink="">
          <xdr:nvSpPr>
            <xdr:cNvPr id="1162" name="oknWidget_taxablecheck14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37</xdr:row>
          <xdr:rowOff>0</xdr:rowOff>
        </xdr:from>
        <xdr:to>
          <xdr:col>5</xdr:col>
          <xdr:colOff>47625</xdr:colOff>
          <xdr:row>38</xdr:row>
          <xdr:rowOff>19050</xdr:rowOff>
        </xdr:to>
        <xdr:sp macro="" textlink="">
          <xdr:nvSpPr>
            <xdr:cNvPr id="1163" name="oknWidget_taxablecheck15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38</xdr:row>
          <xdr:rowOff>0</xdr:rowOff>
        </xdr:from>
        <xdr:to>
          <xdr:col>5</xdr:col>
          <xdr:colOff>47625</xdr:colOff>
          <xdr:row>39</xdr:row>
          <xdr:rowOff>19050</xdr:rowOff>
        </xdr:to>
        <xdr:sp macro="" textlink="">
          <xdr:nvSpPr>
            <xdr:cNvPr id="1164" name="oknWidget_taxablecheck16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39</xdr:row>
          <xdr:rowOff>0</xdr:rowOff>
        </xdr:from>
        <xdr:to>
          <xdr:col>5</xdr:col>
          <xdr:colOff>47625</xdr:colOff>
          <xdr:row>40</xdr:row>
          <xdr:rowOff>19050</xdr:rowOff>
        </xdr:to>
        <xdr:sp macro="" textlink="">
          <xdr:nvSpPr>
            <xdr:cNvPr id="1165" name="oknWidget_taxablecheck17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40</xdr:row>
          <xdr:rowOff>0</xdr:rowOff>
        </xdr:from>
        <xdr:to>
          <xdr:col>5</xdr:col>
          <xdr:colOff>47625</xdr:colOff>
          <xdr:row>41</xdr:row>
          <xdr:rowOff>19050</xdr:rowOff>
        </xdr:to>
        <xdr:sp macro="" textlink="">
          <xdr:nvSpPr>
            <xdr:cNvPr id="1166" name="oknWidget_taxablecheck18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41</xdr:row>
          <xdr:rowOff>0</xdr:rowOff>
        </xdr:from>
        <xdr:to>
          <xdr:col>5</xdr:col>
          <xdr:colOff>47625</xdr:colOff>
          <xdr:row>42</xdr:row>
          <xdr:rowOff>19050</xdr:rowOff>
        </xdr:to>
        <xdr:sp macro="" textlink="">
          <xdr:nvSpPr>
            <xdr:cNvPr id="1167" name="oknWidget_taxablecheck19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42</xdr:row>
          <xdr:rowOff>0</xdr:rowOff>
        </xdr:from>
        <xdr:to>
          <xdr:col>5</xdr:col>
          <xdr:colOff>47625</xdr:colOff>
          <xdr:row>43</xdr:row>
          <xdr:rowOff>19050</xdr:rowOff>
        </xdr:to>
        <xdr:sp macro="" textlink="">
          <xdr:nvSpPr>
            <xdr:cNvPr id="1168" name="oknWidget_taxablecheck20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43</xdr:row>
          <xdr:rowOff>0</xdr:rowOff>
        </xdr:from>
        <xdr:to>
          <xdr:col>5</xdr:col>
          <xdr:colOff>47625</xdr:colOff>
          <xdr:row>44</xdr:row>
          <xdr:rowOff>19050</xdr:rowOff>
        </xdr:to>
        <xdr:sp macro="" textlink="">
          <xdr:nvSpPr>
            <xdr:cNvPr id="1169" name="oknWidget_taxablecheck21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44</xdr:row>
          <xdr:rowOff>0</xdr:rowOff>
        </xdr:from>
        <xdr:to>
          <xdr:col>5</xdr:col>
          <xdr:colOff>47625</xdr:colOff>
          <xdr:row>45</xdr:row>
          <xdr:rowOff>19050</xdr:rowOff>
        </xdr:to>
        <xdr:sp macro="" textlink="">
          <xdr:nvSpPr>
            <xdr:cNvPr id="1170" name="oknWidget_taxablecheck22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45</xdr:row>
          <xdr:rowOff>0</xdr:rowOff>
        </xdr:from>
        <xdr:to>
          <xdr:col>5</xdr:col>
          <xdr:colOff>47625</xdr:colOff>
          <xdr:row>46</xdr:row>
          <xdr:rowOff>19050</xdr:rowOff>
        </xdr:to>
        <xdr:sp macro="" textlink="">
          <xdr:nvSpPr>
            <xdr:cNvPr id="1171" name="oknWidget_taxablecheck23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46</xdr:row>
          <xdr:rowOff>0</xdr:rowOff>
        </xdr:from>
        <xdr:to>
          <xdr:col>5</xdr:col>
          <xdr:colOff>47625</xdr:colOff>
          <xdr:row>47</xdr:row>
          <xdr:rowOff>19050</xdr:rowOff>
        </xdr:to>
        <xdr:sp macro="" textlink="">
          <xdr:nvSpPr>
            <xdr:cNvPr id="1172" name="oknWidget_taxablecheck24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47</xdr:row>
          <xdr:rowOff>0</xdr:rowOff>
        </xdr:from>
        <xdr:to>
          <xdr:col>5</xdr:col>
          <xdr:colOff>47625</xdr:colOff>
          <xdr:row>48</xdr:row>
          <xdr:rowOff>19050</xdr:rowOff>
        </xdr:to>
        <xdr:sp macro="" textlink="">
          <xdr:nvSpPr>
            <xdr:cNvPr id="1173" name="oknWidget_taxablecheck25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48</xdr:row>
          <xdr:rowOff>0</xdr:rowOff>
        </xdr:from>
        <xdr:to>
          <xdr:col>5</xdr:col>
          <xdr:colOff>47625</xdr:colOff>
          <xdr:row>49</xdr:row>
          <xdr:rowOff>19050</xdr:rowOff>
        </xdr:to>
        <xdr:sp macro="" textlink="">
          <xdr:nvSpPr>
            <xdr:cNvPr id="1174" name="oknWidget_taxablecheck26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49</xdr:row>
          <xdr:rowOff>0</xdr:rowOff>
        </xdr:from>
        <xdr:to>
          <xdr:col>5</xdr:col>
          <xdr:colOff>47625</xdr:colOff>
          <xdr:row>50</xdr:row>
          <xdr:rowOff>19050</xdr:rowOff>
        </xdr:to>
        <xdr:sp macro="" textlink="">
          <xdr:nvSpPr>
            <xdr:cNvPr id="1175" name="oknWidget_taxablecheck27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50</xdr:row>
          <xdr:rowOff>0</xdr:rowOff>
        </xdr:from>
        <xdr:to>
          <xdr:col>5</xdr:col>
          <xdr:colOff>47625</xdr:colOff>
          <xdr:row>51</xdr:row>
          <xdr:rowOff>19050</xdr:rowOff>
        </xdr:to>
        <xdr:sp macro="" textlink="">
          <xdr:nvSpPr>
            <xdr:cNvPr id="1176" name="oknWidget_taxablecheck28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51</xdr:row>
          <xdr:rowOff>0</xdr:rowOff>
        </xdr:from>
        <xdr:to>
          <xdr:col>5</xdr:col>
          <xdr:colOff>47625</xdr:colOff>
          <xdr:row>52</xdr:row>
          <xdr:rowOff>19050</xdr:rowOff>
        </xdr:to>
        <xdr:sp macro="" textlink="">
          <xdr:nvSpPr>
            <xdr:cNvPr id="1177" name="oknWidget_taxablecheck29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52</xdr:row>
          <xdr:rowOff>0</xdr:rowOff>
        </xdr:from>
        <xdr:to>
          <xdr:col>5</xdr:col>
          <xdr:colOff>47625</xdr:colOff>
          <xdr:row>53</xdr:row>
          <xdr:rowOff>19050</xdr:rowOff>
        </xdr:to>
        <xdr:sp macro="" textlink="">
          <xdr:nvSpPr>
            <xdr:cNvPr id="1178" name="oknWidget_taxablecheck30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53</xdr:row>
          <xdr:rowOff>0</xdr:rowOff>
        </xdr:from>
        <xdr:to>
          <xdr:col>5</xdr:col>
          <xdr:colOff>47625</xdr:colOff>
          <xdr:row>54</xdr:row>
          <xdr:rowOff>19050</xdr:rowOff>
        </xdr:to>
        <xdr:sp macro="" textlink="">
          <xdr:nvSpPr>
            <xdr:cNvPr id="1179" name="oknWidget_taxablecheck31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54</xdr:row>
          <xdr:rowOff>0</xdr:rowOff>
        </xdr:from>
        <xdr:to>
          <xdr:col>5</xdr:col>
          <xdr:colOff>47625</xdr:colOff>
          <xdr:row>55</xdr:row>
          <xdr:rowOff>19050</xdr:rowOff>
        </xdr:to>
        <xdr:sp macro="" textlink="">
          <xdr:nvSpPr>
            <xdr:cNvPr id="1180" name="oknWidget_taxablecheck32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55</xdr:row>
          <xdr:rowOff>0</xdr:rowOff>
        </xdr:from>
        <xdr:to>
          <xdr:col>5</xdr:col>
          <xdr:colOff>47625</xdr:colOff>
          <xdr:row>56</xdr:row>
          <xdr:rowOff>19050</xdr:rowOff>
        </xdr:to>
        <xdr:sp macro="" textlink="">
          <xdr:nvSpPr>
            <xdr:cNvPr id="1181" name="oknWidget_taxablecheck33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56</xdr:row>
          <xdr:rowOff>0</xdr:rowOff>
        </xdr:from>
        <xdr:to>
          <xdr:col>5</xdr:col>
          <xdr:colOff>47625</xdr:colOff>
          <xdr:row>57</xdr:row>
          <xdr:rowOff>19050</xdr:rowOff>
        </xdr:to>
        <xdr:sp macro="" textlink="">
          <xdr:nvSpPr>
            <xdr:cNvPr id="1182" name="oknWidget_taxablecheck34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57</xdr:row>
          <xdr:rowOff>0</xdr:rowOff>
        </xdr:from>
        <xdr:to>
          <xdr:col>5</xdr:col>
          <xdr:colOff>47625</xdr:colOff>
          <xdr:row>58</xdr:row>
          <xdr:rowOff>19050</xdr:rowOff>
        </xdr:to>
        <xdr:sp macro="" textlink="">
          <xdr:nvSpPr>
            <xdr:cNvPr id="1183" name="oknWidget_taxablecheck35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58</xdr:row>
          <xdr:rowOff>0</xdr:rowOff>
        </xdr:from>
        <xdr:to>
          <xdr:col>5</xdr:col>
          <xdr:colOff>47625</xdr:colOff>
          <xdr:row>59</xdr:row>
          <xdr:rowOff>19050</xdr:rowOff>
        </xdr:to>
        <xdr:sp macro="" textlink="">
          <xdr:nvSpPr>
            <xdr:cNvPr id="1184" name="oknWidget_taxablecheck36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59</xdr:row>
          <xdr:rowOff>0</xdr:rowOff>
        </xdr:from>
        <xdr:to>
          <xdr:col>5</xdr:col>
          <xdr:colOff>47625</xdr:colOff>
          <xdr:row>60</xdr:row>
          <xdr:rowOff>19050</xdr:rowOff>
        </xdr:to>
        <xdr:sp macro="" textlink="">
          <xdr:nvSpPr>
            <xdr:cNvPr id="1185" name="oknWidget_taxablecheck37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60</xdr:row>
          <xdr:rowOff>0</xdr:rowOff>
        </xdr:from>
        <xdr:to>
          <xdr:col>5</xdr:col>
          <xdr:colOff>47625</xdr:colOff>
          <xdr:row>61</xdr:row>
          <xdr:rowOff>19050</xdr:rowOff>
        </xdr:to>
        <xdr:sp macro="" textlink="">
          <xdr:nvSpPr>
            <xdr:cNvPr id="1186" name="oknWidget_taxablecheck38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61</xdr:row>
          <xdr:rowOff>0</xdr:rowOff>
        </xdr:from>
        <xdr:to>
          <xdr:col>5</xdr:col>
          <xdr:colOff>47625</xdr:colOff>
          <xdr:row>62</xdr:row>
          <xdr:rowOff>19050</xdr:rowOff>
        </xdr:to>
        <xdr:sp macro="" textlink="">
          <xdr:nvSpPr>
            <xdr:cNvPr id="1187" name="oknWidget_taxablecheck39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62</xdr:row>
          <xdr:rowOff>0</xdr:rowOff>
        </xdr:from>
        <xdr:to>
          <xdr:col>5</xdr:col>
          <xdr:colOff>47625</xdr:colOff>
          <xdr:row>63</xdr:row>
          <xdr:rowOff>19050</xdr:rowOff>
        </xdr:to>
        <xdr:sp macro="" textlink="">
          <xdr:nvSpPr>
            <xdr:cNvPr id="1188" name="oknWidget_taxablecheck40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63</xdr:row>
          <xdr:rowOff>0</xdr:rowOff>
        </xdr:from>
        <xdr:to>
          <xdr:col>5</xdr:col>
          <xdr:colOff>47625</xdr:colOff>
          <xdr:row>64</xdr:row>
          <xdr:rowOff>19050</xdr:rowOff>
        </xdr:to>
        <xdr:sp macro="" textlink="">
          <xdr:nvSpPr>
            <xdr:cNvPr id="1189" name="oknWidget_taxablecheck41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64</xdr:row>
          <xdr:rowOff>0</xdr:rowOff>
        </xdr:from>
        <xdr:to>
          <xdr:col>5</xdr:col>
          <xdr:colOff>47625</xdr:colOff>
          <xdr:row>65</xdr:row>
          <xdr:rowOff>19050</xdr:rowOff>
        </xdr:to>
        <xdr:sp macro="" textlink="">
          <xdr:nvSpPr>
            <xdr:cNvPr id="1190" name="oknWidget_taxablecheck42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65</xdr:row>
          <xdr:rowOff>0</xdr:rowOff>
        </xdr:from>
        <xdr:to>
          <xdr:col>5</xdr:col>
          <xdr:colOff>47625</xdr:colOff>
          <xdr:row>66</xdr:row>
          <xdr:rowOff>19050</xdr:rowOff>
        </xdr:to>
        <xdr:sp macro="" textlink="">
          <xdr:nvSpPr>
            <xdr:cNvPr id="1191" name="oknWidget_taxablecheck43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66</xdr:row>
          <xdr:rowOff>0</xdr:rowOff>
        </xdr:from>
        <xdr:to>
          <xdr:col>5</xdr:col>
          <xdr:colOff>47625</xdr:colOff>
          <xdr:row>67</xdr:row>
          <xdr:rowOff>19050</xdr:rowOff>
        </xdr:to>
        <xdr:sp macro="" textlink="">
          <xdr:nvSpPr>
            <xdr:cNvPr id="1192" name="oknWidget_taxablecheck44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67</xdr:row>
          <xdr:rowOff>0</xdr:rowOff>
        </xdr:from>
        <xdr:to>
          <xdr:col>5</xdr:col>
          <xdr:colOff>47625</xdr:colOff>
          <xdr:row>68</xdr:row>
          <xdr:rowOff>19050</xdr:rowOff>
        </xdr:to>
        <xdr:sp macro="" textlink="">
          <xdr:nvSpPr>
            <xdr:cNvPr id="1193" name="oknWidget_taxablecheck45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68</xdr:row>
          <xdr:rowOff>0</xdr:rowOff>
        </xdr:from>
        <xdr:to>
          <xdr:col>5</xdr:col>
          <xdr:colOff>47625</xdr:colOff>
          <xdr:row>69</xdr:row>
          <xdr:rowOff>19050</xdr:rowOff>
        </xdr:to>
        <xdr:sp macro="" textlink="">
          <xdr:nvSpPr>
            <xdr:cNvPr id="1194" name="oknWidget_taxablecheck46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69</xdr:row>
          <xdr:rowOff>0</xdr:rowOff>
        </xdr:from>
        <xdr:to>
          <xdr:col>5</xdr:col>
          <xdr:colOff>47625</xdr:colOff>
          <xdr:row>70</xdr:row>
          <xdr:rowOff>19050</xdr:rowOff>
        </xdr:to>
        <xdr:sp macro="" textlink="">
          <xdr:nvSpPr>
            <xdr:cNvPr id="1195" name="oknWidget_taxablecheck47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70</xdr:row>
          <xdr:rowOff>0</xdr:rowOff>
        </xdr:from>
        <xdr:to>
          <xdr:col>5</xdr:col>
          <xdr:colOff>47625</xdr:colOff>
          <xdr:row>71</xdr:row>
          <xdr:rowOff>19050</xdr:rowOff>
        </xdr:to>
        <xdr:sp macro="" textlink="">
          <xdr:nvSpPr>
            <xdr:cNvPr id="1196" name="oknWidget_taxablecheck48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71</xdr:row>
          <xdr:rowOff>0</xdr:rowOff>
        </xdr:from>
        <xdr:to>
          <xdr:col>5</xdr:col>
          <xdr:colOff>47625</xdr:colOff>
          <xdr:row>72</xdr:row>
          <xdr:rowOff>19050</xdr:rowOff>
        </xdr:to>
        <xdr:sp macro="" textlink="">
          <xdr:nvSpPr>
            <xdr:cNvPr id="1197" name="oknWidget_taxablecheck49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72</xdr:row>
          <xdr:rowOff>0</xdr:rowOff>
        </xdr:from>
        <xdr:to>
          <xdr:col>5</xdr:col>
          <xdr:colOff>47625</xdr:colOff>
          <xdr:row>73</xdr:row>
          <xdr:rowOff>19050</xdr:rowOff>
        </xdr:to>
        <xdr:sp macro="" textlink="">
          <xdr:nvSpPr>
            <xdr:cNvPr id="1198" name="oknWidget_taxablecheck50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73</xdr:row>
          <xdr:rowOff>0</xdr:rowOff>
        </xdr:from>
        <xdr:to>
          <xdr:col>5</xdr:col>
          <xdr:colOff>47625</xdr:colOff>
          <xdr:row>74</xdr:row>
          <xdr:rowOff>19050</xdr:rowOff>
        </xdr:to>
        <xdr:sp macro="" textlink="">
          <xdr:nvSpPr>
            <xdr:cNvPr id="1199" name="oknWidget_taxablecheck51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74</xdr:row>
          <xdr:rowOff>0</xdr:rowOff>
        </xdr:from>
        <xdr:to>
          <xdr:col>5</xdr:col>
          <xdr:colOff>47625</xdr:colOff>
          <xdr:row>75</xdr:row>
          <xdr:rowOff>19050</xdr:rowOff>
        </xdr:to>
        <xdr:sp macro="" textlink="">
          <xdr:nvSpPr>
            <xdr:cNvPr id="1200" name="oknWidget_taxablecheck52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75</xdr:row>
          <xdr:rowOff>0</xdr:rowOff>
        </xdr:from>
        <xdr:to>
          <xdr:col>5</xdr:col>
          <xdr:colOff>47625</xdr:colOff>
          <xdr:row>76</xdr:row>
          <xdr:rowOff>19050</xdr:rowOff>
        </xdr:to>
        <xdr:sp macro="" textlink="">
          <xdr:nvSpPr>
            <xdr:cNvPr id="1201" name="oknWidget_taxablecheck53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76</xdr:row>
          <xdr:rowOff>0</xdr:rowOff>
        </xdr:from>
        <xdr:to>
          <xdr:col>5</xdr:col>
          <xdr:colOff>47625</xdr:colOff>
          <xdr:row>77</xdr:row>
          <xdr:rowOff>19050</xdr:rowOff>
        </xdr:to>
        <xdr:sp macro="" textlink="">
          <xdr:nvSpPr>
            <xdr:cNvPr id="1202" name="oknWidget_taxablecheck54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77</xdr:row>
          <xdr:rowOff>0</xdr:rowOff>
        </xdr:from>
        <xdr:to>
          <xdr:col>5</xdr:col>
          <xdr:colOff>47625</xdr:colOff>
          <xdr:row>78</xdr:row>
          <xdr:rowOff>19050</xdr:rowOff>
        </xdr:to>
        <xdr:sp macro="" textlink="">
          <xdr:nvSpPr>
            <xdr:cNvPr id="1203" name="oknWidget_taxablecheck55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0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78</xdr:row>
          <xdr:rowOff>0</xdr:rowOff>
        </xdr:from>
        <xdr:to>
          <xdr:col>5</xdr:col>
          <xdr:colOff>47625</xdr:colOff>
          <xdr:row>79</xdr:row>
          <xdr:rowOff>19050</xdr:rowOff>
        </xdr:to>
        <xdr:sp macro="" textlink="">
          <xdr:nvSpPr>
            <xdr:cNvPr id="1204" name="oknWidget_taxablecheck56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0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79</xdr:row>
          <xdr:rowOff>0</xdr:rowOff>
        </xdr:from>
        <xdr:to>
          <xdr:col>5</xdr:col>
          <xdr:colOff>47625</xdr:colOff>
          <xdr:row>80</xdr:row>
          <xdr:rowOff>19050</xdr:rowOff>
        </xdr:to>
        <xdr:sp macro="" textlink="">
          <xdr:nvSpPr>
            <xdr:cNvPr id="1205" name="oknWidget_taxablecheck57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80</xdr:row>
          <xdr:rowOff>0</xdr:rowOff>
        </xdr:from>
        <xdr:to>
          <xdr:col>5</xdr:col>
          <xdr:colOff>47625</xdr:colOff>
          <xdr:row>81</xdr:row>
          <xdr:rowOff>19050</xdr:rowOff>
        </xdr:to>
        <xdr:sp macro="" textlink="">
          <xdr:nvSpPr>
            <xdr:cNvPr id="1206" name="oknWidget_taxablecheck58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81</xdr:row>
          <xdr:rowOff>0</xdr:rowOff>
        </xdr:from>
        <xdr:to>
          <xdr:col>5</xdr:col>
          <xdr:colOff>47625</xdr:colOff>
          <xdr:row>82</xdr:row>
          <xdr:rowOff>19050</xdr:rowOff>
        </xdr:to>
        <xdr:sp macro="" textlink="">
          <xdr:nvSpPr>
            <xdr:cNvPr id="1207" name="oknWidget_taxablecheck59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82</xdr:row>
          <xdr:rowOff>0</xdr:rowOff>
        </xdr:from>
        <xdr:to>
          <xdr:col>5</xdr:col>
          <xdr:colOff>47625</xdr:colOff>
          <xdr:row>83</xdr:row>
          <xdr:rowOff>19050</xdr:rowOff>
        </xdr:to>
        <xdr:sp macro="" textlink="">
          <xdr:nvSpPr>
            <xdr:cNvPr id="1208" name="oknWidget_taxablecheck60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64" name="oknCmdClear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65" name="oknCmdSave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3</xdr:col>
      <xdr:colOff>1057274</xdr:colOff>
      <xdr:row>1</xdr:row>
      <xdr:rowOff>114300</xdr:rowOff>
    </xdr:from>
    <xdr:ext cx="886968" cy="224998"/>
    <xdr:sp macro="_xll.ExecImeCommand" textlink="">
      <xdr:nvSpPr>
        <xdr:cNvPr id="66" name="oknCmdExtract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109537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3</xdr:col>
      <xdr:colOff>1057274</xdr:colOff>
      <xdr:row>1</xdr:row>
      <xdr:rowOff>409575</xdr:rowOff>
    </xdr:from>
    <xdr:ext cx="886968" cy="224998"/>
    <xdr:sp macro="_xll.ExecImeCommand" textlink="">
      <xdr:nvSpPr>
        <xdr:cNvPr id="67" name="oknCmdPrint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109537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38099</xdr:colOff>
      <xdr:row>1</xdr:row>
      <xdr:rowOff>114300</xdr:rowOff>
    </xdr:from>
    <xdr:ext cx="886968" cy="224998"/>
    <xdr:sp macro="_xll.ExecImeCommand" textlink="">
      <xdr:nvSpPr>
        <xdr:cNvPr id="68" name="oknCmdPayment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220979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38099</xdr:colOff>
      <xdr:row>1</xdr:row>
      <xdr:rowOff>409575</xdr:rowOff>
    </xdr:from>
    <xdr:ext cx="886968" cy="224998"/>
    <xdr:sp macro="_xll.ExecImeCommand" textlink="">
      <xdr:nvSpPr>
        <xdr:cNvPr id="69" name="oknCmdDetail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220979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247649</xdr:colOff>
      <xdr:row>1</xdr:row>
      <xdr:rowOff>114300</xdr:rowOff>
    </xdr:from>
    <xdr:ext cx="886968" cy="224998"/>
    <xdr:sp macro="_xll.ExecImeCommand" textlink="">
      <xdr:nvSpPr>
        <xdr:cNvPr id="70" name="oknCmdCustomer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380047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247649</xdr:colOff>
      <xdr:row>1</xdr:row>
      <xdr:rowOff>409575</xdr:rowOff>
    </xdr:from>
    <xdr:ext cx="886968" cy="224998"/>
    <xdr:sp macro="_xll.ExecImeCommand" textlink="">
      <xdr:nvSpPr>
        <xdr:cNvPr id="71" name="oknCmdProduct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380047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514349</xdr:colOff>
      <xdr:row>1</xdr:row>
      <xdr:rowOff>114300</xdr:rowOff>
    </xdr:from>
    <xdr:ext cx="886968" cy="224998"/>
    <xdr:sp macro="_xll.ExecImeCommand" textlink="">
      <xdr:nvSpPr>
        <xdr:cNvPr id="72" name="oknCmdInvoice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491489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514349</xdr:colOff>
      <xdr:row>1</xdr:row>
      <xdr:rowOff>409575</xdr:rowOff>
    </xdr:from>
    <xdr:ext cx="886968" cy="224998"/>
    <xdr:sp macro="_xll.ExecImeCommand" textlink="">
      <xdr:nvSpPr>
        <xdr:cNvPr id="73" name="oknCmdReport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491489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838199</xdr:colOff>
      <xdr:row>1</xdr:row>
      <xdr:rowOff>114300</xdr:rowOff>
    </xdr:from>
    <xdr:ext cx="886968" cy="224998"/>
    <xdr:sp macro="_xll.ExecImeCommand" textlink="">
      <xdr:nvSpPr>
        <xdr:cNvPr id="74" name="oknCmdSettings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60769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838199</xdr:colOff>
      <xdr:row>1</xdr:row>
      <xdr:rowOff>409575</xdr:rowOff>
    </xdr:from>
    <xdr:ext cx="886968" cy="224998"/>
    <xdr:sp macro="_xll.ExecImeCommand" textlink="">
      <xdr:nvSpPr>
        <xdr:cNvPr id="75" name="oknCmdHelp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60769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23</xdr:col>
      <xdr:colOff>57150</xdr:colOff>
      <xdr:row>1</xdr:row>
      <xdr:rowOff>238125</xdr:rowOff>
    </xdr:from>
    <xdr:ext cx="886968" cy="224998"/>
    <xdr:sp macro="_xll.ExecImeCommand" textlink="">
      <xdr:nvSpPr>
        <xdr:cNvPr id="76" name="oknCmdAbout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13582650" y="2857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13</xdr:col>
      <xdr:colOff>0</xdr:colOff>
      <xdr:row>3</xdr:row>
      <xdr:rowOff>0</xdr:rowOff>
    </xdr:from>
    <xdr:to>
      <xdr:col>23</xdr:col>
      <xdr:colOff>57150</xdr:colOff>
      <xdr:row>15</xdr:row>
      <xdr:rowOff>38100</xdr:rowOff>
    </xdr:to>
    <xdr:pic>
      <xdr:nvPicPr>
        <xdr:cNvPr id="78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819150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215900</xdr:colOff>
      <xdr:row>3</xdr:row>
      <xdr:rowOff>184150</xdr:rowOff>
    </xdr:from>
    <xdr:to>
      <xdr:col>3</xdr:col>
      <xdr:colOff>889000</xdr:colOff>
      <xdr:row>6</xdr:row>
      <xdr:rowOff>209550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0" y="1003300"/>
          <a:ext cx="673100" cy="939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15.xml"/><Relationship Id="rId21" Type="http://schemas.openxmlformats.org/officeDocument/2006/relationships/ctrlProp" Target="../ctrlProps/ctrlProp10.xml"/><Relationship Id="rId42" Type="http://schemas.openxmlformats.org/officeDocument/2006/relationships/ctrlProp" Target="../ctrlProps/ctrlProp31.xml"/><Relationship Id="rId47" Type="http://schemas.openxmlformats.org/officeDocument/2006/relationships/ctrlProp" Target="../ctrlProps/ctrlProp36.xml"/><Relationship Id="rId63" Type="http://schemas.openxmlformats.org/officeDocument/2006/relationships/ctrlProp" Target="../ctrlProps/ctrlProp52.xml"/><Relationship Id="rId68" Type="http://schemas.openxmlformats.org/officeDocument/2006/relationships/ctrlProp" Target="../ctrlProps/ctrlProp57.xml"/><Relationship Id="rId7" Type="http://schemas.openxmlformats.org/officeDocument/2006/relationships/hyperlink" Target="http://www.invoicingtemplate.com/invoicetemplate3page.html" TargetMode="External"/><Relationship Id="rId71" Type="http://schemas.openxmlformats.org/officeDocument/2006/relationships/ctrlProp" Target="../ctrlProps/ctrlProp60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5.xml"/><Relationship Id="rId29" Type="http://schemas.openxmlformats.org/officeDocument/2006/relationships/ctrlProp" Target="../ctrlProps/ctrlProp18.xml"/><Relationship Id="rId11" Type="http://schemas.openxmlformats.org/officeDocument/2006/relationships/vmlDrawing" Target="../drawings/vmlDrawing1.vml"/><Relationship Id="rId24" Type="http://schemas.openxmlformats.org/officeDocument/2006/relationships/ctrlProp" Target="../ctrlProps/ctrlProp13.xml"/><Relationship Id="rId32" Type="http://schemas.openxmlformats.org/officeDocument/2006/relationships/ctrlProp" Target="../ctrlProps/ctrlProp21.xml"/><Relationship Id="rId37" Type="http://schemas.openxmlformats.org/officeDocument/2006/relationships/ctrlProp" Target="../ctrlProps/ctrlProp26.xml"/><Relationship Id="rId40" Type="http://schemas.openxmlformats.org/officeDocument/2006/relationships/ctrlProp" Target="../ctrlProps/ctrlProp29.xml"/><Relationship Id="rId45" Type="http://schemas.openxmlformats.org/officeDocument/2006/relationships/ctrlProp" Target="../ctrlProps/ctrlProp34.xml"/><Relationship Id="rId53" Type="http://schemas.openxmlformats.org/officeDocument/2006/relationships/ctrlProp" Target="../ctrlProps/ctrlProp42.xml"/><Relationship Id="rId58" Type="http://schemas.openxmlformats.org/officeDocument/2006/relationships/ctrlProp" Target="../ctrlProps/ctrlProp47.xml"/><Relationship Id="rId66" Type="http://schemas.openxmlformats.org/officeDocument/2006/relationships/ctrlProp" Target="../ctrlProps/ctrlProp55.xml"/><Relationship Id="rId5" Type="http://schemas.openxmlformats.org/officeDocument/2006/relationships/hyperlink" Target="http://www.invoicingtemplate.com/invoicetemplate3page.html" TargetMode="External"/><Relationship Id="rId61" Type="http://schemas.openxmlformats.org/officeDocument/2006/relationships/ctrlProp" Target="../ctrlProps/ctrlProp50.xml"/><Relationship Id="rId19" Type="http://schemas.openxmlformats.org/officeDocument/2006/relationships/ctrlProp" Target="../ctrlProps/ctrlProp8.xml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Relationship Id="rId27" Type="http://schemas.openxmlformats.org/officeDocument/2006/relationships/ctrlProp" Target="../ctrlProps/ctrlProp16.xml"/><Relationship Id="rId30" Type="http://schemas.openxmlformats.org/officeDocument/2006/relationships/ctrlProp" Target="../ctrlProps/ctrlProp19.xml"/><Relationship Id="rId35" Type="http://schemas.openxmlformats.org/officeDocument/2006/relationships/ctrlProp" Target="../ctrlProps/ctrlProp24.xml"/><Relationship Id="rId43" Type="http://schemas.openxmlformats.org/officeDocument/2006/relationships/ctrlProp" Target="../ctrlProps/ctrlProp32.xml"/><Relationship Id="rId48" Type="http://schemas.openxmlformats.org/officeDocument/2006/relationships/ctrlProp" Target="../ctrlProps/ctrlProp37.xml"/><Relationship Id="rId56" Type="http://schemas.openxmlformats.org/officeDocument/2006/relationships/ctrlProp" Target="../ctrlProps/ctrlProp45.xml"/><Relationship Id="rId64" Type="http://schemas.openxmlformats.org/officeDocument/2006/relationships/ctrlProp" Target="../ctrlProps/ctrlProp53.xml"/><Relationship Id="rId69" Type="http://schemas.openxmlformats.org/officeDocument/2006/relationships/ctrlProp" Target="../ctrlProps/ctrlProp58.xml"/><Relationship Id="rId8" Type="http://schemas.openxmlformats.org/officeDocument/2006/relationships/hyperlink" Target="http://www.invoicingtemplate.com/invoicetemplate3page.html" TargetMode="External"/><Relationship Id="rId51" Type="http://schemas.openxmlformats.org/officeDocument/2006/relationships/ctrlProp" Target="../ctrlProps/ctrlProp40.xml"/><Relationship Id="rId3" Type="http://schemas.openxmlformats.org/officeDocument/2006/relationships/hyperlink" Target="http://www.invoicingtemplate.com/invoicetemplate3page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5" Type="http://schemas.openxmlformats.org/officeDocument/2006/relationships/ctrlProp" Target="../ctrlProps/ctrlProp14.xml"/><Relationship Id="rId33" Type="http://schemas.openxmlformats.org/officeDocument/2006/relationships/ctrlProp" Target="../ctrlProps/ctrlProp22.xml"/><Relationship Id="rId38" Type="http://schemas.openxmlformats.org/officeDocument/2006/relationships/ctrlProp" Target="../ctrlProps/ctrlProp27.xml"/><Relationship Id="rId46" Type="http://schemas.openxmlformats.org/officeDocument/2006/relationships/ctrlProp" Target="../ctrlProps/ctrlProp35.xml"/><Relationship Id="rId59" Type="http://schemas.openxmlformats.org/officeDocument/2006/relationships/ctrlProp" Target="../ctrlProps/ctrlProp48.xml"/><Relationship Id="rId67" Type="http://schemas.openxmlformats.org/officeDocument/2006/relationships/ctrlProp" Target="../ctrlProps/ctrlProp56.xml"/><Relationship Id="rId20" Type="http://schemas.openxmlformats.org/officeDocument/2006/relationships/ctrlProp" Target="../ctrlProps/ctrlProp9.xml"/><Relationship Id="rId41" Type="http://schemas.openxmlformats.org/officeDocument/2006/relationships/ctrlProp" Target="../ctrlProps/ctrlProp30.xml"/><Relationship Id="rId54" Type="http://schemas.openxmlformats.org/officeDocument/2006/relationships/ctrlProp" Target="../ctrlProps/ctrlProp43.xml"/><Relationship Id="rId62" Type="http://schemas.openxmlformats.org/officeDocument/2006/relationships/ctrlProp" Target="../ctrlProps/ctrlProp51.xml"/><Relationship Id="rId70" Type="http://schemas.openxmlformats.org/officeDocument/2006/relationships/ctrlProp" Target="../ctrlProps/ctrlProp59.xm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://www.invoicingtemplate.com/invoicetemplate3page.html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28" Type="http://schemas.openxmlformats.org/officeDocument/2006/relationships/ctrlProp" Target="../ctrlProps/ctrlProp17.xml"/><Relationship Id="rId36" Type="http://schemas.openxmlformats.org/officeDocument/2006/relationships/ctrlProp" Target="../ctrlProps/ctrlProp25.xml"/><Relationship Id="rId49" Type="http://schemas.openxmlformats.org/officeDocument/2006/relationships/ctrlProp" Target="../ctrlProps/ctrlProp38.xml"/><Relationship Id="rId57" Type="http://schemas.openxmlformats.org/officeDocument/2006/relationships/ctrlProp" Target="../ctrlProps/ctrlProp46.xml"/><Relationship Id="rId10" Type="http://schemas.openxmlformats.org/officeDocument/2006/relationships/drawing" Target="../drawings/drawing1.xml"/><Relationship Id="rId31" Type="http://schemas.openxmlformats.org/officeDocument/2006/relationships/ctrlProp" Target="../ctrlProps/ctrlProp20.xml"/><Relationship Id="rId44" Type="http://schemas.openxmlformats.org/officeDocument/2006/relationships/ctrlProp" Target="../ctrlProps/ctrlProp33.xml"/><Relationship Id="rId52" Type="http://schemas.openxmlformats.org/officeDocument/2006/relationships/ctrlProp" Target="../ctrlProps/ctrlProp41.xml"/><Relationship Id="rId60" Type="http://schemas.openxmlformats.org/officeDocument/2006/relationships/ctrlProp" Target="../ctrlProps/ctrlProp49.xml"/><Relationship Id="rId65" Type="http://schemas.openxmlformats.org/officeDocument/2006/relationships/ctrlProp" Target="../ctrlProps/ctrlProp54.xml"/><Relationship Id="rId4" Type="http://schemas.openxmlformats.org/officeDocument/2006/relationships/hyperlink" Target="http://www.invoicingtemplate.com/invoicetemplate3page.html" TargetMode="External"/><Relationship Id="rId9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39" Type="http://schemas.openxmlformats.org/officeDocument/2006/relationships/ctrlProp" Target="../ctrlProps/ctrlProp28.xml"/><Relationship Id="rId34" Type="http://schemas.openxmlformats.org/officeDocument/2006/relationships/ctrlProp" Target="../ctrlProps/ctrlProp23.xml"/><Relationship Id="rId50" Type="http://schemas.openxmlformats.org/officeDocument/2006/relationships/ctrlProp" Target="../ctrlProps/ctrlProp39.xml"/><Relationship Id="rId55" Type="http://schemas.openxmlformats.org/officeDocument/2006/relationships/ctrlProp" Target="../ctrlProps/ctrlProp44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invoicetemplate3pag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T945"/>
  <sheetViews>
    <sheetView showGridLines="0" showRowColHeaders="0" showZeros="0" tabSelected="1" showOutlineSymbols="0" topLeftCell="C1" zoomScaleNormal="100" workbookViewId="0">
      <selection activeCell="F18" sqref="F18:H18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14.85546875" customWidth="1"/>
    <col min="5" max="5" width="2.5703125" customWidth="1"/>
    <col min="6" max="6" width="12.7109375" customWidth="1"/>
    <col min="7" max="7" width="8.425781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33" customWidth="1"/>
    <col min="14" max="14" width="2.85546875" customWidth="1"/>
    <col min="15" max="15" width="10" customWidth="1"/>
    <col min="16" max="16" width="7.28515625" customWidth="1"/>
    <col min="17" max="18" width="4.7109375" customWidth="1"/>
  </cols>
  <sheetData>
    <row r="1" spans="1:982" s="127" customFormat="1" ht="3.75" customHeight="1" x14ac:dyDescent="0.2">
      <c r="A1" s="126"/>
      <c r="B1" s="126"/>
    </row>
    <row r="2" spans="1:982" s="129" customFormat="1" ht="57" customHeight="1" x14ac:dyDescent="0.2">
      <c r="A2" s="128"/>
      <c r="B2" s="128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O2" s="183" t="s">
        <v>26</v>
      </c>
      <c r="P2" s="183"/>
      <c r="Q2" s="183"/>
      <c r="R2" s="184" t="s">
        <v>106</v>
      </c>
      <c r="S2" s="184"/>
      <c r="T2" s="183" t="s">
        <v>27</v>
      </c>
      <c r="U2" s="183"/>
      <c r="V2" s="184" t="s">
        <v>101</v>
      </c>
      <c r="W2" s="184"/>
      <c r="X2" s="130"/>
      <c r="Y2" s="130"/>
      <c r="Z2" s="130"/>
    </row>
    <row r="3" spans="1:982" s="132" customFormat="1" ht="3.75" customHeight="1" x14ac:dyDescent="0.2">
      <c r="A3" s="131"/>
      <c r="B3" s="131"/>
      <c r="AIQ3" s="133" t="s">
        <v>123</v>
      </c>
      <c r="AKR3" s="133" t="s">
        <v>123</v>
      </c>
      <c r="AKT3" s="133" t="s">
        <v>123</v>
      </c>
    </row>
    <row r="4" spans="1:982" s="38" customFormat="1" ht="36" customHeight="1" x14ac:dyDescent="0.65">
      <c r="A4" s="34"/>
      <c r="B4" s="34"/>
      <c r="C4" s="35"/>
      <c r="D4"/>
      <c r="E4" s="35"/>
      <c r="F4" s="32" t="s">
        <v>108</v>
      </c>
      <c r="G4" s="2"/>
      <c r="H4" s="36"/>
      <c r="I4" s="36"/>
      <c r="J4" s="36"/>
      <c r="K4" s="81" t="s">
        <v>77</v>
      </c>
      <c r="L4" s="21"/>
      <c r="M4" s="37"/>
      <c r="N4"/>
      <c r="O4"/>
      <c r="P4"/>
      <c r="Q4"/>
      <c r="R4"/>
      <c r="S4"/>
      <c r="X4" s="36"/>
    </row>
    <row r="5" spans="1:982" s="35" customFormat="1" ht="18" customHeight="1" x14ac:dyDescent="0.2">
      <c r="A5" s="34"/>
      <c r="B5" s="34"/>
      <c r="F5" t="s">
        <v>94</v>
      </c>
      <c r="M5" s="85"/>
      <c r="N5"/>
      <c r="O5"/>
      <c r="P5"/>
      <c r="Q5"/>
      <c r="R5"/>
      <c r="S5"/>
    </row>
    <row r="6" spans="1:982" s="36" customFormat="1" ht="18" customHeight="1" x14ac:dyDescent="0.2">
      <c r="A6" s="34"/>
      <c r="B6" s="34"/>
      <c r="C6" s="35"/>
      <c r="D6" s="35"/>
      <c r="E6" s="35"/>
      <c r="F6" t="s">
        <v>95</v>
      </c>
      <c r="G6" s="35"/>
      <c r="H6" s="35"/>
      <c r="I6" s="35"/>
      <c r="J6" s="11" t="s">
        <v>0</v>
      </c>
      <c r="K6" s="39"/>
      <c r="L6" s="22"/>
      <c r="M6" s="86"/>
      <c r="N6"/>
      <c r="O6"/>
      <c r="P6"/>
      <c r="Q6"/>
      <c r="R6"/>
      <c r="S6"/>
      <c r="Z6" s="38"/>
      <c r="AA6" s="38"/>
      <c r="AB6" s="38"/>
      <c r="AC6" s="38"/>
    </row>
    <row r="7" spans="1:982" s="36" customFormat="1" ht="18" customHeight="1" x14ac:dyDescent="0.2">
      <c r="A7" s="34"/>
      <c r="B7" s="34"/>
      <c r="C7" s="35"/>
      <c r="D7" s="35"/>
      <c r="E7" s="35"/>
      <c r="F7" t="s">
        <v>109</v>
      </c>
      <c r="G7" s="35"/>
      <c r="H7" s="35"/>
      <c r="I7" s="35"/>
      <c r="J7" s="11" t="s">
        <v>60</v>
      </c>
      <c r="K7" s="100"/>
      <c r="L7" s="23"/>
      <c r="M7" s="86"/>
      <c r="N7"/>
      <c r="O7"/>
      <c r="P7"/>
      <c r="Q7"/>
      <c r="R7"/>
      <c r="S7"/>
      <c r="Z7" s="35"/>
      <c r="AA7" s="35"/>
      <c r="AB7" s="35"/>
      <c r="AC7" s="35"/>
    </row>
    <row r="8" spans="1:982" s="36" customFormat="1" ht="15.75" customHeight="1" x14ac:dyDescent="0.2">
      <c r="A8" s="41"/>
      <c r="B8" s="41"/>
      <c r="J8" s="3"/>
      <c r="K8" s="23"/>
      <c r="L8" s="23"/>
      <c r="M8" s="86"/>
      <c r="N8"/>
      <c r="O8"/>
      <c r="P8"/>
      <c r="Q8"/>
      <c r="R8"/>
      <c r="S8"/>
    </row>
    <row r="9" spans="1:982" s="35" customFormat="1" ht="3" customHeight="1" x14ac:dyDescent="0.2">
      <c r="A9" s="34" t="s">
        <v>75</v>
      </c>
      <c r="B9" s="34"/>
      <c r="M9" s="85"/>
      <c r="N9"/>
      <c r="O9"/>
      <c r="P9"/>
      <c r="Q9"/>
      <c r="R9"/>
      <c r="S9"/>
      <c r="Y9" s="36"/>
      <c r="Z9" s="36"/>
      <c r="AA9" s="36"/>
      <c r="AB9" s="36"/>
      <c r="AC9" s="36"/>
    </row>
    <row r="10" spans="1:982" s="35" customFormat="1" ht="20.100000000000001" customHeight="1" x14ac:dyDescent="0.4">
      <c r="A10" s="34">
        <v>1</v>
      </c>
      <c r="B10" s="20"/>
      <c r="E10" s="31" t="s">
        <v>92</v>
      </c>
      <c r="I10" s="31" t="s">
        <v>93</v>
      </c>
      <c r="J10"/>
      <c r="K10"/>
      <c r="L10" s="36"/>
      <c r="M10" s="86"/>
      <c r="N10"/>
      <c r="O10"/>
      <c r="P10"/>
      <c r="Q10"/>
      <c r="R10"/>
      <c r="S10"/>
      <c r="Y10" s="36"/>
      <c r="Z10" s="36"/>
      <c r="AA10" s="36"/>
      <c r="AB10" s="36"/>
      <c r="AC10" s="36"/>
    </row>
    <row r="11" spans="1:982" s="35" customFormat="1" ht="18" customHeight="1" x14ac:dyDescent="0.2">
      <c r="A11" s="34"/>
      <c r="B11" s="20"/>
      <c r="D11" s="4"/>
      <c r="E11" s="29" t="s">
        <v>53</v>
      </c>
      <c r="F11" s="185"/>
      <c r="G11" s="185"/>
      <c r="H11" s="185"/>
      <c r="I11" s="29" t="s">
        <v>53</v>
      </c>
      <c r="J11" s="185"/>
      <c r="K11" s="185"/>
      <c r="L11" s="36"/>
      <c r="M11" s="86"/>
      <c r="N11"/>
      <c r="O11"/>
      <c r="P11"/>
      <c r="Q11"/>
      <c r="R11"/>
      <c r="S11"/>
      <c r="Y11" s="2"/>
      <c r="Z11" s="2"/>
      <c r="AA11" s="38"/>
      <c r="AB11" s="38"/>
      <c r="AC11" s="38"/>
    </row>
    <row r="12" spans="1:982" s="4" customFormat="1" ht="18" customHeight="1" x14ac:dyDescent="0.2">
      <c r="A12" s="44">
        <v>0</v>
      </c>
      <c r="B12" s="45"/>
      <c r="E12" s="29" t="s">
        <v>94</v>
      </c>
      <c r="F12" s="188"/>
      <c r="G12" s="188"/>
      <c r="H12" s="188"/>
      <c r="I12" s="29" t="s">
        <v>94</v>
      </c>
      <c r="J12" s="188"/>
      <c r="K12" s="188"/>
      <c r="M12" s="87"/>
      <c r="N12"/>
      <c r="O12"/>
      <c r="P12"/>
      <c r="Q12"/>
      <c r="R12"/>
      <c r="S12"/>
      <c r="Y12" s="83"/>
      <c r="Z12" s="83"/>
      <c r="AA12" s="83"/>
      <c r="AB12" s="83"/>
      <c r="AC12" s="83"/>
    </row>
    <row r="13" spans="1:982" s="4" customFormat="1" ht="18" customHeight="1" x14ac:dyDescent="0.2">
      <c r="A13" s="44">
        <v>0</v>
      </c>
      <c r="B13" s="45"/>
      <c r="E13" s="29" t="s">
        <v>95</v>
      </c>
      <c r="F13" s="185"/>
      <c r="G13" s="185"/>
      <c r="H13" s="185"/>
      <c r="I13" s="29" t="s">
        <v>95</v>
      </c>
      <c r="J13" s="185"/>
      <c r="K13" s="185"/>
      <c r="M13" s="87"/>
      <c r="N13"/>
      <c r="O13"/>
      <c r="P13"/>
      <c r="Q13"/>
      <c r="R13"/>
      <c r="S13"/>
      <c r="Y13" s="36"/>
      <c r="Z13" s="36"/>
      <c r="AA13" s="36"/>
      <c r="AB13" s="36"/>
      <c r="AC13" s="36"/>
    </row>
    <row r="14" spans="1:982" s="4" customFormat="1" ht="18" hidden="1" customHeight="1" x14ac:dyDescent="0.2">
      <c r="A14" s="44">
        <v>0.06</v>
      </c>
      <c r="B14" s="45"/>
      <c r="E14" s="29"/>
      <c r="F14" s="185"/>
      <c r="G14" s="185"/>
      <c r="H14" s="185"/>
      <c r="I14" s="29"/>
      <c r="J14" s="185"/>
      <c r="K14" s="185"/>
      <c r="M14" s="87"/>
      <c r="N14"/>
      <c r="O14"/>
      <c r="P14"/>
      <c r="Q14"/>
      <c r="R14"/>
      <c r="S14"/>
      <c r="Y14"/>
      <c r="Z14" s="192"/>
      <c r="AA14" s="192"/>
      <c r="AB14" s="192"/>
    </row>
    <row r="15" spans="1:982" s="4" customFormat="1" ht="18" customHeight="1" x14ac:dyDescent="0.2">
      <c r="A15" s="44"/>
      <c r="B15" s="45"/>
      <c r="E15" s="29" t="s">
        <v>96</v>
      </c>
      <c r="F15" s="185"/>
      <c r="G15" s="185"/>
      <c r="H15" s="185"/>
      <c r="I15" s="29" t="s">
        <v>96</v>
      </c>
      <c r="J15" s="185"/>
      <c r="K15" s="185"/>
      <c r="M15" s="46"/>
      <c r="N15"/>
      <c r="O15"/>
      <c r="P15"/>
      <c r="Q15"/>
      <c r="R15"/>
      <c r="S15"/>
      <c r="Y15" s="84"/>
      <c r="Z15" s="84"/>
      <c r="AA15" s="84"/>
      <c r="AB15" s="84"/>
    </row>
    <row r="16" spans="1:982" s="4" customFormat="1" ht="18" customHeight="1" x14ac:dyDescent="0.2">
      <c r="A16" s="44">
        <v>0.06</v>
      </c>
      <c r="B16" s="45"/>
      <c r="E16" s="29" t="s">
        <v>98</v>
      </c>
      <c r="F16" s="185"/>
      <c r="G16" s="185"/>
      <c r="H16" s="185"/>
      <c r="I16" s="29" t="s">
        <v>97</v>
      </c>
      <c r="J16" s="185"/>
      <c r="K16" s="185"/>
      <c r="M16" s="46"/>
      <c r="N16"/>
      <c r="O16"/>
      <c r="P16"/>
      <c r="Q16"/>
      <c r="R16"/>
      <c r="S16"/>
      <c r="Y16" s="84"/>
      <c r="Z16" s="84"/>
      <c r="AA16" s="84"/>
      <c r="AB16" s="84"/>
      <c r="AC16" s="84"/>
    </row>
    <row r="17" spans="1:29" s="4" customFormat="1" ht="18" customHeight="1" x14ac:dyDescent="0.2">
      <c r="A17" s="44"/>
      <c r="B17" s="44"/>
      <c r="E17" s="29" t="s">
        <v>99</v>
      </c>
      <c r="F17" s="185"/>
      <c r="G17" s="185"/>
      <c r="H17" s="185"/>
      <c r="M17" s="46"/>
      <c r="N17"/>
      <c r="O17"/>
      <c r="P17"/>
      <c r="Q17"/>
      <c r="R17"/>
      <c r="S17"/>
      <c r="Y17" s="84"/>
      <c r="Z17" s="84"/>
      <c r="AA17" s="84"/>
      <c r="AB17" s="84"/>
      <c r="AC17" s="84"/>
    </row>
    <row r="18" spans="1:29" s="4" customFormat="1" ht="18" customHeight="1" x14ac:dyDescent="0.2">
      <c r="A18" s="44"/>
      <c r="B18" s="44"/>
      <c r="E18" s="29" t="s">
        <v>100</v>
      </c>
      <c r="F18" s="185"/>
      <c r="G18" s="185"/>
      <c r="H18" s="185"/>
      <c r="I18" s="29"/>
      <c r="M18" s="46"/>
      <c r="N18"/>
      <c r="O18"/>
      <c r="P18"/>
      <c r="Q18"/>
      <c r="R18"/>
      <c r="S18"/>
      <c r="Y18"/>
      <c r="Z18" s="192"/>
      <c r="AA18" s="192"/>
      <c r="AB18" s="192"/>
    </row>
    <row r="19" spans="1:29" s="4" customFormat="1" ht="4.5" customHeight="1" x14ac:dyDescent="0.2">
      <c r="A19" s="44"/>
      <c r="B19" s="44"/>
      <c r="E19" s="6"/>
      <c r="F19" s="47"/>
      <c r="G19" s="47"/>
      <c r="H19" s="47"/>
      <c r="M19" s="46"/>
      <c r="N19"/>
      <c r="O19"/>
      <c r="P19"/>
      <c r="Q19"/>
      <c r="R19"/>
      <c r="S19"/>
      <c r="Y19"/>
      <c r="Z19" s="84"/>
      <c r="AA19" s="84"/>
      <c r="AB19" s="84"/>
    </row>
    <row r="20" spans="1:29" s="4" customFormat="1" ht="18" customHeight="1" x14ac:dyDescent="0.2">
      <c r="A20" s="44"/>
      <c r="B20" s="44"/>
      <c r="D20" s="191" t="s">
        <v>40</v>
      </c>
      <c r="E20" s="191"/>
      <c r="F20" s="191" t="s">
        <v>69</v>
      </c>
      <c r="G20" s="191"/>
      <c r="H20" s="82" t="s">
        <v>70</v>
      </c>
      <c r="I20" s="82" t="s">
        <v>71</v>
      </c>
      <c r="J20" s="82" t="s">
        <v>72</v>
      </c>
      <c r="K20" s="82" t="s">
        <v>39</v>
      </c>
      <c r="L20" s="48"/>
      <c r="M20" s="46"/>
      <c r="N20"/>
      <c r="O20"/>
      <c r="P20"/>
      <c r="Q20"/>
      <c r="R20"/>
      <c r="S20"/>
      <c r="Y20"/>
      <c r="Z20" s="84"/>
      <c r="AA20" s="84"/>
      <c r="AB20" s="84"/>
      <c r="AC20" s="84"/>
    </row>
    <row r="21" spans="1:29" s="4" customFormat="1" ht="18" customHeight="1" x14ac:dyDescent="0.2">
      <c r="A21" s="44"/>
      <c r="B21" s="44"/>
      <c r="D21" s="190"/>
      <c r="E21" s="190"/>
      <c r="F21" s="190"/>
      <c r="G21" s="190"/>
      <c r="H21" s="49"/>
      <c r="I21" s="50"/>
      <c r="J21" s="99"/>
      <c r="K21" s="49"/>
      <c r="L21" s="7"/>
      <c r="M21" s="46"/>
      <c r="N21"/>
      <c r="O21"/>
      <c r="P21"/>
      <c r="Q21"/>
      <c r="R21"/>
      <c r="S21"/>
      <c r="Y21"/>
    </row>
    <row r="22" spans="1:29" s="4" customFormat="1" ht="3.75" customHeight="1" x14ac:dyDescent="0.2">
      <c r="A22" s="44"/>
      <c r="B22" s="44"/>
      <c r="M22" s="46"/>
      <c r="N22"/>
      <c r="O22"/>
      <c r="P22"/>
      <c r="Q22"/>
      <c r="R22"/>
      <c r="S22"/>
      <c r="Y22"/>
      <c r="Z22" s="193"/>
      <c r="AA22" s="193"/>
      <c r="AB22" s="193"/>
    </row>
    <row r="23" spans="1:29" s="4" customFormat="1" ht="18" customHeight="1" x14ac:dyDescent="0.2">
      <c r="A23" s="44" t="s">
        <v>28</v>
      </c>
      <c r="B23" s="44" t="s">
        <v>74</v>
      </c>
      <c r="D23" s="191" t="s">
        <v>104</v>
      </c>
      <c r="E23" s="191"/>
      <c r="F23" s="191" t="s">
        <v>56</v>
      </c>
      <c r="G23" s="191"/>
      <c r="H23" s="191"/>
      <c r="I23" s="82" t="s">
        <v>7</v>
      </c>
      <c r="J23" s="82" t="s">
        <v>73</v>
      </c>
      <c r="K23" s="82" t="s">
        <v>57</v>
      </c>
      <c r="L23" s="48"/>
      <c r="M23" s="46"/>
      <c r="N23"/>
      <c r="O23"/>
      <c r="P23"/>
      <c r="Q23"/>
      <c r="R23"/>
      <c r="S23"/>
      <c r="Y23"/>
      <c r="Z23" s="84"/>
      <c r="AA23" s="84"/>
      <c r="AB23" s="84"/>
      <c r="AC23" s="84"/>
    </row>
    <row r="24" spans="1:29" s="4" customFormat="1" ht="15.95" customHeight="1" x14ac:dyDescent="0.2">
      <c r="A24" s="43">
        <v>0</v>
      </c>
      <c r="B24" s="43">
        <v>0</v>
      </c>
      <c r="D24" s="51"/>
      <c r="E24" s="52"/>
      <c r="F24" s="194"/>
      <c r="G24" s="194"/>
      <c r="H24" s="194"/>
      <c r="I24" s="53">
        <v>0</v>
      </c>
      <c r="J24" s="54">
        <v>0</v>
      </c>
      <c r="K24" s="55">
        <f>ROUND(oknQuantity_1*oknPrice_1,2)</f>
        <v>0</v>
      </c>
      <c r="L24" s="56"/>
      <c r="M24" s="46"/>
      <c r="N24"/>
      <c r="O24"/>
      <c r="P24"/>
      <c r="Q24"/>
      <c r="R24"/>
      <c r="S24"/>
      <c r="Y24"/>
      <c r="Z24" s="84"/>
      <c r="AA24" s="84"/>
      <c r="AB24" s="84"/>
      <c r="AC24" s="84"/>
    </row>
    <row r="25" spans="1:29" s="4" customFormat="1" ht="15.95" customHeight="1" x14ac:dyDescent="0.2">
      <c r="A25" s="43">
        <v>0</v>
      </c>
      <c r="B25" s="43">
        <v>0</v>
      </c>
      <c r="D25" s="57"/>
      <c r="E25" s="58"/>
      <c r="F25" s="187"/>
      <c r="G25" s="187"/>
      <c r="H25" s="187"/>
      <c r="I25" s="59">
        <v>0</v>
      </c>
      <c r="J25" s="60">
        <v>0</v>
      </c>
      <c r="K25" s="61">
        <f>ROUND(oknQuantity_2*oknPrice_2,2)</f>
        <v>0</v>
      </c>
      <c r="L25" s="62"/>
      <c r="M25" s="46"/>
      <c r="N25"/>
      <c r="O25"/>
      <c r="P25"/>
      <c r="Q25"/>
      <c r="R25"/>
      <c r="S25"/>
    </row>
    <row r="26" spans="1:29" s="4" customFormat="1" ht="15.95" customHeight="1" x14ac:dyDescent="0.2">
      <c r="A26" s="43">
        <v>0</v>
      </c>
      <c r="B26" s="43">
        <v>0</v>
      </c>
      <c r="D26" s="63"/>
      <c r="E26" s="64"/>
      <c r="F26" s="186"/>
      <c r="G26" s="186"/>
      <c r="H26" s="186"/>
      <c r="I26" s="65">
        <v>0</v>
      </c>
      <c r="J26" s="66">
        <v>0</v>
      </c>
      <c r="K26" s="67">
        <f>ROUND(oknQuantity_3*oknPrice_3,2)</f>
        <v>0</v>
      </c>
      <c r="L26" s="62"/>
      <c r="M26" s="46"/>
      <c r="N26"/>
      <c r="O26"/>
      <c r="P26" s="195" t="s">
        <v>110</v>
      </c>
      <c r="Q26" s="195"/>
      <c r="R26" s="195"/>
      <c r="S26" s="195"/>
      <c r="T26" s="195"/>
    </row>
    <row r="27" spans="1:29" s="4" customFormat="1" ht="15.95" customHeight="1" x14ac:dyDescent="0.2">
      <c r="A27" s="43">
        <v>0</v>
      </c>
      <c r="B27" s="43">
        <v>0</v>
      </c>
      <c r="D27" s="57"/>
      <c r="E27" s="58"/>
      <c r="F27" s="187"/>
      <c r="G27" s="187"/>
      <c r="H27" s="187"/>
      <c r="I27" s="59">
        <v>0</v>
      </c>
      <c r="J27" s="60">
        <v>0</v>
      </c>
      <c r="K27" s="61">
        <f>ROUND(oknQuantity_4*oknPrice_4,2)</f>
        <v>0</v>
      </c>
      <c r="L27" s="62"/>
      <c r="M27" s="46"/>
      <c r="N27"/>
      <c r="O27"/>
      <c r="P27" s="195"/>
      <c r="Q27" s="195"/>
      <c r="R27" s="195"/>
      <c r="S27" s="195"/>
      <c r="T27" s="195"/>
    </row>
    <row r="28" spans="1:29" s="4" customFormat="1" ht="15.95" customHeight="1" x14ac:dyDescent="0.2">
      <c r="A28" s="43">
        <v>0</v>
      </c>
      <c r="B28" s="43">
        <v>0</v>
      </c>
      <c r="D28" s="63"/>
      <c r="E28" s="64"/>
      <c r="F28" s="186"/>
      <c r="G28" s="186"/>
      <c r="H28" s="186"/>
      <c r="I28" s="65">
        <v>0</v>
      </c>
      <c r="J28" s="66">
        <v>0</v>
      </c>
      <c r="K28" s="67">
        <f>ROUND(oknQuantity_5*oknPrice_5,2)</f>
        <v>0</v>
      </c>
      <c r="L28" s="62"/>
      <c r="M28" s="46"/>
      <c r="N28"/>
      <c r="O28"/>
      <c r="P28" s="195"/>
      <c r="Q28" s="195"/>
      <c r="R28" s="195"/>
      <c r="S28" s="195"/>
      <c r="T28" s="195"/>
    </row>
    <row r="29" spans="1:29" s="4" customFormat="1" ht="15.95" customHeight="1" x14ac:dyDescent="0.2">
      <c r="A29" s="43">
        <v>0</v>
      </c>
      <c r="B29" s="43">
        <v>0</v>
      </c>
      <c r="D29" s="57"/>
      <c r="E29" s="58"/>
      <c r="F29" s="187"/>
      <c r="G29" s="187"/>
      <c r="H29" s="187"/>
      <c r="I29" s="59">
        <v>0</v>
      </c>
      <c r="J29" s="60">
        <v>0</v>
      </c>
      <c r="K29" s="61">
        <f>ROUND(oknQuantity_6*oknPrice_6,2)</f>
        <v>0</v>
      </c>
      <c r="L29" s="62"/>
      <c r="M29" s="46"/>
      <c r="N29"/>
      <c r="O29"/>
      <c r="P29" s="195"/>
      <c r="Q29" s="195"/>
      <c r="R29" s="195"/>
      <c r="S29" s="195"/>
      <c r="T29" s="195"/>
    </row>
    <row r="30" spans="1:29" s="4" customFormat="1" ht="15.95" customHeight="1" x14ac:dyDescent="0.2">
      <c r="A30" s="43">
        <v>0</v>
      </c>
      <c r="B30" s="43">
        <v>0</v>
      </c>
      <c r="D30" s="63"/>
      <c r="E30" s="64"/>
      <c r="F30" s="186"/>
      <c r="G30" s="186"/>
      <c r="H30" s="186"/>
      <c r="I30" s="65">
        <v>0</v>
      </c>
      <c r="J30" s="66">
        <v>0</v>
      </c>
      <c r="K30" s="67">
        <f>ROUND(oknQuantity_7*oknPrice_7,2)</f>
        <v>0</v>
      </c>
      <c r="L30" s="62"/>
      <c r="M30" s="46"/>
      <c r="N30"/>
      <c r="O30"/>
      <c r="P30" s="195"/>
      <c r="Q30" s="195"/>
      <c r="R30" s="195"/>
      <c r="S30" s="195"/>
      <c r="T30" s="195"/>
    </row>
    <row r="31" spans="1:29" s="4" customFormat="1" ht="15.95" customHeight="1" x14ac:dyDescent="0.2">
      <c r="A31" s="43">
        <v>0</v>
      </c>
      <c r="B31" s="43">
        <v>0</v>
      </c>
      <c r="D31" s="57"/>
      <c r="E31" s="58"/>
      <c r="F31" s="187"/>
      <c r="G31" s="187"/>
      <c r="H31" s="187"/>
      <c r="I31" s="59">
        <v>0</v>
      </c>
      <c r="J31" s="60">
        <v>0</v>
      </c>
      <c r="K31" s="61">
        <f>ROUND(oknQuantity_8*oknPrice_8,2)</f>
        <v>0</v>
      </c>
      <c r="L31" s="62"/>
      <c r="M31" s="46"/>
      <c r="N31"/>
      <c r="O31"/>
      <c r="P31" s="195"/>
      <c r="Q31" s="195"/>
      <c r="R31" s="195"/>
      <c r="S31" s="195"/>
      <c r="T31" s="195"/>
      <c r="U31"/>
    </row>
    <row r="32" spans="1:29" s="4" customFormat="1" ht="15.95" customHeight="1" x14ac:dyDescent="0.2">
      <c r="A32" s="43">
        <v>0</v>
      </c>
      <c r="B32" s="43">
        <v>0</v>
      </c>
      <c r="D32" s="63"/>
      <c r="E32" s="68"/>
      <c r="F32" s="186"/>
      <c r="G32" s="186"/>
      <c r="H32" s="186"/>
      <c r="I32" s="65">
        <v>0</v>
      </c>
      <c r="J32" s="66">
        <v>0</v>
      </c>
      <c r="K32" s="67">
        <f>ROUND(oknQuantity_9*oknPrice_9,2)</f>
        <v>0</v>
      </c>
      <c r="L32" s="62"/>
      <c r="M32" s="46"/>
      <c r="N32"/>
      <c r="O32"/>
      <c r="P32" s="181" t="s">
        <v>111</v>
      </c>
      <c r="Q32" s="181"/>
      <c r="R32" s="181"/>
      <c r="S32" s="181"/>
      <c r="T32" s="181"/>
    </row>
    <row r="33" spans="1:29" s="4" customFormat="1" ht="15.95" customHeight="1" x14ac:dyDescent="0.2">
      <c r="A33" s="43">
        <v>0</v>
      </c>
      <c r="B33" s="43">
        <v>0</v>
      </c>
      <c r="D33" s="57"/>
      <c r="E33" s="69"/>
      <c r="F33" s="187"/>
      <c r="G33" s="187"/>
      <c r="H33" s="187"/>
      <c r="I33" s="59">
        <v>0</v>
      </c>
      <c r="J33" s="60">
        <v>0</v>
      </c>
      <c r="K33" s="61">
        <f>ROUND(oknQuantity_10*oknPrice_10,2)</f>
        <v>0</v>
      </c>
      <c r="L33" s="62"/>
      <c r="M33" s="46"/>
      <c r="N33" t="s">
        <v>105</v>
      </c>
      <c r="O33"/>
      <c r="P33" s="181"/>
      <c r="Q33" s="181"/>
      <c r="R33" s="181"/>
      <c r="S33" s="181"/>
      <c r="T33" s="181"/>
      <c r="U33"/>
    </row>
    <row r="34" spans="1:29" s="4" customFormat="1" ht="15.95" customHeight="1" x14ac:dyDescent="0.2">
      <c r="A34" s="43">
        <v>0</v>
      </c>
      <c r="B34" s="43">
        <v>0</v>
      </c>
      <c r="D34" s="63"/>
      <c r="E34" s="68"/>
      <c r="F34" s="186"/>
      <c r="G34" s="186"/>
      <c r="H34" s="186"/>
      <c r="I34" s="65">
        <v>0</v>
      </c>
      <c r="J34" s="66">
        <v>0</v>
      </c>
      <c r="K34" s="67">
        <f>ROUND(oknQuantity_11*oknPrice_11,2)</f>
        <v>0</v>
      </c>
      <c r="L34" s="62"/>
      <c r="M34" s="46"/>
      <c r="N34" s="104">
        <v>11</v>
      </c>
      <c r="O34"/>
      <c r="P34"/>
      <c r="Q34"/>
      <c r="R34"/>
      <c r="S34"/>
      <c r="T34"/>
      <c r="U34"/>
    </row>
    <row r="35" spans="1:29" s="4" customFormat="1" ht="15.95" customHeight="1" x14ac:dyDescent="0.2">
      <c r="A35" s="43">
        <v>0</v>
      </c>
      <c r="B35" s="43">
        <v>0</v>
      </c>
      <c r="D35" s="57"/>
      <c r="E35" s="69"/>
      <c r="F35" s="187"/>
      <c r="G35" s="187"/>
      <c r="H35" s="187"/>
      <c r="I35" s="59">
        <v>0</v>
      </c>
      <c r="J35" s="60">
        <v>0</v>
      </c>
      <c r="K35" s="61">
        <f>ROUND(oknQuantity_12*oknPrice_12,2)</f>
        <v>0</v>
      </c>
      <c r="L35" s="62"/>
      <c r="M35" s="46"/>
      <c r="N35" s="104">
        <v>12</v>
      </c>
      <c r="O35"/>
      <c r="P35"/>
      <c r="Q35"/>
      <c r="R35"/>
      <c r="S35"/>
      <c r="T35"/>
      <c r="U35"/>
    </row>
    <row r="36" spans="1:29" s="4" customFormat="1" ht="15.95" customHeight="1" x14ac:dyDescent="0.2">
      <c r="A36" s="43">
        <v>0</v>
      </c>
      <c r="B36" s="43">
        <v>0</v>
      </c>
      <c r="D36" s="63"/>
      <c r="E36" s="64"/>
      <c r="F36" s="186"/>
      <c r="G36" s="186"/>
      <c r="H36" s="186"/>
      <c r="I36" s="65">
        <v>0</v>
      </c>
      <c r="J36" s="66">
        <v>0</v>
      </c>
      <c r="K36" s="67">
        <f>ROUND(oknQuantity_13 * oknPrice_13,2)</f>
        <v>0</v>
      </c>
      <c r="L36" s="56"/>
      <c r="M36" s="46"/>
      <c r="N36" s="104">
        <v>13</v>
      </c>
      <c r="O36"/>
      <c r="P36"/>
      <c r="Q36"/>
      <c r="R36"/>
      <c r="Y36"/>
      <c r="Z36" s="84"/>
      <c r="AA36" s="84"/>
      <c r="AB36" s="84"/>
      <c r="AC36" s="84"/>
    </row>
    <row r="37" spans="1:29" s="4" customFormat="1" ht="15.95" customHeight="1" x14ac:dyDescent="0.2">
      <c r="A37" s="43">
        <v>0</v>
      </c>
      <c r="B37" s="43">
        <v>0</v>
      </c>
      <c r="D37" s="57"/>
      <c r="E37" s="58"/>
      <c r="F37" s="187"/>
      <c r="G37" s="187"/>
      <c r="H37" s="187"/>
      <c r="I37" s="59">
        <v>0</v>
      </c>
      <c r="J37" s="60">
        <v>0</v>
      </c>
      <c r="K37" s="61">
        <f>ROUND(oknQuantity_14 * oknPrice_14,2)</f>
        <v>0</v>
      </c>
      <c r="L37" s="62"/>
      <c r="M37" s="46"/>
      <c r="N37" s="104">
        <v>14</v>
      </c>
      <c r="O37"/>
      <c r="P37"/>
      <c r="Q37"/>
      <c r="R37"/>
      <c r="Y37"/>
      <c r="Z37"/>
      <c r="AA37"/>
      <c r="AB37"/>
      <c r="AC37"/>
    </row>
    <row r="38" spans="1:29" s="4" customFormat="1" ht="15.95" customHeight="1" x14ac:dyDescent="0.2">
      <c r="A38" s="43">
        <v>0</v>
      </c>
      <c r="B38" s="43">
        <v>0</v>
      </c>
      <c r="D38" s="63"/>
      <c r="E38" s="64"/>
      <c r="F38" s="186"/>
      <c r="G38" s="186"/>
      <c r="H38" s="186"/>
      <c r="I38" s="65">
        <v>0</v>
      </c>
      <c r="J38" s="66">
        <v>0</v>
      </c>
      <c r="K38" s="67">
        <f>ROUND(oknQuantity_15 * oknPrice_15,2)</f>
        <v>0</v>
      </c>
      <c r="L38" s="56"/>
      <c r="M38" s="46"/>
      <c r="N38" s="104">
        <v>15</v>
      </c>
      <c r="O38"/>
      <c r="P38"/>
      <c r="Q38"/>
      <c r="R38"/>
      <c r="Y38"/>
      <c r="Z38" s="84"/>
      <c r="AA38" s="84"/>
      <c r="AB38" s="84"/>
      <c r="AC38" s="84"/>
    </row>
    <row r="39" spans="1:29" s="4" customFormat="1" ht="15.95" customHeight="1" x14ac:dyDescent="0.2">
      <c r="A39" s="43">
        <v>0</v>
      </c>
      <c r="B39" s="43">
        <v>0</v>
      </c>
      <c r="D39" s="57"/>
      <c r="E39" s="58"/>
      <c r="F39" s="187"/>
      <c r="G39" s="187"/>
      <c r="H39" s="187"/>
      <c r="I39" s="59">
        <v>0</v>
      </c>
      <c r="J39" s="60">
        <v>0</v>
      </c>
      <c r="K39" s="61">
        <f>ROUND(oknQuantity_16 * oknPrice_16,2)</f>
        <v>0</v>
      </c>
      <c r="L39" s="62"/>
      <c r="M39" s="46"/>
      <c r="N39" s="104">
        <v>16</v>
      </c>
      <c r="O39"/>
      <c r="P39"/>
      <c r="Q39"/>
      <c r="R39"/>
      <c r="Y39"/>
      <c r="Z39"/>
      <c r="AA39"/>
      <c r="AB39"/>
      <c r="AC39"/>
    </row>
    <row r="40" spans="1:29" s="4" customFormat="1" ht="15.95" customHeight="1" x14ac:dyDescent="0.2">
      <c r="A40" s="43">
        <v>0</v>
      </c>
      <c r="B40" s="43">
        <v>0</v>
      </c>
      <c r="D40" s="63"/>
      <c r="E40" s="64"/>
      <c r="F40" s="186"/>
      <c r="G40" s="186"/>
      <c r="H40" s="186"/>
      <c r="I40" s="65">
        <v>0</v>
      </c>
      <c r="J40" s="66">
        <v>0</v>
      </c>
      <c r="K40" s="67">
        <f>ROUND(oknQuantity_17 * oknPrice_17,2)</f>
        <v>0</v>
      </c>
      <c r="L40" s="56"/>
      <c r="M40" s="46"/>
      <c r="N40" s="104">
        <v>17</v>
      </c>
      <c r="O40"/>
      <c r="P40"/>
      <c r="Q40"/>
      <c r="R40"/>
      <c r="Y40"/>
      <c r="Z40" s="84"/>
      <c r="AA40" s="84"/>
      <c r="AB40" s="84"/>
      <c r="AC40" s="84"/>
    </row>
    <row r="41" spans="1:29" s="4" customFormat="1" ht="15.95" customHeight="1" x14ac:dyDescent="0.2">
      <c r="A41" s="43">
        <v>0</v>
      </c>
      <c r="B41" s="43">
        <v>0</v>
      </c>
      <c r="D41" s="57"/>
      <c r="E41" s="58"/>
      <c r="F41" s="187"/>
      <c r="G41" s="187"/>
      <c r="H41" s="187"/>
      <c r="I41" s="59">
        <v>0</v>
      </c>
      <c r="J41" s="60">
        <v>0</v>
      </c>
      <c r="K41" s="61">
        <f>ROUND(oknQuantity_18 * oknPrice_18,2)</f>
        <v>0</v>
      </c>
      <c r="L41" s="62"/>
      <c r="M41" s="46"/>
      <c r="N41" s="104">
        <v>18</v>
      </c>
      <c r="O41"/>
      <c r="P41"/>
      <c r="Q41"/>
      <c r="R41"/>
      <c r="Y41"/>
      <c r="Z41"/>
      <c r="AA41"/>
      <c r="AB41"/>
      <c r="AC41"/>
    </row>
    <row r="42" spans="1:29" s="4" customFormat="1" ht="15.95" customHeight="1" x14ac:dyDescent="0.2">
      <c r="A42" s="43">
        <v>0</v>
      </c>
      <c r="B42" s="43">
        <v>0</v>
      </c>
      <c r="D42" s="63"/>
      <c r="E42" s="64"/>
      <c r="F42" s="186"/>
      <c r="G42" s="186"/>
      <c r="H42" s="186"/>
      <c r="I42" s="65">
        <v>0</v>
      </c>
      <c r="J42" s="66">
        <v>0</v>
      </c>
      <c r="K42" s="67">
        <f>ROUND(oknQuantity_19 * oknPrice_19,2)</f>
        <v>0</v>
      </c>
      <c r="L42" s="56"/>
      <c r="M42" s="46"/>
      <c r="N42" s="104">
        <v>19</v>
      </c>
      <c r="O42"/>
      <c r="P42"/>
      <c r="Q42"/>
      <c r="R42"/>
      <c r="Y42"/>
      <c r="Z42" s="84"/>
      <c r="AA42" s="84"/>
      <c r="AB42" s="84"/>
      <c r="AC42" s="84"/>
    </row>
    <row r="43" spans="1:29" s="4" customFormat="1" ht="15.95" customHeight="1" x14ac:dyDescent="0.2">
      <c r="A43" s="43">
        <v>0</v>
      </c>
      <c r="B43" s="43">
        <v>0</v>
      </c>
      <c r="D43" s="57"/>
      <c r="E43" s="58"/>
      <c r="F43" s="187"/>
      <c r="G43" s="187"/>
      <c r="H43" s="187"/>
      <c r="I43" s="59">
        <v>0</v>
      </c>
      <c r="J43" s="60">
        <v>0</v>
      </c>
      <c r="K43" s="61">
        <f>ROUND(oknQuantity_20 * oknPrice_20,2)</f>
        <v>0</v>
      </c>
      <c r="L43" s="62"/>
      <c r="M43" s="46"/>
      <c r="N43" s="104">
        <v>20</v>
      </c>
      <c r="O43"/>
      <c r="P43"/>
      <c r="Q43"/>
      <c r="R43"/>
      <c r="Y43"/>
      <c r="Z43"/>
      <c r="AA43"/>
      <c r="AB43"/>
      <c r="AC43"/>
    </row>
    <row r="44" spans="1:29" s="4" customFormat="1" ht="15.95" customHeight="1" x14ac:dyDescent="0.2">
      <c r="A44" s="43">
        <v>0</v>
      </c>
      <c r="B44" s="43">
        <v>0</v>
      </c>
      <c r="D44" s="63"/>
      <c r="E44" s="64"/>
      <c r="F44" s="186"/>
      <c r="G44" s="186"/>
      <c r="H44" s="186"/>
      <c r="I44" s="65">
        <v>0</v>
      </c>
      <c r="J44" s="66">
        <v>0</v>
      </c>
      <c r="K44" s="67">
        <f>ROUND(oknQuantity_21 * oknPrice_21,2)</f>
        <v>0</v>
      </c>
      <c r="L44" s="56"/>
      <c r="M44" s="46"/>
      <c r="N44" s="104">
        <v>21</v>
      </c>
      <c r="O44"/>
      <c r="P44"/>
      <c r="Q44"/>
      <c r="R44"/>
      <c r="Y44"/>
      <c r="Z44" s="84"/>
      <c r="AA44" s="84"/>
      <c r="AB44" s="84"/>
      <c r="AC44" s="84"/>
    </row>
    <row r="45" spans="1:29" s="4" customFormat="1" ht="15.95" customHeight="1" x14ac:dyDescent="0.2">
      <c r="A45" s="43">
        <v>0</v>
      </c>
      <c r="B45" s="43">
        <v>0</v>
      </c>
      <c r="D45" s="57"/>
      <c r="E45" s="58"/>
      <c r="F45" s="187"/>
      <c r="G45" s="187"/>
      <c r="H45" s="187"/>
      <c r="I45" s="59">
        <v>0</v>
      </c>
      <c r="J45" s="60">
        <v>0</v>
      </c>
      <c r="K45" s="61">
        <f>ROUND(oknQuantity_22 * oknPrice_22,2)</f>
        <v>0</v>
      </c>
      <c r="L45" s="62"/>
      <c r="M45" s="46"/>
      <c r="N45" s="104">
        <v>22</v>
      </c>
      <c r="O45"/>
      <c r="P45"/>
      <c r="Q45"/>
      <c r="R45"/>
      <c r="Y45"/>
      <c r="Z45"/>
      <c r="AA45"/>
      <c r="AB45"/>
      <c r="AC45"/>
    </row>
    <row r="46" spans="1:29" s="4" customFormat="1" ht="15.95" customHeight="1" x14ac:dyDescent="0.2">
      <c r="A46" s="43">
        <v>0</v>
      </c>
      <c r="B46" s="43">
        <v>0</v>
      </c>
      <c r="D46" s="63"/>
      <c r="E46" s="64"/>
      <c r="F46" s="186"/>
      <c r="G46" s="186"/>
      <c r="H46" s="186"/>
      <c r="I46" s="65">
        <v>0</v>
      </c>
      <c r="J46" s="66">
        <v>0</v>
      </c>
      <c r="K46" s="67">
        <f>ROUND(oknQuantity_23 * oknPrice_23,2)</f>
        <v>0</v>
      </c>
      <c r="L46" s="56"/>
      <c r="M46" s="46"/>
      <c r="N46" s="104">
        <v>23</v>
      </c>
      <c r="O46"/>
      <c r="P46"/>
      <c r="Q46"/>
      <c r="R46"/>
      <c r="Y46"/>
      <c r="Z46" s="84"/>
      <c r="AA46" s="84"/>
      <c r="AB46" s="84"/>
      <c r="AC46" s="84"/>
    </row>
    <row r="47" spans="1:29" s="4" customFormat="1" ht="15.95" customHeight="1" x14ac:dyDescent="0.2">
      <c r="A47" s="43">
        <v>0</v>
      </c>
      <c r="B47" s="43">
        <v>0</v>
      </c>
      <c r="D47" s="70"/>
      <c r="E47" s="103"/>
      <c r="F47" s="208"/>
      <c r="G47" s="208"/>
      <c r="H47" s="208"/>
      <c r="I47" s="71">
        <v>0</v>
      </c>
      <c r="J47" s="72">
        <v>0</v>
      </c>
      <c r="K47" s="73">
        <f>ROUND(oknQuantity_24 * oknPrice_24,2)</f>
        <v>0</v>
      </c>
      <c r="L47" s="62"/>
      <c r="M47" s="46"/>
      <c r="N47" s="104">
        <v>24</v>
      </c>
      <c r="O47"/>
      <c r="P47"/>
      <c r="Q47"/>
      <c r="R47"/>
      <c r="Y47"/>
      <c r="Z47"/>
      <c r="AA47"/>
      <c r="AB47"/>
      <c r="AC47"/>
    </row>
    <row r="48" spans="1:29" s="4" customFormat="1" ht="15.95" customHeight="1" x14ac:dyDescent="0.2">
      <c r="A48" s="43">
        <v>0</v>
      </c>
      <c r="B48" s="43">
        <v>0</v>
      </c>
      <c r="D48" s="63"/>
      <c r="E48" s="64"/>
      <c r="F48" s="186"/>
      <c r="G48" s="186"/>
      <c r="H48" s="186"/>
      <c r="I48" s="65">
        <v>0</v>
      </c>
      <c r="J48" s="66">
        <v>0</v>
      </c>
      <c r="K48" s="67">
        <f>ROUND(oknQuantity_25 * oknPrice_25,2)</f>
        <v>0</v>
      </c>
      <c r="L48" s="56"/>
      <c r="M48" s="46"/>
      <c r="N48" s="104">
        <v>25</v>
      </c>
      <c r="O48"/>
      <c r="P48"/>
      <c r="Q48"/>
      <c r="R48"/>
      <c r="Y48"/>
      <c r="Z48" s="84"/>
      <c r="AA48" s="84"/>
      <c r="AB48" s="84"/>
      <c r="AC48" s="84"/>
    </row>
    <row r="49" spans="1:29" s="4" customFormat="1" ht="15.95" customHeight="1" x14ac:dyDescent="0.2">
      <c r="A49" s="43">
        <v>0</v>
      </c>
      <c r="B49" s="43">
        <v>0</v>
      </c>
      <c r="D49" s="57"/>
      <c r="E49" s="58"/>
      <c r="F49" s="187"/>
      <c r="G49" s="187"/>
      <c r="H49" s="187"/>
      <c r="I49" s="59">
        <v>0</v>
      </c>
      <c r="J49" s="60">
        <v>0</v>
      </c>
      <c r="K49" s="61">
        <f>ROUND(oknQuantity_26 * oknPrice_26,2)</f>
        <v>0</v>
      </c>
      <c r="L49" s="62"/>
      <c r="M49" s="46"/>
      <c r="N49" s="104">
        <v>26</v>
      </c>
      <c r="O49"/>
      <c r="P49"/>
      <c r="Q49"/>
      <c r="R49"/>
      <c r="Y49"/>
      <c r="Z49"/>
      <c r="AA49"/>
      <c r="AB49"/>
      <c r="AC49"/>
    </row>
    <row r="50" spans="1:29" s="4" customFormat="1" ht="15.95" customHeight="1" x14ac:dyDescent="0.2">
      <c r="A50" s="43">
        <v>0</v>
      </c>
      <c r="B50" s="43">
        <v>0</v>
      </c>
      <c r="D50" s="63"/>
      <c r="E50" s="64"/>
      <c r="F50" s="186"/>
      <c r="G50" s="186"/>
      <c r="H50" s="186"/>
      <c r="I50" s="65">
        <v>0</v>
      </c>
      <c r="J50" s="66">
        <v>0</v>
      </c>
      <c r="K50" s="67">
        <f>ROUND(oknQuantity_27 * oknPrice_27,2)</f>
        <v>0</v>
      </c>
      <c r="L50" s="56"/>
      <c r="M50" s="46"/>
      <c r="N50" s="104">
        <v>27</v>
      </c>
      <c r="O50"/>
      <c r="P50"/>
      <c r="Q50"/>
      <c r="R50"/>
      <c r="Y50"/>
      <c r="Z50" s="84"/>
      <c r="AA50" s="84"/>
      <c r="AB50" s="84"/>
      <c r="AC50" s="84"/>
    </row>
    <row r="51" spans="1:29" s="4" customFormat="1" ht="15.95" customHeight="1" x14ac:dyDescent="0.2">
      <c r="A51" s="43">
        <v>0</v>
      </c>
      <c r="B51" s="43">
        <v>0</v>
      </c>
      <c r="D51" s="57"/>
      <c r="E51" s="58"/>
      <c r="F51" s="187"/>
      <c r="G51" s="187"/>
      <c r="H51" s="187"/>
      <c r="I51" s="59">
        <v>0</v>
      </c>
      <c r="J51" s="60">
        <v>0</v>
      </c>
      <c r="K51" s="61">
        <f>ROUND(oknQuantity_28 * oknPrice_28,2)</f>
        <v>0</v>
      </c>
      <c r="L51" s="62"/>
      <c r="M51" s="46"/>
      <c r="N51" s="104">
        <v>28</v>
      </c>
      <c r="O51"/>
      <c r="P51"/>
      <c r="Q51"/>
      <c r="R51"/>
      <c r="Y51"/>
      <c r="Z51"/>
      <c r="AA51"/>
      <c r="AB51"/>
      <c r="AC51"/>
    </row>
    <row r="52" spans="1:29" s="4" customFormat="1" ht="15.95" customHeight="1" x14ac:dyDescent="0.2">
      <c r="A52" s="43">
        <v>0</v>
      </c>
      <c r="B52" s="43">
        <v>0</v>
      </c>
      <c r="D52" s="63"/>
      <c r="E52" s="64"/>
      <c r="F52" s="186"/>
      <c r="G52" s="186"/>
      <c r="H52" s="186"/>
      <c r="I52" s="65">
        <v>0</v>
      </c>
      <c r="J52" s="66">
        <v>0</v>
      </c>
      <c r="K52" s="67">
        <f>ROUND(oknQuantity_29 * oknPrice_29,2)</f>
        <v>0</v>
      </c>
      <c r="L52" s="56"/>
      <c r="M52" s="46"/>
      <c r="N52" s="104">
        <v>29</v>
      </c>
      <c r="O52"/>
      <c r="P52"/>
      <c r="Q52"/>
      <c r="R52"/>
      <c r="Y52"/>
      <c r="Z52" s="84"/>
      <c r="AA52" s="84"/>
      <c r="AB52" s="84"/>
      <c r="AC52" s="84"/>
    </row>
    <row r="53" spans="1:29" s="4" customFormat="1" ht="15.95" customHeight="1" x14ac:dyDescent="0.2">
      <c r="A53" s="43">
        <v>0</v>
      </c>
      <c r="B53" s="43">
        <v>0</v>
      </c>
      <c r="D53" s="57"/>
      <c r="E53" s="58"/>
      <c r="F53" s="187"/>
      <c r="G53" s="187"/>
      <c r="H53" s="187"/>
      <c r="I53" s="59">
        <v>0</v>
      </c>
      <c r="J53" s="60">
        <v>0</v>
      </c>
      <c r="K53" s="61">
        <f>ROUND(oknQuantity_30 * oknPrice_30,2)</f>
        <v>0</v>
      </c>
      <c r="L53" s="62"/>
      <c r="M53" s="46"/>
      <c r="N53" s="104">
        <v>30</v>
      </c>
      <c r="O53"/>
      <c r="P53"/>
      <c r="Q53"/>
      <c r="R53"/>
      <c r="Y53"/>
      <c r="Z53"/>
      <c r="AA53"/>
      <c r="AB53"/>
      <c r="AC53"/>
    </row>
    <row r="54" spans="1:29" s="4" customFormat="1" ht="15.95" customHeight="1" x14ac:dyDescent="0.2">
      <c r="A54" s="43">
        <v>0</v>
      </c>
      <c r="B54" s="43">
        <v>0</v>
      </c>
      <c r="D54" s="63"/>
      <c r="E54" s="64"/>
      <c r="F54" s="186"/>
      <c r="G54" s="186"/>
      <c r="H54" s="186"/>
      <c r="I54" s="65">
        <v>0</v>
      </c>
      <c r="J54" s="66">
        <v>0</v>
      </c>
      <c r="K54" s="67">
        <f>ROUND(oknQuantity_31 * oknPrice_31,2)</f>
        <v>0</v>
      </c>
      <c r="L54" s="56"/>
      <c r="M54" s="46"/>
      <c r="N54" s="104">
        <v>31</v>
      </c>
      <c r="O54"/>
      <c r="P54"/>
      <c r="Q54"/>
      <c r="R54"/>
      <c r="Y54"/>
      <c r="Z54" s="84"/>
      <c r="AA54" s="84"/>
      <c r="AB54" s="84"/>
      <c r="AC54" s="84"/>
    </row>
    <row r="55" spans="1:29" s="4" customFormat="1" ht="15.95" customHeight="1" x14ac:dyDescent="0.2">
      <c r="A55" s="43">
        <v>0</v>
      </c>
      <c r="B55" s="43">
        <v>0</v>
      </c>
      <c r="D55" s="57"/>
      <c r="E55" s="58"/>
      <c r="F55" s="187"/>
      <c r="G55" s="187"/>
      <c r="H55" s="187"/>
      <c r="I55" s="59">
        <v>0</v>
      </c>
      <c r="J55" s="60">
        <v>0</v>
      </c>
      <c r="K55" s="61">
        <f>ROUND(oknQuantity_32 * oknPrice_32,2)</f>
        <v>0</v>
      </c>
      <c r="L55" s="62"/>
      <c r="M55" s="46"/>
      <c r="N55" s="104">
        <v>32</v>
      </c>
      <c r="O55"/>
      <c r="P55"/>
      <c r="Q55"/>
      <c r="R55"/>
      <c r="Y55"/>
      <c r="Z55"/>
      <c r="AA55"/>
      <c r="AB55"/>
      <c r="AC55"/>
    </row>
    <row r="56" spans="1:29" s="4" customFormat="1" ht="15.95" customHeight="1" x14ac:dyDescent="0.2">
      <c r="A56" s="43">
        <v>0</v>
      </c>
      <c r="B56" s="43">
        <v>0</v>
      </c>
      <c r="D56" s="63"/>
      <c r="E56" s="64"/>
      <c r="F56" s="186"/>
      <c r="G56" s="186"/>
      <c r="H56" s="186"/>
      <c r="I56" s="65">
        <v>0</v>
      </c>
      <c r="J56" s="66">
        <v>0</v>
      </c>
      <c r="K56" s="67">
        <f>ROUND(oknQuantity_33 * oknPrice_33,2)</f>
        <v>0</v>
      </c>
      <c r="L56" s="56"/>
      <c r="M56" s="46"/>
      <c r="N56" s="104">
        <v>33</v>
      </c>
      <c r="O56"/>
      <c r="P56"/>
      <c r="Q56"/>
      <c r="R56"/>
      <c r="Y56"/>
      <c r="Z56" s="84"/>
      <c r="AA56" s="84"/>
      <c r="AB56" s="84"/>
      <c r="AC56" s="84"/>
    </row>
    <row r="57" spans="1:29" s="4" customFormat="1" ht="15.95" customHeight="1" x14ac:dyDescent="0.2">
      <c r="A57" s="43">
        <v>0</v>
      </c>
      <c r="B57" s="43">
        <v>0</v>
      </c>
      <c r="D57" s="57"/>
      <c r="E57" s="58"/>
      <c r="F57" s="187"/>
      <c r="G57" s="187"/>
      <c r="H57" s="187"/>
      <c r="I57" s="59">
        <v>0</v>
      </c>
      <c r="J57" s="60">
        <v>0</v>
      </c>
      <c r="K57" s="61">
        <f>ROUND(oknQuantity_34 * oknPrice_34,2)</f>
        <v>0</v>
      </c>
      <c r="L57" s="62"/>
      <c r="M57" s="46"/>
      <c r="N57" s="104">
        <v>34</v>
      </c>
      <c r="O57"/>
      <c r="P57"/>
      <c r="Q57"/>
      <c r="R57"/>
      <c r="Y57"/>
      <c r="Z57"/>
      <c r="AA57"/>
      <c r="AB57"/>
      <c r="AC57"/>
    </row>
    <row r="58" spans="1:29" s="4" customFormat="1" ht="15.95" customHeight="1" x14ac:dyDescent="0.2">
      <c r="A58" s="43">
        <v>0</v>
      </c>
      <c r="B58" s="43">
        <v>0</v>
      </c>
      <c r="D58" s="63"/>
      <c r="E58" s="64"/>
      <c r="F58" s="186"/>
      <c r="G58" s="186"/>
      <c r="H58" s="186"/>
      <c r="I58" s="65">
        <v>0</v>
      </c>
      <c r="J58" s="66">
        <v>0</v>
      </c>
      <c r="K58" s="67">
        <f>ROUND(oknQuantity_35 * oknPrice_35,2)</f>
        <v>0</v>
      </c>
      <c r="L58" s="56"/>
      <c r="M58" s="46"/>
      <c r="N58" s="104">
        <v>35</v>
      </c>
      <c r="O58"/>
      <c r="P58"/>
      <c r="Q58"/>
      <c r="R58"/>
      <c r="Y58"/>
      <c r="Z58" s="84"/>
      <c r="AA58" s="84"/>
      <c r="AB58" s="84"/>
      <c r="AC58" s="84"/>
    </row>
    <row r="59" spans="1:29" s="4" customFormat="1" ht="15.95" customHeight="1" x14ac:dyDescent="0.2">
      <c r="A59" s="43">
        <v>0</v>
      </c>
      <c r="B59" s="43">
        <v>0</v>
      </c>
      <c r="D59" s="57"/>
      <c r="E59" s="58"/>
      <c r="F59" s="187"/>
      <c r="G59" s="187"/>
      <c r="H59" s="187"/>
      <c r="I59" s="59">
        <v>0</v>
      </c>
      <c r="J59" s="60">
        <v>0</v>
      </c>
      <c r="K59" s="61">
        <f>ROUND(oknQuantity_36 * oknPrice_36,2)</f>
        <v>0</v>
      </c>
      <c r="L59" s="62"/>
      <c r="M59" s="46"/>
      <c r="N59" s="104">
        <v>36</v>
      </c>
      <c r="O59"/>
      <c r="P59"/>
      <c r="Q59"/>
      <c r="R59"/>
      <c r="Y59"/>
      <c r="Z59"/>
      <c r="AA59"/>
      <c r="AB59"/>
      <c r="AC59"/>
    </row>
    <row r="60" spans="1:29" s="4" customFormat="1" ht="15.95" customHeight="1" x14ac:dyDescent="0.2">
      <c r="A60" s="43">
        <v>0</v>
      </c>
      <c r="B60" s="43">
        <v>0</v>
      </c>
      <c r="D60" s="63"/>
      <c r="E60" s="64"/>
      <c r="F60" s="186"/>
      <c r="G60" s="186"/>
      <c r="H60" s="186"/>
      <c r="I60" s="65">
        <v>0</v>
      </c>
      <c r="J60" s="66">
        <v>0</v>
      </c>
      <c r="K60" s="67">
        <f>ROUND(oknQuantity_37 * oknPrice_37,2)</f>
        <v>0</v>
      </c>
      <c r="L60" s="56"/>
      <c r="M60" s="46"/>
      <c r="N60" s="104">
        <v>37</v>
      </c>
      <c r="O60"/>
      <c r="P60"/>
      <c r="Q60"/>
      <c r="R60"/>
      <c r="Y60"/>
      <c r="Z60" s="84"/>
      <c r="AA60" s="84"/>
      <c r="AB60" s="84"/>
      <c r="AC60" s="84"/>
    </row>
    <row r="61" spans="1:29" s="4" customFormat="1" ht="15.95" customHeight="1" x14ac:dyDescent="0.2">
      <c r="A61" s="43">
        <v>0</v>
      </c>
      <c r="B61" s="43">
        <v>0</v>
      </c>
      <c r="D61" s="57"/>
      <c r="E61" s="58"/>
      <c r="F61" s="187"/>
      <c r="G61" s="187"/>
      <c r="H61" s="187"/>
      <c r="I61" s="59">
        <v>0</v>
      </c>
      <c r="J61" s="60">
        <v>0</v>
      </c>
      <c r="K61" s="61">
        <f>ROUND(oknQuantity_38 * oknPrice_38,2)</f>
        <v>0</v>
      </c>
      <c r="L61" s="62"/>
      <c r="M61" s="46"/>
      <c r="N61" s="104">
        <v>38</v>
      </c>
      <c r="O61"/>
      <c r="P61"/>
      <c r="Q61"/>
      <c r="R61"/>
      <c r="Y61"/>
      <c r="Z61"/>
      <c r="AA61"/>
      <c r="AB61"/>
      <c r="AC61"/>
    </row>
    <row r="62" spans="1:29" s="4" customFormat="1" ht="15.95" customHeight="1" x14ac:dyDescent="0.2">
      <c r="A62" s="43">
        <v>0</v>
      </c>
      <c r="B62" s="43">
        <v>0</v>
      </c>
      <c r="D62" s="63"/>
      <c r="E62" s="64"/>
      <c r="F62" s="186"/>
      <c r="G62" s="186"/>
      <c r="H62" s="186"/>
      <c r="I62" s="65">
        <v>0</v>
      </c>
      <c r="J62" s="66">
        <v>0</v>
      </c>
      <c r="K62" s="67">
        <f>ROUND(oknQuantity_39 * oknPrice_39,2)</f>
        <v>0</v>
      </c>
      <c r="L62" s="56"/>
      <c r="M62" s="46"/>
      <c r="N62" s="104">
        <v>39</v>
      </c>
      <c r="O62"/>
      <c r="P62"/>
      <c r="Q62"/>
      <c r="R62"/>
      <c r="Y62"/>
      <c r="Z62" s="84"/>
      <c r="AA62" s="84"/>
      <c r="AB62" s="84"/>
      <c r="AC62" s="84"/>
    </row>
    <row r="63" spans="1:29" s="4" customFormat="1" ht="15.95" customHeight="1" x14ac:dyDescent="0.2">
      <c r="A63" s="43">
        <v>0</v>
      </c>
      <c r="B63" s="43">
        <v>0</v>
      </c>
      <c r="D63" s="57"/>
      <c r="E63" s="58"/>
      <c r="F63" s="187"/>
      <c r="G63" s="187"/>
      <c r="H63" s="187"/>
      <c r="I63" s="59">
        <v>0</v>
      </c>
      <c r="J63" s="60">
        <v>0</v>
      </c>
      <c r="K63" s="61">
        <f>ROUND(oknQuantity_40 * oknPrice_40,2)</f>
        <v>0</v>
      </c>
      <c r="L63" s="62"/>
      <c r="M63" s="46"/>
      <c r="N63" s="104">
        <v>40</v>
      </c>
      <c r="O63"/>
      <c r="P63"/>
      <c r="Q63"/>
      <c r="R63"/>
      <c r="Y63"/>
      <c r="Z63"/>
      <c r="AA63"/>
      <c r="AB63"/>
      <c r="AC63"/>
    </row>
    <row r="64" spans="1:29" s="4" customFormat="1" ht="15.95" customHeight="1" x14ac:dyDescent="0.2">
      <c r="A64" s="43">
        <v>0</v>
      </c>
      <c r="B64" s="43">
        <v>0</v>
      </c>
      <c r="D64" s="63"/>
      <c r="E64" s="64"/>
      <c r="F64" s="186"/>
      <c r="G64" s="186"/>
      <c r="H64" s="186"/>
      <c r="I64" s="65">
        <v>0</v>
      </c>
      <c r="J64" s="66">
        <v>0</v>
      </c>
      <c r="K64" s="67">
        <f>ROUND(oknQuantity_41 * oknPrice_41,2)</f>
        <v>0</v>
      </c>
      <c r="L64" s="56"/>
      <c r="M64" s="46"/>
      <c r="N64" s="104">
        <v>41</v>
      </c>
      <c r="O64"/>
      <c r="P64"/>
      <c r="Q64"/>
      <c r="R64"/>
      <c r="Y64"/>
      <c r="Z64" s="84"/>
      <c r="AA64" s="84"/>
      <c r="AB64" s="84"/>
      <c r="AC64" s="84"/>
    </row>
    <row r="65" spans="1:29" s="4" customFormat="1" ht="15.95" customHeight="1" x14ac:dyDescent="0.2">
      <c r="A65" s="43">
        <v>0</v>
      </c>
      <c r="B65" s="43">
        <v>0</v>
      </c>
      <c r="D65" s="57"/>
      <c r="E65" s="58"/>
      <c r="F65" s="187"/>
      <c r="G65" s="187"/>
      <c r="H65" s="187"/>
      <c r="I65" s="59">
        <v>0</v>
      </c>
      <c r="J65" s="60">
        <v>0</v>
      </c>
      <c r="K65" s="61">
        <f>ROUND(oknQuantity_42 * oknPrice_42,2)</f>
        <v>0</v>
      </c>
      <c r="L65" s="62"/>
      <c r="M65" s="46"/>
      <c r="N65" s="104">
        <v>42</v>
      </c>
      <c r="O65"/>
      <c r="P65"/>
      <c r="Q65"/>
      <c r="R65"/>
      <c r="Y65"/>
      <c r="Z65"/>
      <c r="AA65"/>
      <c r="AB65"/>
      <c r="AC65"/>
    </row>
    <row r="66" spans="1:29" s="4" customFormat="1" ht="15.95" customHeight="1" x14ac:dyDescent="0.2">
      <c r="A66" s="43">
        <v>0</v>
      </c>
      <c r="B66" s="43">
        <v>0</v>
      </c>
      <c r="D66" s="63"/>
      <c r="E66" s="64"/>
      <c r="F66" s="186"/>
      <c r="G66" s="186"/>
      <c r="H66" s="186"/>
      <c r="I66" s="65">
        <v>0</v>
      </c>
      <c r="J66" s="66">
        <v>0</v>
      </c>
      <c r="K66" s="67">
        <f>ROUND(oknQuantity_43 * oknPrice_43,2)</f>
        <v>0</v>
      </c>
      <c r="L66" s="56"/>
      <c r="M66" s="46"/>
      <c r="N66" s="104">
        <v>43</v>
      </c>
      <c r="O66"/>
      <c r="P66"/>
      <c r="Q66"/>
      <c r="R66"/>
      <c r="Y66"/>
      <c r="Z66" s="84"/>
      <c r="AA66" s="84"/>
      <c r="AB66" s="84"/>
      <c r="AC66" s="84"/>
    </row>
    <row r="67" spans="1:29" s="4" customFormat="1" ht="15.95" customHeight="1" x14ac:dyDescent="0.2">
      <c r="A67" s="43">
        <v>0</v>
      </c>
      <c r="B67" s="43">
        <v>0</v>
      </c>
      <c r="D67" s="57"/>
      <c r="E67" s="58"/>
      <c r="F67" s="187"/>
      <c r="G67" s="187"/>
      <c r="H67" s="187"/>
      <c r="I67" s="59">
        <v>0</v>
      </c>
      <c r="J67" s="60">
        <v>0</v>
      </c>
      <c r="K67" s="61">
        <f>ROUND(oknQuantity_44 * oknPrice_44,2)</f>
        <v>0</v>
      </c>
      <c r="L67" s="62"/>
      <c r="M67" s="46"/>
      <c r="N67" s="104">
        <v>44</v>
      </c>
      <c r="O67"/>
      <c r="P67"/>
      <c r="Q67"/>
      <c r="R67"/>
      <c r="Y67"/>
      <c r="Z67"/>
      <c r="AA67"/>
      <c r="AB67"/>
      <c r="AC67"/>
    </row>
    <row r="68" spans="1:29" s="4" customFormat="1" ht="15.95" customHeight="1" x14ac:dyDescent="0.2">
      <c r="A68" s="43">
        <v>0</v>
      </c>
      <c r="B68" s="43">
        <v>0</v>
      </c>
      <c r="D68" s="63"/>
      <c r="E68" s="64"/>
      <c r="F68" s="186"/>
      <c r="G68" s="186"/>
      <c r="H68" s="186"/>
      <c r="I68" s="65">
        <v>0</v>
      </c>
      <c r="J68" s="66">
        <v>0</v>
      </c>
      <c r="K68" s="67">
        <f>ROUND(oknQuantity_45 * oknPrice_45,2)</f>
        <v>0</v>
      </c>
      <c r="L68" s="56"/>
      <c r="M68" s="46"/>
      <c r="N68" s="104">
        <v>45</v>
      </c>
      <c r="O68"/>
      <c r="P68"/>
      <c r="Q68"/>
      <c r="R68"/>
      <c r="Y68"/>
      <c r="Z68" s="84"/>
      <c r="AA68" s="84"/>
      <c r="AB68" s="84"/>
      <c r="AC68" s="84"/>
    </row>
    <row r="69" spans="1:29" s="4" customFormat="1" ht="15.95" customHeight="1" x14ac:dyDescent="0.2">
      <c r="A69" s="43">
        <v>0</v>
      </c>
      <c r="B69" s="43">
        <v>0</v>
      </c>
      <c r="D69" s="57"/>
      <c r="E69" s="58"/>
      <c r="F69" s="187"/>
      <c r="G69" s="187"/>
      <c r="H69" s="187"/>
      <c r="I69" s="59">
        <v>0</v>
      </c>
      <c r="J69" s="60">
        <v>0</v>
      </c>
      <c r="K69" s="61">
        <f>ROUND(oknQuantity_46 * oknPrice_46,2)</f>
        <v>0</v>
      </c>
      <c r="L69" s="62"/>
      <c r="M69" s="46"/>
      <c r="N69" s="104">
        <v>46</v>
      </c>
      <c r="O69"/>
      <c r="P69"/>
      <c r="Q69"/>
      <c r="R69"/>
      <c r="Y69"/>
      <c r="Z69"/>
      <c r="AA69"/>
      <c r="AB69"/>
      <c r="AC69"/>
    </row>
    <row r="70" spans="1:29" s="4" customFormat="1" ht="15.95" customHeight="1" x14ac:dyDescent="0.2">
      <c r="A70" s="43">
        <v>0</v>
      </c>
      <c r="B70" s="43">
        <v>0</v>
      </c>
      <c r="D70" s="63"/>
      <c r="E70" s="64"/>
      <c r="F70" s="186"/>
      <c r="G70" s="186"/>
      <c r="H70" s="186"/>
      <c r="I70" s="65">
        <v>0</v>
      </c>
      <c r="J70" s="66">
        <v>0</v>
      </c>
      <c r="K70" s="67">
        <f>ROUND(oknQuantity_47 * oknPrice_47,2)</f>
        <v>0</v>
      </c>
      <c r="L70" s="56"/>
      <c r="M70" s="46"/>
      <c r="N70" s="104">
        <v>47</v>
      </c>
      <c r="O70"/>
      <c r="P70"/>
      <c r="Q70"/>
      <c r="R70"/>
      <c r="Y70"/>
      <c r="Z70" s="84"/>
      <c r="AA70" s="84"/>
      <c r="AB70" s="84"/>
      <c r="AC70" s="84"/>
    </row>
    <row r="71" spans="1:29" s="4" customFormat="1" ht="15.95" customHeight="1" x14ac:dyDescent="0.2">
      <c r="A71" s="43">
        <v>0</v>
      </c>
      <c r="B71" s="43">
        <v>0</v>
      </c>
      <c r="D71" s="57"/>
      <c r="E71" s="58"/>
      <c r="F71" s="187"/>
      <c r="G71" s="187"/>
      <c r="H71" s="187"/>
      <c r="I71" s="59">
        <v>0</v>
      </c>
      <c r="J71" s="60">
        <v>0</v>
      </c>
      <c r="K71" s="61">
        <f>ROUND(oknQuantity_48 * oknPrice_48,2)</f>
        <v>0</v>
      </c>
      <c r="L71" s="62"/>
      <c r="M71" s="46"/>
      <c r="N71" s="104">
        <v>48</v>
      </c>
      <c r="O71"/>
      <c r="P71"/>
      <c r="Q71"/>
      <c r="R71"/>
      <c r="Y71"/>
      <c r="Z71"/>
      <c r="AA71"/>
      <c r="AB71"/>
      <c r="AC71"/>
    </row>
    <row r="72" spans="1:29" s="4" customFormat="1" ht="15.95" customHeight="1" x14ac:dyDescent="0.2">
      <c r="A72" s="43">
        <v>0</v>
      </c>
      <c r="B72" s="43">
        <v>0</v>
      </c>
      <c r="D72" s="105"/>
      <c r="E72" s="106"/>
      <c r="F72" s="209"/>
      <c r="G72" s="209"/>
      <c r="H72" s="209"/>
      <c r="I72" s="107">
        <v>0</v>
      </c>
      <c r="J72" s="108">
        <v>0</v>
      </c>
      <c r="K72" s="109">
        <f>ROUND(oknQuantity_49 * oknPrice_49,2)</f>
        <v>0</v>
      </c>
      <c r="L72" s="56"/>
      <c r="M72" s="46"/>
      <c r="N72" s="104">
        <v>49</v>
      </c>
      <c r="O72"/>
      <c r="P72"/>
      <c r="Q72"/>
      <c r="R72"/>
      <c r="Y72"/>
      <c r="Z72" s="84"/>
      <c r="AA72" s="84"/>
      <c r="AB72" s="84"/>
      <c r="AC72" s="84"/>
    </row>
    <row r="73" spans="1:29" s="4" customFormat="1" ht="15.95" customHeight="1" x14ac:dyDescent="0.2">
      <c r="A73" s="43">
        <v>0</v>
      </c>
      <c r="B73" s="43">
        <v>0</v>
      </c>
      <c r="D73" s="57"/>
      <c r="E73" s="58"/>
      <c r="F73" s="187"/>
      <c r="G73" s="187"/>
      <c r="H73" s="187"/>
      <c r="I73" s="59">
        <v>0</v>
      </c>
      <c r="J73" s="60">
        <v>0</v>
      </c>
      <c r="K73" s="61">
        <f>ROUND(oknQuantity_50 * oknPrice_50,2)</f>
        <v>0</v>
      </c>
      <c r="L73" s="62"/>
      <c r="M73" s="46"/>
      <c r="N73" s="104">
        <v>50</v>
      </c>
      <c r="O73"/>
      <c r="P73"/>
      <c r="Q73"/>
      <c r="R73"/>
      <c r="Y73"/>
      <c r="Z73"/>
      <c r="AA73"/>
      <c r="AB73"/>
      <c r="AC73"/>
    </row>
    <row r="74" spans="1:29" s="4" customFormat="1" ht="15.95" customHeight="1" x14ac:dyDescent="0.2">
      <c r="A74" s="43">
        <v>0</v>
      </c>
      <c r="B74" s="43">
        <v>0</v>
      </c>
      <c r="D74" s="63"/>
      <c r="E74" s="64"/>
      <c r="F74" s="186"/>
      <c r="G74" s="186"/>
      <c r="H74" s="186"/>
      <c r="I74" s="65">
        <v>0</v>
      </c>
      <c r="J74" s="66">
        <v>0</v>
      </c>
      <c r="K74" s="67">
        <f>ROUND(oknQuantity_51 * oknPrice_51,2)</f>
        <v>0</v>
      </c>
      <c r="L74" s="56"/>
      <c r="M74" s="46"/>
      <c r="N74" s="104">
        <v>51</v>
      </c>
      <c r="O74"/>
      <c r="P74"/>
      <c r="Q74"/>
      <c r="R74"/>
      <c r="Y74"/>
      <c r="Z74" s="84"/>
      <c r="AA74" s="84"/>
      <c r="AB74" s="84"/>
      <c r="AC74" s="84"/>
    </row>
    <row r="75" spans="1:29" s="4" customFormat="1" ht="15.95" customHeight="1" x14ac:dyDescent="0.2">
      <c r="A75" s="43">
        <v>0</v>
      </c>
      <c r="B75" s="43">
        <v>0</v>
      </c>
      <c r="D75" s="57"/>
      <c r="E75" s="58"/>
      <c r="F75" s="187"/>
      <c r="G75" s="187"/>
      <c r="H75" s="187"/>
      <c r="I75" s="59">
        <v>0</v>
      </c>
      <c r="J75" s="60">
        <v>0</v>
      </c>
      <c r="K75" s="61">
        <f>ROUND(oknQuantity_52 * oknPrice_52,2)</f>
        <v>0</v>
      </c>
      <c r="L75" s="62"/>
      <c r="M75" s="46"/>
      <c r="N75" s="104">
        <v>52</v>
      </c>
      <c r="O75"/>
      <c r="P75"/>
      <c r="Q75"/>
      <c r="R75"/>
      <c r="Y75"/>
      <c r="Z75"/>
      <c r="AA75"/>
      <c r="AB75"/>
      <c r="AC75"/>
    </row>
    <row r="76" spans="1:29" s="4" customFormat="1" ht="15.95" customHeight="1" x14ac:dyDescent="0.2">
      <c r="A76" s="43">
        <v>0</v>
      </c>
      <c r="B76" s="43">
        <v>0</v>
      </c>
      <c r="D76" s="63"/>
      <c r="E76" s="64"/>
      <c r="F76" s="186"/>
      <c r="G76" s="186"/>
      <c r="H76" s="186"/>
      <c r="I76" s="65">
        <v>0</v>
      </c>
      <c r="J76" s="66">
        <v>0</v>
      </c>
      <c r="K76" s="67">
        <f>ROUND(oknQuantity_53 * oknPrice_53,2)</f>
        <v>0</v>
      </c>
      <c r="L76" s="56"/>
      <c r="M76" s="46"/>
      <c r="N76" s="104">
        <v>53</v>
      </c>
      <c r="O76"/>
      <c r="P76"/>
      <c r="Q76"/>
      <c r="R76"/>
      <c r="Y76"/>
      <c r="Z76" s="84"/>
      <c r="AA76" s="84"/>
      <c r="AB76" s="84"/>
      <c r="AC76" s="84"/>
    </row>
    <row r="77" spans="1:29" s="4" customFormat="1" ht="15.95" customHeight="1" x14ac:dyDescent="0.2">
      <c r="A77" s="43">
        <v>0</v>
      </c>
      <c r="B77" s="43">
        <v>0</v>
      </c>
      <c r="D77" s="57"/>
      <c r="E77" s="58"/>
      <c r="F77" s="187"/>
      <c r="G77" s="187"/>
      <c r="H77" s="187"/>
      <c r="I77" s="59">
        <v>0</v>
      </c>
      <c r="J77" s="60">
        <v>0</v>
      </c>
      <c r="K77" s="61">
        <f>ROUND(oknQuantity_54 * oknPrice_54,2)</f>
        <v>0</v>
      </c>
      <c r="L77" s="62"/>
      <c r="M77" s="46"/>
      <c r="N77" s="104">
        <v>54</v>
      </c>
      <c r="O77"/>
      <c r="P77"/>
      <c r="Q77"/>
      <c r="R77"/>
      <c r="Y77"/>
      <c r="Z77"/>
      <c r="AA77"/>
      <c r="AB77"/>
      <c r="AC77"/>
    </row>
    <row r="78" spans="1:29" s="4" customFormat="1" ht="15.95" customHeight="1" x14ac:dyDescent="0.2">
      <c r="A78" s="43">
        <v>0</v>
      </c>
      <c r="B78" s="43">
        <v>0</v>
      </c>
      <c r="D78" s="63"/>
      <c r="E78" s="64"/>
      <c r="F78" s="186"/>
      <c r="G78" s="186"/>
      <c r="H78" s="186"/>
      <c r="I78" s="65">
        <v>0</v>
      </c>
      <c r="J78" s="66">
        <v>0</v>
      </c>
      <c r="K78" s="67">
        <f>ROUND(oknQuantity_55 * oknPrice_55,2)</f>
        <v>0</v>
      </c>
      <c r="L78" s="56"/>
      <c r="M78" s="46"/>
      <c r="N78" s="104">
        <v>55</v>
      </c>
      <c r="O78"/>
      <c r="P78"/>
      <c r="Q78"/>
      <c r="R78"/>
      <c r="Y78"/>
      <c r="Z78" s="84"/>
      <c r="AA78" s="84"/>
      <c r="AB78" s="84"/>
      <c r="AC78" s="84"/>
    </row>
    <row r="79" spans="1:29" s="4" customFormat="1" ht="15.95" customHeight="1" x14ac:dyDescent="0.2">
      <c r="A79" s="43">
        <v>0</v>
      </c>
      <c r="B79" s="43">
        <v>0</v>
      </c>
      <c r="D79" s="57"/>
      <c r="E79" s="58"/>
      <c r="F79" s="187"/>
      <c r="G79" s="187"/>
      <c r="H79" s="187"/>
      <c r="I79" s="59">
        <v>0</v>
      </c>
      <c r="J79" s="60">
        <v>0</v>
      </c>
      <c r="K79" s="61">
        <f>ROUND(oknQuantity_56 * oknPrice_56,2)</f>
        <v>0</v>
      </c>
      <c r="L79" s="62"/>
      <c r="M79" s="46"/>
      <c r="N79" s="104">
        <v>56</v>
      </c>
      <c r="O79"/>
      <c r="P79"/>
      <c r="Q79"/>
      <c r="R79"/>
      <c r="Y79"/>
      <c r="Z79"/>
      <c r="AA79"/>
      <c r="AB79"/>
      <c r="AC79"/>
    </row>
    <row r="80" spans="1:29" s="4" customFormat="1" ht="15.95" customHeight="1" x14ac:dyDescent="0.2">
      <c r="A80" s="43">
        <v>0</v>
      </c>
      <c r="B80" s="43">
        <v>0</v>
      </c>
      <c r="D80" s="63"/>
      <c r="E80" s="64"/>
      <c r="F80" s="186"/>
      <c r="G80" s="186"/>
      <c r="H80" s="186"/>
      <c r="I80" s="65">
        <v>0</v>
      </c>
      <c r="J80" s="66">
        <v>0</v>
      </c>
      <c r="K80" s="67">
        <f>ROUND(oknQuantity_57 * oknPrice_57,2)</f>
        <v>0</v>
      </c>
      <c r="L80" s="56"/>
      <c r="M80" s="46"/>
      <c r="N80" s="104">
        <v>57</v>
      </c>
      <c r="O80"/>
      <c r="P80"/>
      <c r="Q80"/>
      <c r="R80"/>
      <c r="Y80"/>
      <c r="Z80" s="84"/>
      <c r="AA80" s="84"/>
      <c r="AB80" s="84"/>
      <c r="AC80" s="84"/>
    </row>
    <row r="81" spans="1:29" s="4" customFormat="1" ht="15.95" customHeight="1" x14ac:dyDescent="0.2">
      <c r="A81" s="43">
        <v>0</v>
      </c>
      <c r="B81" s="43">
        <v>0</v>
      </c>
      <c r="D81" s="57"/>
      <c r="E81" s="58"/>
      <c r="F81" s="187"/>
      <c r="G81" s="187"/>
      <c r="H81" s="187"/>
      <c r="I81" s="59">
        <v>0</v>
      </c>
      <c r="J81" s="60">
        <v>0</v>
      </c>
      <c r="K81" s="61">
        <f>ROUND(oknQuantity_58 * oknPrice_58,2)</f>
        <v>0</v>
      </c>
      <c r="L81" s="62"/>
      <c r="M81" s="46"/>
      <c r="N81" s="104">
        <v>58</v>
      </c>
      <c r="O81"/>
      <c r="P81"/>
      <c r="Q81"/>
      <c r="R81"/>
      <c r="Y81"/>
      <c r="Z81"/>
      <c r="AA81"/>
      <c r="AB81"/>
      <c r="AC81"/>
    </row>
    <row r="82" spans="1:29" s="4" customFormat="1" ht="15.95" customHeight="1" x14ac:dyDescent="0.2">
      <c r="A82" s="43">
        <v>0</v>
      </c>
      <c r="B82" s="43">
        <v>0</v>
      </c>
      <c r="D82" s="63"/>
      <c r="E82" s="64"/>
      <c r="F82" s="186"/>
      <c r="G82" s="186"/>
      <c r="H82" s="186"/>
      <c r="I82" s="65">
        <v>0</v>
      </c>
      <c r="J82" s="66">
        <v>0</v>
      </c>
      <c r="K82" s="67">
        <f>ROUND(oknQuantity_59 * oknPrice_59,2)</f>
        <v>0</v>
      </c>
      <c r="L82" s="56"/>
      <c r="M82" s="46"/>
      <c r="N82" s="104">
        <v>59</v>
      </c>
      <c r="O82"/>
      <c r="P82"/>
      <c r="Q82"/>
      <c r="R82"/>
      <c r="Y82"/>
      <c r="Z82" s="84"/>
      <c r="AA82" s="84"/>
      <c r="AB82" s="84"/>
      <c r="AC82" s="84"/>
    </row>
    <row r="83" spans="1:29" s="4" customFormat="1" ht="15.95" customHeight="1" x14ac:dyDescent="0.2">
      <c r="A83" s="43">
        <v>0</v>
      </c>
      <c r="B83" s="43">
        <v>0</v>
      </c>
      <c r="D83" s="70"/>
      <c r="E83" s="103"/>
      <c r="F83" s="208"/>
      <c r="G83" s="208"/>
      <c r="H83" s="208"/>
      <c r="I83" s="71">
        <v>0</v>
      </c>
      <c r="J83" s="72">
        <v>0</v>
      </c>
      <c r="K83" s="73">
        <f>ROUND(oknQuantity_60 * oknPrice_60,2)</f>
        <v>0</v>
      </c>
      <c r="L83" s="62"/>
      <c r="M83" s="46"/>
      <c r="N83" s="104">
        <v>60</v>
      </c>
      <c r="O83"/>
      <c r="P83"/>
      <c r="Q83"/>
      <c r="R83"/>
      <c r="Y83"/>
      <c r="Z83"/>
      <c r="AA83"/>
      <c r="AB83"/>
      <c r="AC83"/>
    </row>
    <row r="84" spans="1:29" s="4" customFormat="1" ht="18" customHeight="1" thickBot="1" x14ac:dyDescent="0.25">
      <c r="A84" s="44"/>
      <c r="B84" s="74">
        <f t="array" ref="B84">SUM(oknTaxable_1:oknTaxable_60*oknLineTotal_1:oknLineTotal_60)</f>
        <v>0</v>
      </c>
      <c r="D84" s="14"/>
      <c r="E84" s="14"/>
      <c r="F84" s="14"/>
      <c r="G84" s="14"/>
      <c r="H84" s="14"/>
      <c r="I84" s="92"/>
      <c r="J84" s="101" t="s">
        <v>23</v>
      </c>
      <c r="K84" s="102">
        <f>SUM(oknLineTotal_1:oknLineTotal_60)</f>
        <v>0</v>
      </c>
      <c r="L84" s="56"/>
      <c r="M84" s="46"/>
      <c r="N84"/>
      <c r="O84"/>
      <c r="P84"/>
      <c r="Q84"/>
      <c r="R84"/>
      <c r="S84"/>
      <c r="T84"/>
      <c r="U84"/>
    </row>
    <row r="85" spans="1:29" s="4" customFormat="1" ht="18" customHeight="1" thickBot="1" x14ac:dyDescent="0.3">
      <c r="A85" s="44"/>
      <c r="B85" s="74"/>
      <c r="D85" s="14"/>
      <c r="E85" s="14"/>
      <c r="F85" s="14"/>
      <c r="G85" s="207" t="s">
        <v>102</v>
      </c>
      <c r="H85" s="207"/>
      <c r="I85" s="98">
        <v>0</v>
      </c>
      <c r="J85" s="97">
        <v>0</v>
      </c>
      <c r="K85" s="96">
        <f>ROUND(J85*I85,2)</f>
        <v>0</v>
      </c>
      <c r="L85" s="95"/>
      <c r="M85" s="46"/>
      <c r="N85"/>
      <c r="O85"/>
      <c r="P85"/>
      <c r="Q85"/>
      <c r="R85"/>
      <c r="S85"/>
      <c r="T85"/>
      <c r="U85"/>
    </row>
    <row r="86" spans="1:29" s="4" customFormat="1" ht="18" customHeight="1" x14ac:dyDescent="0.2">
      <c r="A86" s="44"/>
      <c r="B86" s="44"/>
      <c r="E86" s="76"/>
      <c r="F86" s="14"/>
      <c r="G86" s="14"/>
      <c r="H86" s="14"/>
      <c r="I86" s="124" t="s">
        <v>103</v>
      </c>
      <c r="J86" s="93">
        <v>0.06</v>
      </c>
      <c r="K86" s="94">
        <f>ROUND(IF(oknTaxType=0,0, oknTax1Rate*(oknLineTotalTaxable+IF(oknTaxTotalIncludingShippingCost=0,0,oknShippingCost))),2)</f>
        <v>0</v>
      </c>
      <c r="L86" s="56"/>
      <c r="M86" s="46"/>
      <c r="N86"/>
      <c r="O86"/>
      <c r="P86"/>
      <c r="Q86"/>
      <c r="R86"/>
      <c r="S86"/>
      <c r="T86"/>
      <c r="U86"/>
      <c r="AA86"/>
      <c r="AB86"/>
      <c r="AC86"/>
    </row>
    <row r="87" spans="1:29" s="4" customFormat="1" ht="18" hidden="1" customHeight="1" x14ac:dyDescent="0.2">
      <c r="A87" s="44"/>
      <c r="B87" s="44"/>
      <c r="E87" s="76"/>
      <c r="F87" s="76"/>
      <c r="G87" s="76"/>
      <c r="H87" s="76"/>
      <c r="I87" s="125" t="s">
        <v>48</v>
      </c>
      <c r="J87" s="90">
        <v>0.06</v>
      </c>
      <c r="K87" s="75">
        <f>ROUND(IF(oknTaxType&lt;&gt;2,0,oknTax2Rate*(oknLineTotalTaxable+IF(oknTaxTotalIncludingShippingCost=0,0,oknShippingCost)+IF(oknTax2IsAppliedToTax1=0,0,oknTax1))),2)</f>
        <v>0</v>
      </c>
      <c r="L87" s="77"/>
      <c r="M87" s="46"/>
      <c r="N87" s="189" t="s">
        <v>88</v>
      </c>
      <c r="O87" s="189"/>
      <c r="P87" s="189"/>
      <c r="Q87" s="189"/>
      <c r="R87" s="189"/>
      <c r="S87"/>
      <c r="T87"/>
      <c r="U87"/>
      <c r="AA87"/>
      <c r="AB87"/>
      <c r="AC87"/>
    </row>
    <row r="88" spans="1:29" s="4" customFormat="1" ht="18" customHeight="1" x14ac:dyDescent="0.2">
      <c r="A88" s="44"/>
      <c r="B88" s="44"/>
      <c r="D88" s="16" t="s">
        <v>82</v>
      </c>
      <c r="E88" s="76"/>
      <c r="F88" s="76"/>
      <c r="G88" s="76"/>
      <c r="H88" s="76"/>
      <c r="I88" s="88"/>
      <c r="J88" s="89" t="s">
        <v>2</v>
      </c>
      <c r="K88" s="78">
        <v>0</v>
      </c>
      <c r="L88" s="79"/>
      <c r="M88" s="46"/>
      <c r="AB88"/>
      <c r="AC88"/>
    </row>
    <row r="89" spans="1:29" s="4" customFormat="1" ht="18" customHeight="1" x14ac:dyDescent="0.2">
      <c r="A89" s="44"/>
      <c r="B89" s="44"/>
      <c r="D89" s="200"/>
      <c r="E89" s="201"/>
      <c r="F89" s="201"/>
      <c r="G89" s="201"/>
      <c r="H89" s="201"/>
      <c r="I89" s="92"/>
      <c r="J89" s="91" t="s">
        <v>3</v>
      </c>
      <c r="K89" s="75">
        <f>ROUND(oknSubTotal + oknShippingCost + IF(oknTaxType=0,0,IF(oknTaxType=1,oknTax1,oknTax1+oknTax2)),2)+K85</f>
        <v>0</v>
      </c>
      <c r="L89" s="56"/>
      <c r="M89" s="46"/>
      <c r="N89"/>
      <c r="O89"/>
      <c r="AB89"/>
      <c r="AC89"/>
    </row>
    <row r="90" spans="1:29" s="4" customFormat="1" ht="18" customHeight="1" x14ac:dyDescent="0.2">
      <c r="A90" s="44"/>
      <c r="B90" s="80">
        <v>0</v>
      </c>
      <c r="D90" s="202"/>
      <c r="E90" s="188"/>
      <c r="F90" s="188"/>
      <c r="G90" s="188"/>
      <c r="H90" s="188"/>
      <c r="I90" s="92"/>
      <c r="J90" s="91" t="s">
        <v>24</v>
      </c>
      <c r="K90" s="75">
        <f>oknPayments</f>
        <v>0</v>
      </c>
      <c r="M90" s="46"/>
      <c r="N90"/>
      <c r="O90"/>
      <c r="AB90"/>
      <c r="AC90"/>
    </row>
    <row r="91" spans="1:29" s="4" customFormat="1" ht="18" customHeight="1" x14ac:dyDescent="0.2">
      <c r="A91" s="44"/>
      <c r="B91" s="44"/>
      <c r="D91" s="203"/>
      <c r="E91" s="204"/>
      <c r="F91" s="204"/>
      <c r="G91" s="204"/>
      <c r="H91" s="204"/>
      <c r="I91" s="92"/>
      <c r="J91" s="91" t="s">
        <v>25</v>
      </c>
      <c r="K91" s="75">
        <f>ROUND(oknTotal-oknPayments,2)</f>
        <v>0</v>
      </c>
      <c r="M91" s="46"/>
      <c r="N91"/>
      <c r="O91"/>
      <c r="AB91"/>
      <c r="AC91"/>
    </row>
    <row r="92" spans="1:29" s="36" customFormat="1" ht="18.75" hidden="1" customHeight="1" x14ac:dyDescent="0.2">
      <c r="A92" s="41"/>
      <c r="B92" s="41"/>
      <c r="D92" s="2" t="s">
        <v>81</v>
      </c>
      <c r="M92" s="40"/>
      <c r="N92"/>
      <c r="O92"/>
      <c r="AB92"/>
      <c r="AC92"/>
    </row>
    <row r="93" spans="1:29" s="36" customFormat="1" ht="18.75" hidden="1" customHeight="1" x14ac:dyDescent="0.2">
      <c r="A93" s="41"/>
      <c r="B93" s="41"/>
      <c r="D93" s="205" t="s">
        <v>78</v>
      </c>
      <c r="E93" s="206"/>
      <c r="F93" s="122" t="s">
        <v>3</v>
      </c>
      <c r="G93" s="122" t="s">
        <v>85</v>
      </c>
      <c r="H93" s="122" t="s">
        <v>80</v>
      </c>
      <c r="I93" s="198"/>
      <c r="J93" s="199"/>
      <c r="K93" s="123" t="s">
        <v>79</v>
      </c>
      <c r="M93" s="40"/>
      <c r="N93"/>
      <c r="O93"/>
      <c r="AB93"/>
      <c r="AC93"/>
    </row>
    <row r="94" spans="1:29" s="36" customFormat="1" ht="18.75" hidden="1" customHeight="1" x14ac:dyDescent="0.2">
      <c r="A94" s="41"/>
      <c r="B94" s="41"/>
      <c r="D94" s="42"/>
      <c r="E94" s="42"/>
      <c r="F94" s="43"/>
      <c r="G94" s="43"/>
      <c r="H94" s="43"/>
      <c r="I94" s="43"/>
      <c r="J94" s="43"/>
      <c r="K94" s="43"/>
      <c r="M94" s="40"/>
      <c r="N94"/>
      <c r="O94"/>
      <c r="AB94"/>
      <c r="AC94"/>
    </row>
    <row r="95" spans="1:29" s="36" customFormat="1" ht="18.75" hidden="1" customHeight="1" x14ac:dyDescent="0.2">
      <c r="A95" s="41"/>
      <c r="B95" s="41"/>
      <c r="D95" s="42"/>
      <c r="E95" s="42"/>
      <c r="F95" s="43"/>
      <c r="G95" s="43"/>
      <c r="H95" s="43"/>
      <c r="I95" s="43"/>
      <c r="J95" s="43"/>
      <c r="K95" s="43"/>
      <c r="M95" s="40"/>
      <c r="N95"/>
      <c r="O95"/>
      <c r="AB95"/>
      <c r="AC95"/>
    </row>
    <row r="96" spans="1:29" s="36" customFormat="1" ht="8.25" customHeight="1" x14ac:dyDescent="0.2">
      <c r="A96" s="41"/>
      <c r="B96" s="41"/>
      <c r="D96" s="42"/>
      <c r="E96" s="42"/>
      <c r="F96" s="43"/>
      <c r="G96" s="43"/>
      <c r="H96" s="43"/>
      <c r="I96" s="43"/>
      <c r="J96" s="43"/>
      <c r="K96" s="43"/>
      <c r="M96" s="40"/>
      <c r="N96"/>
      <c r="O96"/>
      <c r="U96"/>
      <c r="V96"/>
      <c r="W96"/>
      <c r="X96"/>
      <c r="Y96"/>
      <c r="Z96"/>
      <c r="AA96"/>
      <c r="AB96"/>
      <c r="AC96"/>
    </row>
    <row r="97" spans="4:11" ht="22.5" customHeight="1" x14ac:dyDescent="0.2">
      <c r="D97" s="196" t="s">
        <v>76</v>
      </c>
      <c r="E97" s="197"/>
      <c r="F97" s="197"/>
      <c r="G97" s="197"/>
      <c r="H97" s="197"/>
      <c r="I97" s="197"/>
      <c r="J97" s="197"/>
      <c r="K97" s="197"/>
    </row>
    <row r="99" spans="4:11" x14ac:dyDescent="0.2">
      <c r="D99" s="1"/>
      <c r="E99" s="1"/>
      <c r="F99" s="1"/>
      <c r="G99" s="1"/>
      <c r="H99" s="1"/>
    </row>
    <row r="905" spans="1:1" hidden="1" x14ac:dyDescent="0.2">
      <c r="A905" s="121" t="s">
        <v>122</v>
      </c>
    </row>
    <row r="926" spans="1:1" hidden="1" x14ac:dyDescent="0.2">
      <c r="A926" s="121" t="s">
        <v>122</v>
      </c>
    </row>
    <row r="945" spans="1:1" hidden="1" x14ac:dyDescent="0.2">
      <c r="A945" s="121" t="s">
        <v>122</v>
      </c>
    </row>
  </sheetData>
  <sheetProtection sheet="1" objects="1" scenarios="1" selectLockedCells="1"/>
  <dataConsolidate/>
  <mergeCells count="96">
    <mergeCell ref="F63:H63"/>
    <mergeCell ref="F64:H64"/>
    <mergeCell ref="F65:H65"/>
    <mergeCell ref="F66:H66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83:H83"/>
    <mergeCell ref="F78:H78"/>
    <mergeCell ref="F79:H79"/>
    <mergeCell ref="F80:H80"/>
    <mergeCell ref="F81:H81"/>
    <mergeCell ref="F82:H82"/>
    <mergeCell ref="F43:H43"/>
    <mergeCell ref="F44:H44"/>
    <mergeCell ref="F45:H45"/>
    <mergeCell ref="F67:H67"/>
    <mergeCell ref="F46:H46"/>
    <mergeCell ref="F47:H47"/>
    <mergeCell ref="F58:H58"/>
    <mergeCell ref="F59:H59"/>
    <mergeCell ref="F60:H60"/>
    <mergeCell ref="F61:H61"/>
    <mergeCell ref="F62:H62"/>
    <mergeCell ref="F53:H53"/>
    <mergeCell ref="F54:H54"/>
    <mergeCell ref="F55:H55"/>
    <mergeCell ref="F56:H56"/>
    <mergeCell ref="F57:H57"/>
    <mergeCell ref="F48:H48"/>
    <mergeCell ref="F49:H49"/>
    <mergeCell ref="F50:H50"/>
    <mergeCell ref="F51:H51"/>
    <mergeCell ref="F52:H52"/>
    <mergeCell ref="D97:K97"/>
    <mergeCell ref="F32:H32"/>
    <mergeCell ref="F35:H35"/>
    <mergeCell ref="F33:H33"/>
    <mergeCell ref="F34:H34"/>
    <mergeCell ref="I93:J93"/>
    <mergeCell ref="D89:H91"/>
    <mergeCell ref="D93:E93"/>
    <mergeCell ref="G85:H85"/>
    <mergeCell ref="F36:H36"/>
    <mergeCell ref="F37:H37"/>
    <mergeCell ref="F38:H38"/>
    <mergeCell ref="F39:H39"/>
    <mergeCell ref="F40:H40"/>
    <mergeCell ref="F41:H41"/>
    <mergeCell ref="F42:H42"/>
    <mergeCell ref="Z14:AB14"/>
    <mergeCell ref="Z18:AB18"/>
    <mergeCell ref="Z22:AB22"/>
    <mergeCell ref="F26:H26"/>
    <mergeCell ref="F25:H25"/>
    <mergeCell ref="F24:H24"/>
    <mergeCell ref="J15:K15"/>
    <mergeCell ref="J14:K14"/>
    <mergeCell ref="P26:T31"/>
    <mergeCell ref="V2:W2"/>
    <mergeCell ref="J13:K13"/>
    <mergeCell ref="J16:K16"/>
    <mergeCell ref="N87:R87"/>
    <mergeCell ref="D21:E21"/>
    <mergeCell ref="D20:E20"/>
    <mergeCell ref="D23:E23"/>
    <mergeCell ref="F23:H23"/>
    <mergeCell ref="F11:H11"/>
    <mergeCell ref="F12:H12"/>
    <mergeCell ref="F13:H13"/>
    <mergeCell ref="F16:H16"/>
    <mergeCell ref="F15:H15"/>
    <mergeCell ref="F14:H14"/>
    <mergeCell ref="F20:G20"/>
    <mergeCell ref="F21:G21"/>
    <mergeCell ref="P32:T33"/>
    <mergeCell ref="C2:M2"/>
    <mergeCell ref="O2:Q2"/>
    <mergeCell ref="R2:S2"/>
    <mergeCell ref="T2:U2"/>
    <mergeCell ref="F18:H18"/>
    <mergeCell ref="F17:H17"/>
    <mergeCell ref="F30:H30"/>
    <mergeCell ref="F28:H28"/>
    <mergeCell ref="F27:H27"/>
    <mergeCell ref="F29:H29"/>
    <mergeCell ref="F31:H31"/>
    <mergeCell ref="J11:K11"/>
    <mergeCell ref="J12:K12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90 K88 J86:J87 I24:J83" xr:uid="{00000000-0002-0000-0000-000000000000}">
      <formula1>999999999.99</formula1>
    </dataValidation>
    <dataValidation type="textLength" allowBlank="1" showInputMessage="1" showErrorMessage="1" sqref="E86 E87:H88 D89:H91" xr:uid="{00000000-0002-0000-0000-000001000000}">
      <formula1>1</formula1>
      <formula2>255</formula2>
    </dataValidation>
    <dataValidation type="date" allowBlank="1" showErrorMessage="1" errorTitle="Invalid Input" error="Please enter a valid date." sqref="K6 H2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1:K11 F13:H14 J13:K14 F11:H11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4:H83" xr:uid="{00000000-0002-0000-0000-000004000000}">
      <formula1>100</formula1>
    </dataValidation>
    <dataValidation type="textLength" allowBlank="1" showInputMessage="1" showErrorMessage="1" sqref="K7 F18 F15:H17 F19:H19 J15:K16 K21 D21:E21 D24:D83" xr:uid="{00000000-0002-0000-0000-000005000000}">
      <formula1>1</formula1>
      <formula2>30</formula2>
    </dataValidation>
    <dataValidation type="textLength" allowBlank="1" showInputMessage="1" showErrorMessage="1" sqref="F21:G21 I21:J21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J12:K12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2:H12" xr:uid="{00000000-0002-0000-0000-000008000000}">
      <formula1>0</formula1>
      <formula2>255</formula2>
    </dataValidation>
  </dataValidations>
  <hyperlinks>
    <hyperlink ref="N87" r:id="rId1" display="http://www.office-kit.com" xr:uid="{00000000-0004-0000-0000-000000000000}"/>
    <hyperlink ref="P32" r:id="rId2" display="http://www.InvoicingTemplates.com" xr:uid="{00000000-0004-0000-0000-000004000000}"/>
    <hyperlink ref="A926" r:id="rId3" tooltip="3-Page Invoicing Format" display="http://www.invoicingtemplate.com/invoicetemplate3page.html" xr:uid="{00000000-0004-0000-0000-000006000000}"/>
    <hyperlink ref="AKT3" r:id="rId4" tooltip="3-Page Invoice Template" display="http://www.invoicingtemplate.com/invoicetemplate3page.html" xr:uid="{00000000-0004-0000-0000-000007000000}"/>
    <hyperlink ref="A905" r:id="rId5" tooltip="3-Page Invoicing Format" display="http://www.invoicingtemplate.com/invoicetemplate3page.html" xr:uid="{00000000-0004-0000-0000-000008000000}"/>
    <hyperlink ref="AIQ3" r:id="rId6" tooltip="3-Page Invoice Template" display="http://www.invoicingtemplate.com/invoicetemplate3page.html" xr:uid="{00000000-0004-0000-0000-000009000000}"/>
    <hyperlink ref="A945" r:id="rId7" tooltip="3-Page Invoicing Format" display="http://www.invoicingtemplate.com/invoicetemplate3page.html" xr:uid="{00000000-0004-0000-0000-00000A000000}"/>
    <hyperlink ref="AKR3" r:id="rId8" tooltip="3-Page Invoice Template" display="http://www.invoicingtemplate.com/invoicetemplate3page.html" xr:uid="{00000000-0004-0000-0000-00000B000000}"/>
  </hyperlinks>
  <printOptions horizontalCentered="1" verticalCentered="1"/>
  <pageMargins left="0.25" right="0.25" top="0.5" bottom="0.5" header="0" footer="0"/>
  <pageSetup fitToHeight="0" orientation="portrait" horizontalDpi="300" verticalDpi="300" r:id="rId9"/>
  <headerFooter alignWithMargins="0">
    <oddFooter>Page &amp;P of &amp;N</oddFooter>
  </headerFooter>
  <rowBreaks count="2" manualBreakCount="2">
    <brk id="47" min="3" max="10" man="1"/>
    <brk id="72" min="3" max="10" man="1"/>
  </rowBreaks>
  <colBreaks count="1" manualBreakCount="1">
    <brk id="13" max="1048575" man="1"/>
  </colBreaks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8" r:id="rId12" name="oknWidget_taxablecheck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25</xdr:row>
                    <xdr:rowOff>9525</xdr:rowOff>
                  </from>
                  <to>
                    <xdr:col>5</xdr:col>
                    <xdr:colOff>47625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3" name="oknWidget_taxablecheck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26</xdr:row>
                    <xdr:rowOff>9525</xdr:rowOff>
                  </from>
                  <to>
                    <xdr:col>5</xdr:col>
                    <xdr:colOff>47625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4" name="oknWidget_taxablecheck5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27</xdr:row>
                    <xdr:rowOff>0</xdr:rowOff>
                  </from>
                  <to>
                    <xdr:col>5</xdr:col>
                    <xdr:colOff>47625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5" name="oknWidget_taxablecheck6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28</xdr:row>
                    <xdr:rowOff>0</xdr:rowOff>
                  </from>
                  <to>
                    <xdr:col>5</xdr:col>
                    <xdr:colOff>47625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6" name="oknWidget_taxablecheck7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29</xdr:row>
                    <xdr:rowOff>9525</xdr:rowOff>
                  </from>
                  <to>
                    <xdr:col>5</xdr:col>
                    <xdr:colOff>47625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7" name="oknWidget_taxablecheck8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30</xdr:row>
                    <xdr:rowOff>9525</xdr:rowOff>
                  </from>
                  <to>
                    <xdr:col>5</xdr:col>
                    <xdr:colOff>47625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8" name="oknWidget_taxablecheck9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31</xdr:row>
                    <xdr:rowOff>9525</xdr:rowOff>
                  </from>
                  <to>
                    <xdr:col>5</xdr:col>
                    <xdr:colOff>47625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9" name="oknWidget_taxablecheck10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32</xdr:row>
                    <xdr:rowOff>9525</xdr:rowOff>
                  </from>
                  <to>
                    <xdr:col>5</xdr:col>
                    <xdr:colOff>47625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0" name="oknWidget_taxablecheck1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33</xdr:row>
                    <xdr:rowOff>9525</xdr:rowOff>
                  </from>
                  <to>
                    <xdr:col>5</xdr:col>
                    <xdr:colOff>47625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1" name="oknWidget_taxablecheck1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34</xdr:row>
                    <xdr:rowOff>9525</xdr:rowOff>
                  </from>
                  <to>
                    <xdr:col>5</xdr:col>
                    <xdr:colOff>47625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22" name="oknWidget_taxablecheck1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35</xdr:row>
                    <xdr:rowOff>0</xdr:rowOff>
                  </from>
                  <to>
                    <xdr:col>5</xdr:col>
                    <xdr:colOff>47625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23" name="oknWidget_taxablecheck1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36</xdr:row>
                    <xdr:rowOff>0</xdr:rowOff>
                  </from>
                  <to>
                    <xdr:col>5</xdr:col>
                    <xdr:colOff>47625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24" name="oknWidget_taxablecheck15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37</xdr:row>
                    <xdr:rowOff>0</xdr:rowOff>
                  </from>
                  <to>
                    <xdr:col>5</xdr:col>
                    <xdr:colOff>47625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25" name="oknWidget_taxablecheck16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38</xdr:row>
                    <xdr:rowOff>0</xdr:rowOff>
                  </from>
                  <to>
                    <xdr:col>5</xdr:col>
                    <xdr:colOff>47625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26" name="oknWidget_taxablecheck17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39</xdr:row>
                    <xdr:rowOff>0</xdr:rowOff>
                  </from>
                  <to>
                    <xdr:col>5</xdr:col>
                    <xdr:colOff>47625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27" name="oknWidget_taxablecheck18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40</xdr:row>
                    <xdr:rowOff>0</xdr:rowOff>
                  </from>
                  <to>
                    <xdr:col>5</xdr:col>
                    <xdr:colOff>47625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28" name="oknWidget_taxablecheck19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41</xdr:row>
                    <xdr:rowOff>0</xdr:rowOff>
                  </from>
                  <to>
                    <xdr:col>5</xdr:col>
                    <xdr:colOff>47625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29" name="oknWidget_taxablecheck20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42</xdr:row>
                    <xdr:rowOff>0</xdr:rowOff>
                  </from>
                  <to>
                    <xdr:col>5</xdr:col>
                    <xdr:colOff>47625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30" name="oknWidget_taxablecheck2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43</xdr:row>
                    <xdr:rowOff>0</xdr:rowOff>
                  </from>
                  <to>
                    <xdr:col>5</xdr:col>
                    <xdr:colOff>47625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31" name="oknWidget_taxablecheck2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44</xdr:row>
                    <xdr:rowOff>0</xdr:rowOff>
                  </from>
                  <to>
                    <xdr:col>5</xdr:col>
                    <xdr:colOff>47625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32" name="oknWidget_taxablecheck2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45</xdr:row>
                    <xdr:rowOff>0</xdr:rowOff>
                  </from>
                  <to>
                    <xdr:col>5</xdr:col>
                    <xdr:colOff>47625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33" name="oknWidget_taxablecheck2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46</xdr:row>
                    <xdr:rowOff>0</xdr:rowOff>
                  </from>
                  <to>
                    <xdr:col>5</xdr:col>
                    <xdr:colOff>47625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34" name="oknWidget_taxablecheck25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47</xdr:row>
                    <xdr:rowOff>0</xdr:rowOff>
                  </from>
                  <to>
                    <xdr:col>5</xdr:col>
                    <xdr:colOff>47625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35" name="oknWidget_taxablecheck26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48</xdr:row>
                    <xdr:rowOff>0</xdr:rowOff>
                  </from>
                  <to>
                    <xdr:col>5</xdr:col>
                    <xdr:colOff>47625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36" name="oknWidget_taxablecheck27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49</xdr:row>
                    <xdr:rowOff>0</xdr:rowOff>
                  </from>
                  <to>
                    <xdr:col>5</xdr:col>
                    <xdr:colOff>47625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37" name="oknWidget_taxablecheck28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50</xdr:row>
                    <xdr:rowOff>0</xdr:rowOff>
                  </from>
                  <to>
                    <xdr:col>5</xdr:col>
                    <xdr:colOff>47625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38" name="oknWidget_taxablecheck29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51</xdr:row>
                    <xdr:rowOff>0</xdr:rowOff>
                  </from>
                  <to>
                    <xdr:col>5</xdr:col>
                    <xdr:colOff>47625</xdr:colOff>
                    <xdr:row>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39" name="oknWidget_taxablecheck30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52</xdr:row>
                    <xdr:rowOff>0</xdr:rowOff>
                  </from>
                  <to>
                    <xdr:col>5</xdr:col>
                    <xdr:colOff>47625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40" name="oknWidget_taxablecheck3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53</xdr:row>
                    <xdr:rowOff>0</xdr:rowOff>
                  </from>
                  <to>
                    <xdr:col>5</xdr:col>
                    <xdr:colOff>47625</xdr:colOff>
                    <xdr:row>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41" name="oknWidget_taxablecheck3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54</xdr:row>
                    <xdr:rowOff>0</xdr:rowOff>
                  </from>
                  <to>
                    <xdr:col>5</xdr:col>
                    <xdr:colOff>47625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42" name="oknWidget_taxablecheck3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55</xdr:row>
                    <xdr:rowOff>0</xdr:rowOff>
                  </from>
                  <to>
                    <xdr:col>5</xdr:col>
                    <xdr:colOff>47625</xdr:colOff>
                    <xdr:row>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43" name="oknWidget_taxablecheck3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56</xdr:row>
                    <xdr:rowOff>0</xdr:rowOff>
                  </from>
                  <to>
                    <xdr:col>5</xdr:col>
                    <xdr:colOff>47625</xdr:colOff>
                    <xdr:row>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44" name="oknWidget_taxablecheck35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57</xdr:row>
                    <xdr:rowOff>0</xdr:rowOff>
                  </from>
                  <to>
                    <xdr:col>5</xdr:col>
                    <xdr:colOff>47625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45" name="oknWidget_taxablecheck36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58</xdr:row>
                    <xdr:rowOff>0</xdr:rowOff>
                  </from>
                  <to>
                    <xdr:col>5</xdr:col>
                    <xdr:colOff>47625</xdr:colOff>
                    <xdr:row>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46" name="oknWidget_taxablecheck37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59</xdr:row>
                    <xdr:rowOff>0</xdr:rowOff>
                  </from>
                  <to>
                    <xdr:col>5</xdr:col>
                    <xdr:colOff>47625</xdr:colOff>
                    <xdr:row>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47" name="oknWidget_taxablecheck38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60</xdr:row>
                    <xdr:rowOff>0</xdr:rowOff>
                  </from>
                  <to>
                    <xdr:col>5</xdr:col>
                    <xdr:colOff>47625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48" name="oknWidget_taxablecheck39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61</xdr:row>
                    <xdr:rowOff>0</xdr:rowOff>
                  </from>
                  <to>
                    <xdr:col>5</xdr:col>
                    <xdr:colOff>47625</xdr:colOff>
                    <xdr:row>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49" name="oknWidget_taxablecheck40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62</xdr:row>
                    <xdr:rowOff>0</xdr:rowOff>
                  </from>
                  <to>
                    <xdr:col>5</xdr:col>
                    <xdr:colOff>47625</xdr:colOff>
                    <xdr:row>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50" name="oknWidget_taxablecheck4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63</xdr:row>
                    <xdr:rowOff>0</xdr:rowOff>
                  </from>
                  <to>
                    <xdr:col>5</xdr:col>
                    <xdr:colOff>47625</xdr:colOff>
                    <xdr:row>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51" name="oknWidget_taxablecheck4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64</xdr:row>
                    <xdr:rowOff>0</xdr:rowOff>
                  </from>
                  <to>
                    <xdr:col>5</xdr:col>
                    <xdr:colOff>47625</xdr:colOff>
                    <xdr:row>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52" name="oknWidget_taxablecheck4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65</xdr:row>
                    <xdr:rowOff>0</xdr:rowOff>
                  </from>
                  <to>
                    <xdr:col>5</xdr:col>
                    <xdr:colOff>47625</xdr:colOff>
                    <xdr:row>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53" name="oknWidget_taxablecheck4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66</xdr:row>
                    <xdr:rowOff>0</xdr:rowOff>
                  </from>
                  <to>
                    <xdr:col>5</xdr:col>
                    <xdr:colOff>47625</xdr:colOff>
                    <xdr:row>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54" name="oknWidget_taxablecheck45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67</xdr:row>
                    <xdr:rowOff>0</xdr:rowOff>
                  </from>
                  <to>
                    <xdr:col>5</xdr:col>
                    <xdr:colOff>47625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55" name="oknWidget_taxablecheck46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68</xdr:row>
                    <xdr:rowOff>0</xdr:rowOff>
                  </from>
                  <to>
                    <xdr:col>5</xdr:col>
                    <xdr:colOff>47625</xdr:colOff>
                    <xdr:row>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56" name="oknWidget_taxablecheck47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69</xdr:row>
                    <xdr:rowOff>0</xdr:rowOff>
                  </from>
                  <to>
                    <xdr:col>5</xdr:col>
                    <xdr:colOff>47625</xdr:colOff>
                    <xdr:row>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57" name="oknWidget_taxablecheck48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70</xdr:row>
                    <xdr:rowOff>0</xdr:rowOff>
                  </from>
                  <to>
                    <xdr:col>5</xdr:col>
                    <xdr:colOff>47625</xdr:colOff>
                    <xdr:row>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58" name="oknWidget_taxablecheck49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71</xdr:row>
                    <xdr:rowOff>0</xdr:rowOff>
                  </from>
                  <to>
                    <xdr:col>5</xdr:col>
                    <xdr:colOff>47625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59" name="oknWidget_taxablecheck50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72</xdr:row>
                    <xdr:rowOff>0</xdr:rowOff>
                  </from>
                  <to>
                    <xdr:col>5</xdr:col>
                    <xdr:colOff>47625</xdr:colOff>
                    <xdr:row>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60" name="oknWidget_taxablecheck5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73</xdr:row>
                    <xdr:rowOff>0</xdr:rowOff>
                  </from>
                  <to>
                    <xdr:col>5</xdr:col>
                    <xdr:colOff>47625</xdr:colOff>
                    <xdr:row>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61" name="oknWidget_taxablecheck5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74</xdr:row>
                    <xdr:rowOff>0</xdr:rowOff>
                  </from>
                  <to>
                    <xdr:col>5</xdr:col>
                    <xdr:colOff>47625</xdr:colOff>
                    <xdr:row>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62" name="oknWidget_taxablecheck5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75</xdr:row>
                    <xdr:rowOff>0</xdr:rowOff>
                  </from>
                  <to>
                    <xdr:col>5</xdr:col>
                    <xdr:colOff>47625</xdr:colOff>
                    <xdr:row>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63" name="oknWidget_taxablecheck5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76</xdr:row>
                    <xdr:rowOff>0</xdr:rowOff>
                  </from>
                  <to>
                    <xdr:col>5</xdr:col>
                    <xdr:colOff>47625</xdr:colOff>
                    <xdr:row>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64" name="oknWidget_taxablecheck55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77</xdr:row>
                    <xdr:rowOff>0</xdr:rowOff>
                  </from>
                  <to>
                    <xdr:col>5</xdr:col>
                    <xdr:colOff>47625</xdr:colOff>
                    <xdr:row>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65" name="oknWidget_taxablecheck56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78</xdr:row>
                    <xdr:rowOff>0</xdr:rowOff>
                  </from>
                  <to>
                    <xdr:col>5</xdr:col>
                    <xdr:colOff>47625</xdr:colOff>
                    <xdr:row>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66" name="oknWidget_taxablecheck57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79</xdr:row>
                    <xdr:rowOff>0</xdr:rowOff>
                  </from>
                  <to>
                    <xdr:col>5</xdr:col>
                    <xdr:colOff>47625</xdr:colOff>
                    <xdr:row>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67" name="oknWidget_taxablecheck58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80</xdr:row>
                    <xdr:rowOff>0</xdr:rowOff>
                  </from>
                  <to>
                    <xdr:col>5</xdr:col>
                    <xdr:colOff>47625</xdr:colOff>
                    <xdr:row>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68" name="oknWidget_taxablecheck59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81</xdr:row>
                    <xdr:rowOff>0</xdr:rowOff>
                  </from>
                  <to>
                    <xdr:col>5</xdr:col>
                    <xdr:colOff>47625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69" name="oknWidget_taxablecheck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23</xdr:row>
                    <xdr:rowOff>0</xdr:rowOff>
                  </from>
                  <to>
                    <xdr:col>5</xdr:col>
                    <xdr:colOff>47625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70" name="oknWidget_taxablecheck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24</xdr:row>
                    <xdr:rowOff>0</xdr:rowOff>
                  </from>
                  <to>
                    <xdr:col>5</xdr:col>
                    <xdr:colOff>47625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71" name="oknWidget_taxablecheck60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82</xdr:row>
                    <xdr:rowOff>0</xdr:rowOff>
                  </from>
                  <to>
                    <xdr:col>5</xdr:col>
                    <xdr:colOff>47625</xdr:colOff>
                    <xdr:row>83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F25EE-306C-4196-80A3-D5AF815E206B}">
  <sheetPr codeName="Sheet21"/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4" customWidth="1"/>
    <col min="2" max="2" width="11.42578125" style="4" customWidth="1"/>
    <col min="3" max="3" width="10.5703125" style="139" customWidth="1"/>
    <col min="4" max="4" width="11.85546875" style="13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16384" width="9.140625" style="4"/>
  </cols>
  <sheetData>
    <row r="1" spans="1:31" s="134" customFormat="1" ht="3.75" customHeight="1" x14ac:dyDescent="0.2">
      <c r="C1" s="135"/>
      <c r="D1" s="136"/>
      <c r="E1" s="137"/>
      <c r="H1" s="136"/>
      <c r="I1" s="136"/>
      <c r="J1" s="136"/>
      <c r="K1" s="136"/>
      <c r="L1" s="136"/>
      <c r="M1" s="136"/>
      <c r="N1" s="136"/>
      <c r="O1" s="137"/>
      <c r="P1" s="137"/>
    </row>
    <row r="2" spans="1:31" s="138" customFormat="1" ht="57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</row>
    <row r="3" spans="1:31" ht="6.75" customHeight="1" x14ac:dyDescent="0.2"/>
    <row r="4" spans="1:31" s="140" customFormat="1" ht="33" customHeight="1" x14ac:dyDescent="0.45">
      <c r="B4" s="141" t="str">
        <f>oknCompanyName</f>
        <v>Company Name</v>
      </c>
      <c r="C4" s="142"/>
      <c r="D4" s="143"/>
      <c r="E4" s="144"/>
      <c r="H4" s="143"/>
      <c r="I4" s="143"/>
      <c r="J4" s="145"/>
      <c r="K4" s="143"/>
      <c r="L4" s="146"/>
      <c r="M4" s="211" t="s">
        <v>125</v>
      </c>
      <c r="N4" s="211"/>
      <c r="O4" s="144"/>
      <c r="P4" s="144"/>
    </row>
    <row r="5" spans="1:31" ht="18" customHeight="1" x14ac:dyDescent="0.2">
      <c r="B5" s="4" t="str">
        <f>oknCompanyAddress</f>
        <v>Address</v>
      </c>
    </row>
    <row r="6" spans="1:31" ht="18" customHeight="1" x14ac:dyDescent="0.2">
      <c r="B6" s="4" t="str">
        <f>oknCompanyCityStateZip</f>
        <v>City, State ZIP</v>
      </c>
      <c r="M6" s="147"/>
    </row>
    <row r="7" spans="1:31" ht="18" customHeight="1" x14ac:dyDescent="0.2">
      <c r="B7" s="4" t="str">
        <f>oknCompanyContact</f>
        <v>Phone, Email, Web Address etc</v>
      </c>
    </row>
    <row r="8" spans="1:31" ht="18" customHeight="1" x14ac:dyDescent="0.2">
      <c r="K8" s="148"/>
    </row>
    <row r="9" spans="1:31" ht="18" customHeight="1" x14ac:dyDescent="0.2">
      <c r="B9" s="149" t="s">
        <v>32</v>
      </c>
    </row>
    <row r="10" spans="1:31" ht="18" customHeight="1" x14ac:dyDescent="0.2">
      <c r="B10" s="29" t="s">
        <v>30</v>
      </c>
      <c r="C10" s="150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9" t="s">
        <v>31</v>
      </c>
      <c r="C11" s="150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51" t="s">
        <v>50</v>
      </c>
      <c r="C13" s="152" t="s">
        <v>29</v>
      </c>
      <c r="D13" s="153" t="s">
        <v>49</v>
      </c>
      <c r="E13" s="154" t="s">
        <v>33</v>
      </c>
      <c r="F13" s="154" t="s">
        <v>40</v>
      </c>
      <c r="G13" s="154" t="s">
        <v>41</v>
      </c>
      <c r="H13" s="153" t="s">
        <v>34</v>
      </c>
      <c r="I13" s="153" t="s">
        <v>35</v>
      </c>
      <c r="J13" s="153" t="str">
        <f>oknTax1Name</f>
        <v>SALES TAX</v>
      </c>
      <c r="K13" s="153" t="str">
        <f>oknTax2Name</f>
        <v>GST</v>
      </c>
      <c r="L13" s="153" t="s">
        <v>36</v>
      </c>
      <c r="M13" s="153" t="s">
        <v>37</v>
      </c>
      <c r="N13" s="153" t="s">
        <v>38</v>
      </c>
      <c r="O13" s="10" t="s">
        <v>39</v>
      </c>
      <c r="P13" s="10" t="s">
        <v>51</v>
      </c>
      <c r="Q13" s="12" t="s">
        <v>87</v>
      </c>
    </row>
    <row r="14" spans="1:31" x14ac:dyDescent="0.2">
      <c r="B14" s="155"/>
    </row>
    <row r="15" spans="1:31" x14ac:dyDescent="0.2">
      <c r="B15" s="155"/>
    </row>
    <row r="16" spans="1:31" x14ac:dyDescent="0.2">
      <c r="B16" s="155"/>
    </row>
    <row r="17" spans="2:2" x14ac:dyDescent="0.2">
      <c r="B17" s="155"/>
    </row>
    <row r="18" spans="2:2" x14ac:dyDescent="0.2">
      <c r="B18" s="155"/>
    </row>
    <row r="19" spans="2:2" x14ac:dyDescent="0.2">
      <c r="B19" s="155"/>
    </row>
    <row r="20" spans="2:2" x14ac:dyDescent="0.2">
      <c r="B20" s="155"/>
    </row>
    <row r="21" spans="2:2" x14ac:dyDescent="0.2">
      <c r="B21" s="155"/>
    </row>
    <row r="22" spans="2:2" x14ac:dyDescent="0.2">
      <c r="B22" s="155"/>
    </row>
    <row r="23" spans="2:2" x14ac:dyDescent="0.2">
      <c r="B23" s="155"/>
    </row>
    <row r="24" spans="2:2" x14ac:dyDescent="0.2">
      <c r="B24" s="155"/>
    </row>
    <row r="25" spans="2:2" x14ac:dyDescent="0.2">
      <c r="B25" s="155"/>
    </row>
    <row r="26" spans="2:2" x14ac:dyDescent="0.2">
      <c r="B26" s="155"/>
    </row>
    <row r="27" spans="2:2" x14ac:dyDescent="0.2">
      <c r="B27" s="155"/>
    </row>
    <row r="28" spans="2:2" x14ac:dyDescent="0.2">
      <c r="B28" s="155"/>
    </row>
    <row r="29" spans="2:2" x14ac:dyDescent="0.2">
      <c r="B29" s="155"/>
    </row>
    <row r="30" spans="2:2" x14ac:dyDescent="0.2">
      <c r="B30" s="155"/>
    </row>
    <row r="31" spans="2:2" x14ac:dyDescent="0.2">
      <c r="B31" s="155"/>
    </row>
    <row r="32" spans="2:2" x14ac:dyDescent="0.2">
      <c r="B32" s="155"/>
    </row>
    <row r="33" spans="2:2" x14ac:dyDescent="0.2">
      <c r="B33" s="155"/>
    </row>
    <row r="34" spans="2:2" x14ac:dyDescent="0.2">
      <c r="B34" s="155"/>
    </row>
    <row r="35" spans="2:2" x14ac:dyDescent="0.2">
      <c r="B35" s="155"/>
    </row>
    <row r="36" spans="2:2" x14ac:dyDescent="0.2">
      <c r="B36" s="155"/>
    </row>
    <row r="37" spans="2:2" x14ac:dyDescent="0.2">
      <c r="B37" s="155"/>
    </row>
    <row r="38" spans="2:2" x14ac:dyDescent="0.2">
      <c r="B38" s="155"/>
    </row>
    <row r="39" spans="2:2" x14ac:dyDescent="0.2">
      <c r="B39" s="155"/>
    </row>
    <row r="40" spans="2:2" x14ac:dyDescent="0.2">
      <c r="B40" s="155"/>
    </row>
    <row r="41" spans="2:2" x14ac:dyDescent="0.2">
      <c r="B41" s="155"/>
    </row>
    <row r="42" spans="2:2" x14ac:dyDescent="0.2">
      <c r="B42" s="155"/>
    </row>
    <row r="43" spans="2:2" x14ac:dyDescent="0.2">
      <c r="B43" s="155"/>
    </row>
    <row r="44" spans="2:2" x14ac:dyDescent="0.2">
      <c r="B44" s="155"/>
    </row>
    <row r="45" spans="2:2" x14ac:dyDescent="0.2">
      <c r="B45" s="155"/>
    </row>
    <row r="46" spans="2:2" x14ac:dyDescent="0.2">
      <c r="B46" s="155"/>
    </row>
    <row r="47" spans="2:2" x14ac:dyDescent="0.2">
      <c r="B47" s="155"/>
    </row>
    <row r="48" spans="2:2" x14ac:dyDescent="0.2">
      <c r="B48" s="155"/>
    </row>
    <row r="49" spans="2:2" x14ac:dyDescent="0.2">
      <c r="B49" s="155"/>
    </row>
    <row r="50" spans="2:2" x14ac:dyDescent="0.2">
      <c r="B50" s="155"/>
    </row>
    <row r="51" spans="2:2" x14ac:dyDescent="0.2">
      <c r="B51" s="155"/>
    </row>
    <row r="52" spans="2:2" x14ac:dyDescent="0.2">
      <c r="B52" s="155"/>
    </row>
    <row r="53" spans="2:2" x14ac:dyDescent="0.2">
      <c r="B53" s="155"/>
    </row>
    <row r="54" spans="2:2" x14ac:dyDescent="0.2">
      <c r="B54" s="155"/>
    </row>
    <row r="55" spans="2:2" x14ac:dyDescent="0.2">
      <c r="B55" s="155"/>
    </row>
    <row r="56" spans="2:2" x14ac:dyDescent="0.2">
      <c r="B56" s="155"/>
    </row>
    <row r="57" spans="2:2" x14ac:dyDescent="0.2">
      <c r="B57" s="155"/>
    </row>
    <row r="58" spans="2:2" x14ac:dyDescent="0.2">
      <c r="B58" s="155"/>
    </row>
    <row r="59" spans="2:2" x14ac:dyDescent="0.2">
      <c r="B59" s="155"/>
    </row>
    <row r="60" spans="2:2" x14ac:dyDescent="0.2">
      <c r="B60" s="155"/>
    </row>
    <row r="61" spans="2:2" x14ac:dyDescent="0.2">
      <c r="B61" s="155"/>
    </row>
    <row r="62" spans="2:2" x14ac:dyDescent="0.2">
      <c r="B62" s="155"/>
    </row>
    <row r="63" spans="2:2" x14ac:dyDescent="0.2">
      <c r="B63" s="155"/>
    </row>
    <row r="64" spans="2:2" x14ac:dyDescent="0.2">
      <c r="B64" s="155"/>
    </row>
    <row r="65" spans="2:2" x14ac:dyDescent="0.2">
      <c r="B65" s="155"/>
    </row>
    <row r="66" spans="2:2" x14ac:dyDescent="0.2">
      <c r="B66" s="155"/>
    </row>
    <row r="67" spans="2:2" x14ac:dyDescent="0.2">
      <c r="B67" s="155"/>
    </row>
    <row r="68" spans="2:2" x14ac:dyDescent="0.2">
      <c r="B68" s="155"/>
    </row>
    <row r="69" spans="2:2" x14ac:dyDescent="0.2">
      <c r="B69" s="155"/>
    </row>
    <row r="70" spans="2:2" x14ac:dyDescent="0.2">
      <c r="B70" s="155"/>
    </row>
    <row r="71" spans="2:2" x14ac:dyDescent="0.2">
      <c r="B71" s="155"/>
    </row>
    <row r="72" spans="2:2" x14ac:dyDescent="0.2">
      <c r="B72" s="155"/>
    </row>
    <row r="73" spans="2:2" x14ac:dyDescent="0.2">
      <c r="B73" s="155"/>
    </row>
    <row r="74" spans="2:2" x14ac:dyDescent="0.2">
      <c r="B74" s="155"/>
    </row>
    <row r="75" spans="2:2" x14ac:dyDescent="0.2">
      <c r="B75" s="155"/>
    </row>
    <row r="76" spans="2:2" x14ac:dyDescent="0.2">
      <c r="B76" s="155"/>
    </row>
    <row r="77" spans="2:2" x14ac:dyDescent="0.2">
      <c r="B77" s="155"/>
    </row>
    <row r="78" spans="2:2" x14ac:dyDescent="0.2">
      <c r="B78" s="155"/>
    </row>
    <row r="79" spans="2:2" x14ac:dyDescent="0.2">
      <c r="B79" s="155"/>
    </row>
    <row r="80" spans="2:2" x14ac:dyDescent="0.2">
      <c r="B80" s="155"/>
    </row>
    <row r="81" spans="2:2" x14ac:dyDescent="0.2">
      <c r="B81" s="155"/>
    </row>
    <row r="82" spans="2:2" x14ac:dyDescent="0.2">
      <c r="B82" s="155"/>
    </row>
    <row r="83" spans="2:2" x14ac:dyDescent="0.2">
      <c r="B83" s="155"/>
    </row>
    <row r="84" spans="2:2" x14ac:dyDescent="0.2">
      <c r="B84" s="155"/>
    </row>
    <row r="85" spans="2:2" x14ac:dyDescent="0.2">
      <c r="B85" s="155"/>
    </row>
    <row r="86" spans="2:2" x14ac:dyDescent="0.2">
      <c r="B86" s="155"/>
    </row>
    <row r="87" spans="2:2" x14ac:dyDescent="0.2">
      <c r="B87" s="155"/>
    </row>
    <row r="88" spans="2:2" x14ac:dyDescent="0.2">
      <c r="B88" s="155"/>
    </row>
    <row r="89" spans="2:2" x14ac:dyDescent="0.2">
      <c r="B89" s="155"/>
    </row>
    <row r="90" spans="2:2" x14ac:dyDescent="0.2">
      <c r="B90" s="155"/>
    </row>
    <row r="91" spans="2:2" x14ac:dyDescent="0.2">
      <c r="B91" s="155"/>
    </row>
    <row r="92" spans="2:2" x14ac:dyDescent="0.2">
      <c r="B92" s="155"/>
    </row>
    <row r="93" spans="2:2" x14ac:dyDescent="0.2">
      <c r="B93" s="155"/>
    </row>
    <row r="94" spans="2:2" x14ac:dyDescent="0.2">
      <c r="B94" s="155"/>
    </row>
    <row r="95" spans="2:2" x14ac:dyDescent="0.2">
      <c r="B95" s="155"/>
    </row>
    <row r="96" spans="2:2" x14ac:dyDescent="0.2">
      <c r="B96" s="155"/>
    </row>
    <row r="97" spans="2:2" x14ac:dyDescent="0.2">
      <c r="B97" s="155"/>
    </row>
    <row r="98" spans="2:2" x14ac:dyDescent="0.2">
      <c r="B98" s="155"/>
    </row>
    <row r="99" spans="2:2" x14ac:dyDescent="0.2">
      <c r="B99" s="155"/>
    </row>
    <row r="100" spans="2:2" x14ac:dyDescent="0.2">
      <c r="B100" s="155"/>
    </row>
    <row r="101" spans="2:2" x14ac:dyDescent="0.2">
      <c r="B101" s="155"/>
    </row>
    <row r="102" spans="2:2" x14ac:dyDescent="0.2">
      <c r="B102" s="155"/>
    </row>
    <row r="103" spans="2:2" x14ac:dyDescent="0.2">
      <c r="B103" s="155"/>
    </row>
    <row r="104" spans="2:2" x14ac:dyDescent="0.2">
      <c r="B104" s="155"/>
    </row>
    <row r="105" spans="2:2" x14ac:dyDescent="0.2">
      <c r="B105" s="155"/>
    </row>
    <row r="106" spans="2:2" x14ac:dyDescent="0.2">
      <c r="B106" s="155"/>
    </row>
    <row r="107" spans="2:2" x14ac:dyDescent="0.2">
      <c r="B107" s="155"/>
    </row>
    <row r="108" spans="2:2" x14ac:dyDescent="0.2">
      <c r="B108" s="155"/>
    </row>
    <row r="109" spans="2:2" x14ac:dyDescent="0.2">
      <c r="B109" s="155"/>
    </row>
    <row r="110" spans="2:2" x14ac:dyDescent="0.2">
      <c r="B110" s="155"/>
    </row>
    <row r="111" spans="2:2" x14ac:dyDescent="0.2">
      <c r="B111" s="155"/>
    </row>
    <row r="112" spans="2:2" x14ac:dyDescent="0.2">
      <c r="B112" s="155"/>
    </row>
    <row r="113" spans="2:2" x14ac:dyDescent="0.2">
      <c r="B113" s="155"/>
    </row>
    <row r="114" spans="2:2" x14ac:dyDescent="0.2">
      <c r="B114" s="155"/>
    </row>
    <row r="115" spans="2:2" x14ac:dyDescent="0.2">
      <c r="B115" s="155"/>
    </row>
    <row r="116" spans="2:2" x14ac:dyDescent="0.2">
      <c r="B116" s="155"/>
    </row>
    <row r="117" spans="2:2" x14ac:dyDescent="0.2">
      <c r="B117" s="155"/>
    </row>
    <row r="118" spans="2:2" x14ac:dyDescent="0.2">
      <c r="B118" s="155"/>
    </row>
    <row r="119" spans="2:2" x14ac:dyDescent="0.2">
      <c r="B119" s="155"/>
    </row>
    <row r="120" spans="2:2" x14ac:dyDescent="0.2">
      <c r="B120" s="155"/>
    </row>
    <row r="121" spans="2:2" x14ac:dyDescent="0.2">
      <c r="B121" s="155"/>
    </row>
    <row r="122" spans="2:2" x14ac:dyDescent="0.2">
      <c r="B122" s="155"/>
    </row>
    <row r="123" spans="2:2" x14ac:dyDescent="0.2">
      <c r="B123" s="155"/>
    </row>
    <row r="124" spans="2:2" x14ac:dyDescent="0.2">
      <c r="B124" s="155"/>
    </row>
    <row r="125" spans="2:2" x14ac:dyDescent="0.2">
      <c r="B125" s="155"/>
    </row>
    <row r="126" spans="2:2" x14ac:dyDescent="0.2">
      <c r="B126" s="155"/>
    </row>
    <row r="127" spans="2:2" x14ac:dyDescent="0.2">
      <c r="B127" s="155"/>
    </row>
    <row r="128" spans="2:2" x14ac:dyDescent="0.2">
      <c r="B128" s="155"/>
    </row>
    <row r="129" spans="2:2" x14ac:dyDescent="0.2">
      <c r="B129" s="155"/>
    </row>
    <row r="130" spans="2:2" x14ac:dyDescent="0.2">
      <c r="B130" s="155"/>
    </row>
    <row r="131" spans="2:2" x14ac:dyDescent="0.2">
      <c r="B131" s="155"/>
    </row>
    <row r="132" spans="2:2" x14ac:dyDescent="0.2">
      <c r="B132" s="155"/>
    </row>
    <row r="133" spans="2:2" x14ac:dyDescent="0.2">
      <c r="B133" s="155"/>
    </row>
    <row r="134" spans="2:2" x14ac:dyDescent="0.2">
      <c r="B134" s="155"/>
    </row>
    <row r="135" spans="2:2" x14ac:dyDescent="0.2">
      <c r="B135" s="155"/>
    </row>
    <row r="136" spans="2:2" x14ac:dyDescent="0.2">
      <c r="B136" s="155"/>
    </row>
    <row r="137" spans="2:2" x14ac:dyDescent="0.2">
      <c r="B137" s="155"/>
    </row>
    <row r="138" spans="2:2" x14ac:dyDescent="0.2">
      <c r="B138" s="155"/>
    </row>
    <row r="139" spans="2:2" x14ac:dyDescent="0.2">
      <c r="B139" s="155"/>
    </row>
    <row r="140" spans="2:2" x14ac:dyDescent="0.2">
      <c r="B140" s="155"/>
    </row>
    <row r="141" spans="2:2" x14ac:dyDescent="0.2">
      <c r="B141" s="155"/>
    </row>
    <row r="142" spans="2:2" x14ac:dyDescent="0.2">
      <c r="B142" s="155"/>
    </row>
    <row r="143" spans="2:2" x14ac:dyDescent="0.2">
      <c r="B143" s="155"/>
    </row>
    <row r="144" spans="2:2" x14ac:dyDescent="0.2">
      <c r="B144" s="155"/>
    </row>
    <row r="145" spans="2:2" x14ac:dyDescent="0.2">
      <c r="B145" s="155"/>
    </row>
    <row r="146" spans="2:2" x14ac:dyDescent="0.2">
      <c r="B146" s="155"/>
    </row>
    <row r="147" spans="2:2" x14ac:dyDescent="0.2">
      <c r="B147" s="155"/>
    </row>
    <row r="148" spans="2:2" x14ac:dyDescent="0.2">
      <c r="B148" s="155"/>
    </row>
    <row r="149" spans="2:2" x14ac:dyDescent="0.2">
      <c r="B149" s="155"/>
    </row>
    <row r="150" spans="2:2" x14ac:dyDescent="0.2">
      <c r="B150" s="155"/>
    </row>
    <row r="151" spans="2:2" x14ac:dyDescent="0.2">
      <c r="B151" s="155"/>
    </row>
    <row r="152" spans="2:2" x14ac:dyDescent="0.2">
      <c r="B152" s="155"/>
    </row>
    <row r="153" spans="2:2" x14ac:dyDescent="0.2">
      <c r="B153" s="155"/>
    </row>
    <row r="154" spans="2:2" x14ac:dyDescent="0.2">
      <c r="B154" s="155"/>
    </row>
    <row r="155" spans="2:2" x14ac:dyDescent="0.2">
      <c r="B155" s="155"/>
    </row>
    <row r="156" spans="2:2" x14ac:dyDescent="0.2">
      <c r="B156" s="155"/>
    </row>
    <row r="157" spans="2:2" x14ac:dyDescent="0.2">
      <c r="B157" s="155"/>
    </row>
    <row r="158" spans="2:2" x14ac:dyDescent="0.2">
      <c r="B158" s="155"/>
    </row>
    <row r="159" spans="2:2" x14ac:dyDescent="0.2">
      <c r="B159" s="155"/>
    </row>
    <row r="160" spans="2:2" x14ac:dyDescent="0.2">
      <c r="B160" s="155"/>
    </row>
    <row r="161" spans="2:2" x14ac:dyDescent="0.2">
      <c r="B161" s="155"/>
    </row>
    <row r="162" spans="2:2" x14ac:dyDescent="0.2">
      <c r="B162" s="155"/>
    </row>
    <row r="163" spans="2:2" x14ac:dyDescent="0.2">
      <c r="B163" s="155"/>
    </row>
    <row r="164" spans="2:2" x14ac:dyDescent="0.2">
      <c r="B164" s="155"/>
    </row>
    <row r="165" spans="2:2" x14ac:dyDescent="0.2">
      <c r="B165" s="155"/>
    </row>
    <row r="166" spans="2:2" x14ac:dyDescent="0.2">
      <c r="B166" s="155"/>
    </row>
    <row r="167" spans="2:2" x14ac:dyDescent="0.2">
      <c r="B167" s="155"/>
    </row>
    <row r="168" spans="2:2" x14ac:dyDescent="0.2">
      <c r="B168" s="155"/>
    </row>
    <row r="169" spans="2:2" x14ac:dyDescent="0.2">
      <c r="B169" s="155"/>
    </row>
    <row r="170" spans="2:2" x14ac:dyDescent="0.2">
      <c r="B170" s="155"/>
    </row>
    <row r="171" spans="2:2" x14ac:dyDescent="0.2">
      <c r="B171" s="155"/>
    </row>
    <row r="172" spans="2:2" x14ac:dyDescent="0.2">
      <c r="B172" s="155"/>
    </row>
    <row r="173" spans="2:2" x14ac:dyDescent="0.2">
      <c r="B173" s="155"/>
    </row>
    <row r="174" spans="2:2" x14ac:dyDescent="0.2">
      <c r="B174" s="155"/>
    </row>
    <row r="175" spans="2:2" x14ac:dyDescent="0.2">
      <c r="B175" s="155"/>
    </row>
    <row r="176" spans="2:2" x14ac:dyDescent="0.2">
      <c r="B176" s="155"/>
    </row>
    <row r="177" spans="2:2" x14ac:dyDescent="0.2">
      <c r="B177" s="155"/>
    </row>
    <row r="178" spans="2:2" x14ac:dyDescent="0.2">
      <c r="B178" s="155"/>
    </row>
    <row r="179" spans="2:2" x14ac:dyDescent="0.2">
      <c r="B179" s="155"/>
    </row>
    <row r="180" spans="2:2" x14ac:dyDescent="0.2">
      <c r="B180" s="155"/>
    </row>
    <row r="181" spans="2:2" x14ac:dyDescent="0.2">
      <c r="B181" s="155"/>
    </row>
    <row r="182" spans="2:2" x14ac:dyDescent="0.2">
      <c r="B182" s="155"/>
    </row>
    <row r="183" spans="2:2" x14ac:dyDescent="0.2">
      <c r="B183" s="155"/>
    </row>
    <row r="184" spans="2:2" x14ac:dyDescent="0.2">
      <c r="B184" s="155"/>
    </row>
    <row r="185" spans="2:2" x14ac:dyDescent="0.2">
      <c r="B185" s="155"/>
    </row>
    <row r="186" spans="2:2" x14ac:dyDescent="0.2">
      <c r="B186" s="155"/>
    </row>
    <row r="187" spans="2:2" x14ac:dyDescent="0.2">
      <c r="B187" s="155"/>
    </row>
    <row r="188" spans="2:2" x14ac:dyDescent="0.2">
      <c r="B188" s="155"/>
    </row>
    <row r="189" spans="2:2" x14ac:dyDescent="0.2">
      <c r="B189" s="155"/>
    </row>
    <row r="190" spans="2:2" x14ac:dyDescent="0.2">
      <c r="B190" s="155"/>
    </row>
    <row r="191" spans="2:2" x14ac:dyDescent="0.2">
      <c r="B191" s="155"/>
    </row>
    <row r="192" spans="2:2" x14ac:dyDescent="0.2">
      <c r="B192" s="155"/>
    </row>
    <row r="193" spans="2:2" x14ac:dyDescent="0.2">
      <c r="B193" s="155"/>
    </row>
    <row r="194" spans="2:2" x14ac:dyDescent="0.2">
      <c r="B194" s="155"/>
    </row>
    <row r="195" spans="2:2" x14ac:dyDescent="0.2">
      <c r="B195" s="155"/>
    </row>
    <row r="196" spans="2:2" x14ac:dyDescent="0.2">
      <c r="B196" s="155"/>
    </row>
    <row r="197" spans="2:2" x14ac:dyDescent="0.2">
      <c r="B197" s="155"/>
    </row>
    <row r="198" spans="2:2" x14ac:dyDescent="0.2">
      <c r="B198" s="155"/>
    </row>
    <row r="199" spans="2:2" x14ac:dyDescent="0.2">
      <c r="B199" s="155"/>
    </row>
    <row r="200" spans="2:2" x14ac:dyDescent="0.2">
      <c r="B200" s="155"/>
    </row>
    <row r="201" spans="2:2" x14ac:dyDescent="0.2">
      <c r="B201" s="155"/>
    </row>
    <row r="202" spans="2:2" x14ac:dyDescent="0.2">
      <c r="B202" s="155"/>
    </row>
    <row r="203" spans="2:2" x14ac:dyDescent="0.2">
      <c r="B203" s="155"/>
    </row>
    <row r="204" spans="2:2" x14ac:dyDescent="0.2">
      <c r="B204" s="155"/>
    </row>
    <row r="205" spans="2:2" x14ac:dyDescent="0.2">
      <c r="B205" s="155"/>
    </row>
    <row r="206" spans="2:2" x14ac:dyDescent="0.2">
      <c r="B206" s="155"/>
    </row>
    <row r="207" spans="2:2" x14ac:dyDescent="0.2">
      <c r="B207" s="155"/>
    </row>
    <row r="208" spans="2:2" x14ac:dyDescent="0.2">
      <c r="B208" s="155"/>
    </row>
    <row r="209" spans="2:2" x14ac:dyDescent="0.2">
      <c r="B209" s="155"/>
    </row>
    <row r="210" spans="2:2" x14ac:dyDescent="0.2">
      <c r="B210" s="155"/>
    </row>
    <row r="211" spans="2:2" x14ac:dyDescent="0.2">
      <c r="B211" s="155"/>
    </row>
    <row r="212" spans="2:2" x14ac:dyDescent="0.2">
      <c r="B212" s="155"/>
    </row>
    <row r="213" spans="2:2" x14ac:dyDescent="0.2">
      <c r="B213" s="155"/>
    </row>
    <row r="214" spans="2:2" x14ac:dyDescent="0.2">
      <c r="B214" s="155"/>
    </row>
    <row r="215" spans="2:2" x14ac:dyDescent="0.2">
      <c r="B215" s="155"/>
    </row>
    <row r="216" spans="2:2" x14ac:dyDescent="0.2">
      <c r="B216" s="155"/>
    </row>
    <row r="217" spans="2:2" x14ac:dyDescent="0.2">
      <c r="B217" s="155"/>
    </row>
    <row r="218" spans="2:2" x14ac:dyDescent="0.2">
      <c r="B218" s="155"/>
    </row>
    <row r="219" spans="2:2" x14ac:dyDescent="0.2">
      <c r="B219" s="155"/>
    </row>
    <row r="220" spans="2:2" x14ac:dyDescent="0.2">
      <c r="B220" s="155"/>
    </row>
    <row r="221" spans="2:2" x14ac:dyDescent="0.2">
      <c r="B221" s="155"/>
    </row>
    <row r="222" spans="2:2" x14ac:dyDescent="0.2">
      <c r="B222" s="155"/>
    </row>
    <row r="223" spans="2:2" x14ac:dyDescent="0.2">
      <c r="B223" s="155"/>
    </row>
    <row r="224" spans="2:2" x14ac:dyDescent="0.2">
      <c r="B224" s="155"/>
    </row>
    <row r="225" spans="2:2" x14ac:dyDescent="0.2">
      <c r="B225" s="155"/>
    </row>
    <row r="226" spans="2:2" x14ac:dyDescent="0.2">
      <c r="B226" s="155"/>
    </row>
    <row r="227" spans="2:2" x14ac:dyDescent="0.2">
      <c r="B227" s="155"/>
    </row>
    <row r="228" spans="2:2" x14ac:dyDescent="0.2">
      <c r="B228" s="155"/>
    </row>
    <row r="229" spans="2:2" x14ac:dyDescent="0.2">
      <c r="B229" s="155"/>
    </row>
    <row r="230" spans="2:2" x14ac:dyDescent="0.2">
      <c r="B230" s="155"/>
    </row>
    <row r="231" spans="2:2" x14ac:dyDescent="0.2">
      <c r="B231" s="155"/>
    </row>
    <row r="232" spans="2:2" x14ac:dyDescent="0.2">
      <c r="B232" s="155"/>
    </row>
    <row r="233" spans="2:2" x14ac:dyDescent="0.2">
      <c r="B233" s="155"/>
    </row>
    <row r="234" spans="2:2" x14ac:dyDescent="0.2">
      <c r="B234" s="155"/>
    </row>
    <row r="235" spans="2:2" x14ac:dyDescent="0.2">
      <c r="B235" s="155"/>
    </row>
    <row r="236" spans="2:2" x14ac:dyDescent="0.2">
      <c r="B236" s="155"/>
    </row>
    <row r="237" spans="2:2" x14ac:dyDescent="0.2">
      <c r="B237" s="155"/>
    </row>
    <row r="238" spans="2:2" x14ac:dyDescent="0.2">
      <c r="B238" s="155"/>
    </row>
    <row r="239" spans="2:2" x14ac:dyDescent="0.2">
      <c r="B239" s="155"/>
    </row>
    <row r="240" spans="2:2" x14ac:dyDescent="0.2">
      <c r="B240" s="155"/>
    </row>
    <row r="241" spans="2:2" x14ac:dyDescent="0.2">
      <c r="B241" s="155"/>
    </row>
    <row r="242" spans="2:2" x14ac:dyDescent="0.2">
      <c r="B242" s="155"/>
    </row>
    <row r="243" spans="2:2" x14ac:dyDescent="0.2">
      <c r="B243" s="155"/>
    </row>
    <row r="244" spans="2:2" x14ac:dyDescent="0.2">
      <c r="B244" s="155"/>
    </row>
    <row r="245" spans="2:2" x14ac:dyDescent="0.2">
      <c r="B245" s="155"/>
    </row>
    <row r="246" spans="2:2" x14ac:dyDescent="0.2">
      <c r="B246" s="155"/>
    </row>
    <row r="247" spans="2:2" x14ac:dyDescent="0.2">
      <c r="B247" s="155"/>
    </row>
    <row r="248" spans="2:2" x14ac:dyDescent="0.2">
      <c r="B248" s="155"/>
    </row>
    <row r="249" spans="2:2" x14ac:dyDescent="0.2">
      <c r="B249" s="155"/>
    </row>
    <row r="250" spans="2:2" x14ac:dyDescent="0.2">
      <c r="B250" s="155"/>
    </row>
    <row r="251" spans="2:2" x14ac:dyDescent="0.2">
      <c r="B251" s="155"/>
    </row>
    <row r="252" spans="2:2" x14ac:dyDescent="0.2">
      <c r="B252" s="155"/>
    </row>
    <row r="253" spans="2:2" x14ac:dyDescent="0.2">
      <c r="B253" s="155"/>
    </row>
    <row r="254" spans="2:2" x14ac:dyDescent="0.2">
      <c r="B254" s="155"/>
    </row>
    <row r="255" spans="2:2" x14ac:dyDescent="0.2">
      <c r="B255" s="155"/>
    </row>
    <row r="256" spans="2:2" x14ac:dyDescent="0.2">
      <c r="B256" s="155"/>
    </row>
    <row r="257" spans="2:2" x14ac:dyDescent="0.2">
      <c r="B257" s="155"/>
    </row>
    <row r="258" spans="2:2" x14ac:dyDescent="0.2">
      <c r="B258" s="155"/>
    </row>
    <row r="259" spans="2:2" x14ac:dyDescent="0.2">
      <c r="B259" s="155"/>
    </row>
    <row r="260" spans="2:2" x14ac:dyDescent="0.2">
      <c r="B260" s="155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CB0E2-0AF3-48CA-86E6-4ABFD45AB651}">
  <sheetPr codeName="Sheet3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4" customWidth="1"/>
    <col min="2" max="2" width="13.28515625" style="4" customWidth="1"/>
    <col min="3" max="3" width="11.42578125" style="139" customWidth="1"/>
    <col min="4" max="4" width="25.5703125" style="9" customWidth="1"/>
    <col min="5" max="5" width="10.42578125" style="7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1:31" s="134" customFormat="1" ht="3.75" customHeight="1" x14ac:dyDescent="0.2">
      <c r="C1" s="135"/>
      <c r="D1" s="136"/>
      <c r="E1" s="137"/>
      <c r="H1" s="136"/>
      <c r="I1" s="136"/>
      <c r="J1" s="136"/>
      <c r="K1" s="136"/>
      <c r="L1" s="136"/>
      <c r="M1" s="136"/>
      <c r="N1" s="136"/>
      <c r="O1" s="137"/>
      <c r="P1" s="137"/>
    </row>
    <row r="2" spans="1:31" s="138" customFormat="1" ht="57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</row>
    <row r="3" spans="1:31" ht="3.75" customHeight="1" x14ac:dyDescent="0.2"/>
    <row r="4" spans="1:31" s="156" customFormat="1" ht="33" customHeight="1" x14ac:dyDescent="0.2">
      <c r="B4" s="157" t="str">
        <f>oknCompanyName</f>
        <v>Company Name</v>
      </c>
      <c r="C4" s="158"/>
      <c r="D4" s="159"/>
      <c r="E4" s="160"/>
      <c r="F4" s="161"/>
      <c r="G4" s="161"/>
      <c r="H4" s="161"/>
      <c r="I4" s="161"/>
      <c r="J4" s="212" t="s">
        <v>126</v>
      </c>
      <c r="K4" s="212"/>
      <c r="L4" s="212"/>
      <c r="M4" s="212"/>
      <c r="N4" s="160"/>
      <c r="O4" s="160"/>
      <c r="P4" s="160"/>
      <c r="Q4" s="160"/>
    </row>
    <row r="5" spans="1:31" x14ac:dyDescent="0.2">
      <c r="B5" s="4" t="str">
        <f>oknCompanyAddress</f>
        <v>Address</v>
      </c>
    </row>
    <row r="6" spans="1:31" x14ac:dyDescent="0.2">
      <c r="B6" s="4" t="str">
        <f>oknCompanyCityStateZip</f>
        <v>City, State ZIP</v>
      </c>
      <c r="M6" s="147"/>
    </row>
    <row r="7" spans="1:31" x14ac:dyDescent="0.2">
      <c r="B7" s="4" t="str">
        <f>oknCompanyContact</f>
        <v>Phone, Email, Web Address etc</v>
      </c>
    </row>
    <row r="8" spans="1:31" ht="21" customHeight="1" x14ac:dyDescent="0.2">
      <c r="B8" s="149" t="s">
        <v>32</v>
      </c>
      <c r="K8" s="148"/>
    </row>
    <row r="9" spans="1:31" ht="11.25" customHeight="1" x14ac:dyDescent="0.2">
      <c r="B9" s="29" t="s">
        <v>30</v>
      </c>
      <c r="C9" s="150"/>
    </row>
    <row r="10" spans="1:31" x14ac:dyDescent="0.2">
      <c r="B10" s="29" t="s">
        <v>31</v>
      </c>
      <c r="C10" s="150"/>
    </row>
    <row r="11" spans="1:31" ht="4.5" customHeight="1" x14ac:dyDescent="0.2"/>
    <row r="12" spans="1:31" s="7" customFormat="1" ht="15.75" customHeight="1" x14ac:dyDescent="0.2">
      <c r="B12" s="162" t="s">
        <v>52</v>
      </c>
      <c r="C12" s="163" t="s">
        <v>29</v>
      </c>
      <c r="D12" s="162" t="s">
        <v>53</v>
      </c>
      <c r="E12" s="162" t="s">
        <v>33</v>
      </c>
      <c r="F12" s="164" t="s">
        <v>49</v>
      </c>
      <c r="G12" s="164" t="str">
        <f>oknTax1Name</f>
        <v>SALES TAX</v>
      </c>
      <c r="H12" s="164" t="str">
        <f>oknTax2Name</f>
        <v>GST</v>
      </c>
      <c r="I12" s="164" t="s">
        <v>54</v>
      </c>
      <c r="J12" s="164" t="s">
        <v>37</v>
      </c>
      <c r="K12" s="164" t="s">
        <v>38</v>
      </c>
      <c r="L12" s="164" t="s">
        <v>34</v>
      </c>
      <c r="M12" s="164" t="s">
        <v>36</v>
      </c>
      <c r="N12" s="10" t="s">
        <v>39</v>
      </c>
      <c r="O12" s="10" t="s">
        <v>40</v>
      </c>
      <c r="P12" s="10" t="s">
        <v>41</v>
      </c>
      <c r="Q12" s="10" t="s">
        <v>51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D902C-3424-4AC3-A03B-DB53B9DF9B19}">
  <sheetPr codeName="Sheet4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4" customWidth="1"/>
    <col min="2" max="2" width="13.5703125" style="4" customWidth="1"/>
    <col min="3" max="3" width="13.42578125" style="139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16384" width="9.140625" style="4"/>
  </cols>
  <sheetData>
    <row r="1" spans="1:31" s="134" customFormat="1" ht="3.75" customHeight="1" x14ac:dyDescent="0.2">
      <c r="C1" s="135"/>
      <c r="D1" s="136"/>
      <c r="E1" s="137"/>
      <c r="H1" s="136"/>
      <c r="I1" s="136"/>
      <c r="J1" s="136"/>
      <c r="K1" s="136"/>
      <c r="L1" s="136"/>
      <c r="M1" s="136"/>
      <c r="N1" s="136"/>
      <c r="O1" s="137"/>
      <c r="P1" s="137"/>
    </row>
    <row r="2" spans="1:31" s="138" customFormat="1" ht="57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</row>
    <row r="3" spans="1:31" ht="4.5" customHeight="1" x14ac:dyDescent="0.2"/>
    <row r="4" spans="1:31" s="156" customFormat="1" ht="33" customHeight="1" x14ac:dyDescent="0.2">
      <c r="B4" s="156" t="str">
        <f>oknCompanyName</f>
        <v>Company Name</v>
      </c>
      <c r="C4" s="158"/>
      <c r="D4" s="159"/>
      <c r="E4" s="159"/>
      <c r="G4" s="213" t="s">
        <v>127</v>
      </c>
      <c r="H4" s="213"/>
      <c r="I4" s="213"/>
      <c r="L4" s="165"/>
    </row>
    <row r="5" spans="1:31" x14ac:dyDescent="0.2">
      <c r="B5" s="4" t="str">
        <f>oknCompanyAddress</f>
        <v>Address</v>
      </c>
    </row>
    <row r="6" spans="1:31" x14ac:dyDescent="0.2">
      <c r="B6" s="4" t="str">
        <f>oknCompanyCityStateZip</f>
        <v>City, State ZIP</v>
      </c>
      <c r="L6" s="166"/>
    </row>
    <row r="7" spans="1:31" x14ac:dyDescent="0.2">
      <c r="B7" s="4" t="str">
        <f>oknCompanyContact</f>
        <v>Phone, Email, Web Address etc</v>
      </c>
      <c r="L7" s="14"/>
    </row>
    <row r="8" spans="1:31" ht="21" customHeight="1" x14ac:dyDescent="0.2">
      <c r="B8" s="149" t="s">
        <v>32</v>
      </c>
      <c r="J8" s="16"/>
      <c r="K8" s="14"/>
      <c r="L8" s="14"/>
    </row>
    <row r="9" spans="1:31" ht="13.5" customHeight="1" x14ac:dyDescent="0.2">
      <c r="B9" s="29" t="s">
        <v>30</v>
      </c>
      <c r="C9" s="15"/>
    </row>
    <row r="10" spans="1:31" x14ac:dyDescent="0.2">
      <c r="B10" s="29" t="s">
        <v>31</v>
      </c>
      <c r="C10" s="15"/>
      <c r="D10" s="4"/>
      <c r="J10" s="17"/>
      <c r="K10" s="17"/>
      <c r="L10" s="17"/>
    </row>
    <row r="11" spans="1:31" ht="4.5" customHeight="1" x14ac:dyDescent="0.2"/>
    <row r="12" spans="1:31" s="7" customFormat="1" ht="15.75" customHeight="1" x14ac:dyDescent="0.2">
      <c r="B12" s="154" t="s">
        <v>55</v>
      </c>
      <c r="C12" s="152" t="s">
        <v>29</v>
      </c>
      <c r="D12" s="154" t="s">
        <v>33</v>
      </c>
      <c r="E12" s="154" t="s">
        <v>56</v>
      </c>
      <c r="F12" s="154" t="s">
        <v>7</v>
      </c>
      <c r="G12" s="167" t="s">
        <v>6</v>
      </c>
      <c r="H12" s="167" t="s">
        <v>57</v>
      </c>
      <c r="I12" s="167" t="s">
        <v>58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84870-DF85-404A-82D4-ACC7BEA7A37C}">
  <sheetPr codeName="Sheet5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4" customWidth="1"/>
    <col min="2" max="2" width="10.5703125" style="24" customWidth="1"/>
    <col min="3" max="3" width="33.140625" style="139" customWidth="1"/>
    <col min="4" max="4" width="10" style="168" customWidth="1"/>
    <col min="5" max="5" width="10.85546875" style="13" customWidth="1"/>
    <col min="6" max="6" width="9" style="13" customWidth="1"/>
    <col min="7" max="7" width="10.7109375" style="8" customWidth="1"/>
    <col min="8" max="8" width="15.140625" style="8" customWidth="1"/>
    <col min="9" max="16384" width="9.140625" style="4"/>
  </cols>
  <sheetData>
    <row r="1" spans="1:31" s="134" customFormat="1" ht="3.75" customHeight="1" x14ac:dyDescent="0.2">
      <c r="C1" s="135"/>
      <c r="D1" s="136"/>
      <c r="E1" s="137"/>
      <c r="H1" s="136"/>
      <c r="I1" s="136"/>
      <c r="J1" s="136"/>
      <c r="K1" s="136"/>
      <c r="L1" s="136"/>
      <c r="M1" s="136"/>
      <c r="N1" s="136"/>
      <c r="O1" s="137"/>
      <c r="P1" s="137"/>
    </row>
    <row r="2" spans="1:31" s="138" customFormat="1" ht="57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</row>
    <row r="3" spans="1:31" ht="3.75" customHeight="1" x14ac:dyDescent="0.2"/>
    <row r="4" spans="1:31" s="169" customFormat="1" ht="33" customHeight="1" x14ac:dyDescent="0.3">
      <c r="B4" s="156" t="str">
        <f>oknCompanyName</f>
        <v>Company Name</v>
      </c>
      <c r="C4" s="170"/>
      <c r="D4" s="171"/>
      <c r="E4" s="172"/>
      <c r="F4" s="212" t="s">
        <v>128</v>
      </c>
      <c r="G4" s="212"/>
      <c r="H4" s="212"/>
    </row>
    <row r="5" spans="1:31" x14ac:dyDescent="0.2">
      <c r="B5" s="4" t="str">
        <f>oknCompanyAddress</f>
        <v>Address</v>
      </c>
      <c r="D5" s="173"/>
      <c r="E5" s="18"/>
    </row>
    <row r="6" spans="1:31" x14ac:dyDescent="0.2">
      <c r="B6" s="4" t="str">
        <f>oknCompanyCityStateZip</f>
        <v>City, State ZIP</v>
      </c>
      <c r="D6" s="173"/>
      <c r="E6" s="18"/>
    </row>
    <row r="7" spans="1:31" x14ac:dyDescent="0.2">
      <c r="B7" s="4" t="str">
        <f>oknCompanyContact</f>
        <v>Phone, Email, Web Address etc</v>
      </c>
      <c r="D7" s="173"/>
      <c r="E7" s="18"/>
    </row>
    <row r="8" spans="1:31" ht="27.75" customHeight="1" x14ac:dyDescent="0.2"/>
    <row r="9" spans="1:31" ht="15.75" customHeight="1" x14ac:dyDescent="0.2">
      <c r="B9" s="26" t="s">
        <v>1</v>
      </c>
    </row>
    <row r="10" spans="1:31" ht="15.75" customHeight="1" x14ac:dyDescent="0.2">
      <c r="B10" s="6" t="s">
        <v>42</v>
      </c>
      <c r="C10" s="4"/>
      <c r="F10" s="214" t="s">
        <v>129</v>
      </c>
      <c r="G10" s="215"/>
      <c r="H10" s="27">
        <v>0</v>
      </c>
    </row>
    <row r="11" spans="1:31" ht="15.75" customHeight="1" x14ac:dyDescent="0.2">
      <c r="B11" s="6" t="s">
        <v>43</v>
      </c>
      <c r="C11" s="4"/>
      <c r="F11" s="216" t="s">
        <v>130</v>
      </c>
      <c r="G11" s="217"/>
      <c r="H11" s="174">
        <v>0</v>
      </c>
    </row>
    <row r="12" spans="1:31" ht="15.75" customHeight="1" x14ac:dyDescent="0.2">
      <c r="B12" s="6" t="s">
        <v>44</v>
      </c>
      <c r="C12" s="76"/>
      <c r="F12" s="218" t="s">
        <v>131</v>
      </c>
      <c r="G12" s="219"/>
      <c r="H12" s="28"/>
    </row>
    <row r="13" spans="1:31" ht="15.75" customHeight="1" x14ac:dyDescent="0.2">
      <c r="B13" s="6" t="s">
        <v>45</v>
      </c>
      <c r="C13" s="4"/>
    </row>
    <row r="14" spans="1:31" ht="15.75" customHeight="1" x14ac:dyDescent="0.2">
      <c r="B14" s="6" t="s">
        <v>47</v>
      </c>
      <c r="C14" s="4"/>
      <c r="F14" s="214" t="s">
        <v>132</v>
      </c>
      <c r="G14" s="215"/>
      <c r="H14" s="27">
        <v>0</v>
      </c>
    </row>
    <row r="15" spans="1:31" ht="15.75" customHeight="1" x14ac:dyDescent="0.2">
      <c r="B15" s="6" t="s">
        <v>46</v>
      </c>
      <c r="C15" s="4"/>
      <c r="F15" s="175" t="s">
        <v>133</v>
      </c>
      <c r="G15" s="176"/>
      <c r="H15" s="28">
        <v>0</v>
      </c>
    </row>
    <row r="16" spans="1:31" ht="3" customHeight="1" x14ac:dyDescent="0.2"/>
    <row r="17" spans="2:8" ht="15.75" customHeight="1" x14ac:dyDescent="0.2">
      <c r="B17" s="25" t="s">
        <v>68</v>
      </c>
    </row>
    <row r="18" spans="2:8" ht="15.75" customHeight="1" x14ac:dyDescent="0.2">
      <c r="B18" s="6" t="s">
        <v>30</v>
      </c>
      <c r="C18" s="19"/>
    </row>
    <row r="19" spans="2:8" ht="15.75" customHeight="1" x14ac:dyDescent="0.2">
      <c r="B19" s="6" t="s">
        <v>31</v>
      </c>
      <c r="C19" s="19"/>
    </row>
    <row r="20" spans="2:8" ht="12" customHeight="1" x14ac:dyDescent="0.2"/>
    <row r="21" spans="2:8" ht="15.75" customHeight="1" x14ac:dyDescent="0.2">
      <c r="B21" s="152" t="s">
        <v>134</v>
      </c>
      <c r="C21" s="152" t="s">
        <v>135</v>
      </c>
      <c r="D21" s="177" t="s">
        <v>136</v>
      </c>
      <c r="E21" s="152" t="s">
        <v>137</v>
      </c>
      <c r="F21" s="152" t="s">
        <v>138</v>
      </c>
      <c r="G21" s="167" t="s">
        <v>139</v>
      </c>
      <c r="H21" s="167" t="s">
        <v>140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87E67-51A4-484D-8BE5-544A33E8BB85}">
  <sheetPr codeName="Sheet6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1.85546875" style="4" customWidth="1"/>
    <col min="3" max="3" width="12.140625" style="139" customWidth="1"/>
    <col min="4" max="4" width="8.140625" style="7" customWidth="1"/>
    <col min="5" max="5" width="10.5703125" style="7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1:31" s="134" customFormat="1" ht="3.75" customHeight="1" x14ac:dyDescent="0.2">
      <c r="C1" s="135"/>
      <c r="D1" s="136"/>
      <c r="E1" s="137"/>
      <c r="H1" s="136"/>
      <c r="I1" s="136"/>
      <c r="J1" s="136"/>
      <c r="K1" s="136"/>
      <c r="L1" s="136"/>
      <c r="M1" s="136"/>
      <c r="N1" s="136"/>
      <c r="O1" s="137"/>
      <c r="P1" s="137"/>
    </row>
    <row r="2" spans="1:31" s="138" customFormat="1" ht="57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</row>
    <row r="3" spans="1:31" ht="3.75" customHeight="1" x14ac:dyDescent="0.2"/>
    <row r="4" spans="1:31" s="156" customFormat="1" ht="33" customHeight="1" x14ac:dyDescent="0.2">
      <c r="B4" s="157" t="str">
        <f>oknCompanyName</f>
        <v>Company Name</v>
      </c>
      <c r="C4" s="158"/>
      <c r="D4" s="160"/>
      <c r="E4" s="160"/>
      <c r="F4" s="161"/>
      <c r="G4" s="161"/>
      <c r="H4" s="161"/>
      <c r="I4" s="161"/>
      <c r="J4" s="212" t="s">
        <v>141</v>
      </c>
      <c r="K4" s="212"/>
      <c r="L4" s="212"/>
      <c r="M4" s="212"/>
      <c r="N4" s="160"/>
    </row>
    <row r="5" spans="1:31" x14ac:dyDescent="0.2">
      <c r="B5" s="4" t="str">
        <f>oknCompanyAddress</f>
        <v>Address</v>
      </c>
    </row>
    <row r="6" spans="1:31" x14ac:dyDescent="0.2">
      <c r="B6" s="4" t="str">
        <f>oknCompanyCityStateZip</f>
        <v>City, State ZIP</v>
      </c>
      <c r="M6" s="147"/>
    </row>
    <row r="7" spans="1:31" x14ac:dyDescent="0.2">
      <c r="B7" s="4" t="str">
        <f>oknCompanyContact</f>
        <v>Phone, Email, Web Address etc</v>
      </c>
    </row>
    <row r="8" spans="1:31" ht="12.75" customHeight="1" x14ac:dyDescent="0.2">
      <c r="K8" s="148"/>
    </row>
    <row r="9" spans="1:31" ht="12.75" customHeight="1" x14ac:dyDescent="0.2">
      <c r="B9" s="149" t="s">
        <v>32</v>
      </c>
    </row>
    <row r="10" spans="1:31" ht="12.75" customHeight="1" x14ac:dyDescent="0.2">
      <c r="B10" s="29" t="s">
        <v>30</v>
      </c>
      <c r="C10" s="15"/>
    </row>
    <row r="11" spans="1:31" ht="12.75" customHeight="1" x14ac:dyDescent="0.2">
      <c r="B11" s="29" t="s">
        <v>31</v>
      </c>
      <c r="C11" s="15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54" t="s">
        <v>41</v>
      </c>
      <c r="C14" s="152" t="s">
        <v>29</v>
      </c>
      <c r="D14" s="154" t="s">
        <v>40</v>
      </c>
      <c r="E14" s="154" t="s">
        <v>33</v>
      </c>
      <c r="F14" s="153" t="s">
        <v>49</v>
      </c>
      <c r="G14" s="153" t="str">
        <f>oknTax1Name</f>
        <v>SALES TAX</v>
      </c>
      <c r="H14" s="153" t="str">
        <f>oknTax2Name</f>
        <v>GST</v>
      </c>
      <c r="I14" s="153" t="s">
        <v>35</v>
      </c>
      <c r="J14" s="153" t="s">
        <v>36</v>
      </c>
      <c r="K14" s="153" t="s">
        <v>37</v>
      </c>
      <c r="L14" s="153" t="s">
        <v>34</v>
      </c>
      <c r="M14" s="153" t="s">
        <v>38</v>
      </c>
      <c r="N14" s="10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BEA8B-6EA8-4CF8-B79F-0C7F818E521C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0.5703125" style="4" customWidth="1"/>
    <col min="3" max="3" width="12.5703125" style="139" customWidth="1"/>
    <col min="4" max="4" width="10.5703125" style="7" customWidth="1"/>
    <col min="5" max="5" width="19.5703125" style="13" customWidth="1"/>
    <col min="6" max="6" width="11.7109375" style="13" hidden="1" customWidth="1"/>
    <col min="7" max="7" width="12.7109375" style="13" customWidth="1"/>
    <col min="8" max="8" width="12.7109375" style="13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1:31" s="134" customFormat="1" ht="3.75" customHeight="1" x14ac:dyDescent="0.2">
      <c r="C1" s="135"/>
      <c r="D1" s="136"/>
      <c r="E1" s="137"/>
      <c r="H1" s="136"/>
      <c r="I1" s="136"/>
      <c r="J1" s="136"/>
      <c r="K1" s="136"/>
      <c r="L1" s="136"/>
      <c r="M1" s="136"/>
      <c r="N1" s="136"/>
      <c r="O1" s="137"/>
      <c r="P1" s="137"/>
    </row>
    <row r="2" spans="1:31" s="138" customFormat="1" ht="57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</row>
    <row r="3" spans="1:31" ht="3.75" customHeight="1" x14ac:dyDescent="0.2"/>
    <row r="4" spans="1:31" s="156" customFormat="1" ht="33" customHeight="1" x14ac:dyDescent="0.2">
      <c r="B4" s="157" t="str">
        <f>oknCompanyName</f>
        <v>Company Name</v>
      </c>
      <c r="C4" s="158"/>
      <c r="D4" s="160"/>
      <c r="E4" s="161"/>
      <c r="F4" s="161"/>
      <c r="G4" s="212" t="s">
        <v>142</v>
      </c>
      <c r="H4" s="212"/>
      <c r="I4" s="212"/>
      <c r="J4" s="212"/>
    </row>
    <row r="5" spans="1:31" x14ac:dyDescent="0.2">
      <c r="B5" s="4" t="str">
        <f>oknCompanyAddress</f>
        <v>Address</v>
      </c>
    </row>
    <row r="6" spans="1:31" x14ac:dyDescent="0.2">
      <c r="B6" s="4" t="str">
        <f>oknCompanyCityStateZip</f>
        <v>City, State ZIP</v>
      </c>
      <c r="G6" s="147"/>
      <c r="H6" s="147"/>
    </row>
    <row r="7" spans="1:31" x14ac:dyDescent="0.2">
      <c r="B7" s="4" t="str">
        <f>oknCompanyContact</f>
        <v>Phone, Email, Web Address etc</v>
      </c>
    </row>
    <row r="8" spans="1:31" ht="12.75" customHeight="1" x14ac:dyDescent="0.2">
      <c r="E8" s="148"/>
    </row>
    <row r="9" spans="1:31" ht="12.75" customHeight="1" x14ac:dyDescent="0.2">
      <c r="B9" s="149" t="s">
        <v>32</v>
      </c>
    </row>
    <row r="10" spans="1:31" ht="12.75" customHeight="1" x14ac:dyDescent="0.2">
      <c r="B10" s="29" t="s">
        <v>30</v>
      </c>
      <c r="C10" s="15"/>
    </row>
    <row r="11" spans="1:31" ht="12.75" customHeight="1" x14ac:dyDescent="0.2">
      <c r="B11" s="29" t="s">
        <v>31</v>
      </c>
      <c r="C11" s="15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54" t="s">
        <v>63</v>
      </c>
      <c r="C14" s="152" t="s">
        <v>29</v>
      </c>
      <c r="D14" s="154" t="s">
        <v>33</v>
      </c>
      <c r="E14" s="153" t="s">
        <v>67</v>
      </c>
      <c r="F14" s="153" t="s">
        <v>64</v>
      </c>
      <c r="G14" s="153" t="s">
        <v>65</v>
      </c>
      <c r="H14" s="153" t="s">
        <v>84</v>
      </c>
      <c r="I14" s="154" t="s">
        <v>52</v>
      </c>
      <c r="J14" s="154" t="s">
        <v>66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26568-2BAF-428F-B9C5-053EBD1AB205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9" customWidth="1"/>
    <col min="2" max="2" width="76" style="119" customWidth="1"/>
    <col min="3" max="256" width="9.140625" style="112"/>
    <col min="257" max="257" width="3" style="112" customWidth="1"/>
    <col min="258" max="258" width="76" style="112" customWidth="1"/>
    <col min="259" max="512" width="9.140625" style="112"/>
    <col min="513" max="513" width="3" style="112" customWidth="1"/>
    <col min="514" max="514" width="76" style="112" customWidth="1"/>
    <col min="515" max="768" width="9.140625" style="112"/>
    <col min="769" max="769" width="3" style="112" customWidth="1"/>
    <col min="770" max="770" width="76" style="112" customWidth="1"/>
    <col min="771" max="1024" width="9.140625" style="112"/>
    <col min="1025" max="1025" width="3" style="112" customWidth="1"/>
    <col min="1026" max="1026" width="76" style="112" customWidth="1"/>
    <col min="1027" max="1280" width="9.140625" style="112"/>
    <col min="1281" max="1281" width="3" style="112" customWidth="1"/>
    <col min="1282" max="1282" width="76" style="112" customWidth="1"/>
    <col min="1283" max="1536" width="9.140625" style="112"/>
    <col min="1537" max="1537" width="3" style="112" customWidth="1"/>
    <col min="1538" max="1538" width="76" style="112" customWidth="1"/>
    <col min="1539" max="1792" width="9.140625" style="112"/>
    <col min="1793" max="1793" width="3" style="112" customWidth="1"/>
    <col min="1794" max="1794" width="76" style="112" customWidth="1"/>
    <col min="1795" max="2048" width="9.140625" style="112"/>
    <col min="2049" max="2049" width="3" style="112" customWidth="1"/>
    <col min="2050" max="2050" width="76" style="112" customWidth="1"/>
    <col min="2051" max="2304" width="9.140625" style="112"/>
    <col min="2305" max="2305" width="3" style="112" customWidth="1"/>
    <col min="2306" max="2306" width="76" style="112" customWidth="1"/>
    <col min="2307" max="2560" width="9.140625" style="112"/>
    <col min="2561" max="2561" width="3" style="112" customWidth="1"/>
    <col min="2562" max="2562" width="76" style="112" customWidth="1"/>
    <col min="2563" max="2816" width="9.140625" style="112"/>
    <col min="2817" max="2817" width="3" style="112" customWidth="1"/>
    <col min="2818" max="2818" width="76" style="112" customWidth="1"/>
    <col min="2819" max="3072" width="9.140625" style="112"/>
    <col min="3073" max="3073" width="3" style="112" customWidth="1"/>
    <col min="3074" max="3074" width="76" style="112" customWidth="1"/>
    <col min="3075" max="3328" width="9.140625" style="112"/>
    <col min="3329" max="3329" width="3" style="112" customWidth="1"/>
    <col min="3330" max="3330" width="76" style="112" customWidth="1"/>
    <col min="3331" max="3584" width="9.140625" style="112"/>
    <col min="3585" max="3585" width="3" style="112" customWidth="1"/>
    <col min="3586" max="3586" width="76" style="112" customWidth="1"/>
    <col min="3587" max="3840" width="9.140625" style="112"/>
    <col min="3841" max="3841" width="3" style="112" customWidth="1"/>
    <col min="3842" max="3842" width="76" style="112" customWidth="1"/>
    <col min="3843" max="4096" width="9.140625" style="112"/>
    <col min="4097" max="4097" width="3" style="112" customWidth="1"/>
    <col min="4098" max="4098" width="76" style="112" customWidth="1"/>
    <col min="4099" max="4352" width="9.140625" style="112"/>
    <col min="4353" max="4353" width="3" style="112" customWidth="1"/>
    <col min="4354" max="4354" width="76" style="112" customWidth="1"/>
    <col min="4355" max="4608" width="9.140625" style="112"/>
    <col min="4609" max="4609" width="3" style="112" customWidth="1"/>
    <col min="4610" max="4610" width="76" style="112" customWidth="1"/>
    <col min="4611" max="4864" width="9.140625" style="112"/>
    <col min="4865" max="4865" width="3" style="112" customWidth="1"/>
    <col min="4866" max="4866" width="76" style="112" customWidth="1"/>
    <col min="4867" max="5120" width="9.140625" style="112"/>
    <col min="5121" max="5121" width="3" style="112" customWidth="1"/>
    <col min="5122" max="5122" width="76" style="112" customWidth="1"/>
    <col min="5123" max="5376" width="9.140625" style="112"/>
    <col min="5377" max="5377" width="3" style="112" customWidth="1"/>
    <col min="5378" max="5378" width="76" style="112" customWidth="1"/>
    <col min="5379" max="5632" width="9.140625" style="112"/>
    <col min="5633" max="5633" width="3" style="112" customWidth="1"/>
    <col min="5634" max="5634" width="76" style="112" customWidth="1"/>
    <col min="5635" max="5888" width="9.140625" style="112"/>
    <col min="5889" max="5889" width="3" style="112" customWidth="1"/>
    <col min="5890" max="5890" width="76" style="112" customWidth="1"/>
    <col min="5891" max="6144" width="9.140625" style="112"/>
    <col min="6145" max="6145" width="3" style="112" customWidth="1"/>
    <col min="6146" max="6146" width="76" style="112" customWidth="1"/>
    <col min="6147" max="6400" width="9.140625" style="112"/>
    <col min="6401" max="6401" width="3" style="112" customWidth="1"/>
    <col min="6402" max="6402" width="76" style="112" customWidth="1"/>
    <col min="6403" max="6656" width="9.140625" style="112"/>
    <col min="6657" max="6657" width="3" style="112" customWidth="1"/>
    <col min="6658" max="6658" width="76" style="112" customWidth="1"/>
    <col min="6659" max="6912" width="9.140625" style="112"/>
    <col min="6913" max="6913" width="3" style="112" customWidth="1"/>
    <col min="6914" max="6914" width="76" style="112" customWidth="1"/>
    <col min="6915" max="7168" width="9.140625" style="112"/>
    <col min="7169" max="7169" width="3" style="112" customWidth="1"/>
    <col min="7170" max="7170" width="76" style="112" customWidth="1"/>
    <col min="7171" max="7424" width="9.140625" style="112"/>
    <col min="7425" max="7425" width="3" style="112" customWidth="1"/>
    <col min="7426" max="7426" width="76" style="112" customWidth="1"/>
    <col min="7427" max="7680" width="9.140625" style="112"/>
    <col min="7681" max="7681" width="3" style="112" customWidth="1"/>
    <col min="7682" max="7682" width="76" style="112" customWidth="1"/>
    <col min="7683" max="7936" width="9.140625" style="112"/>
    <col min="7937" max="7937" width="3" style="112" customWidth="1"/>
    <col min="7938" max="7938" width="76" style="112" customWidth="1"/>
    <col min="7939" max="8192" width="9.140625" style="112"/>
    <col min="8193" max="8193" width="3" style="112" customWidth="1"/>
    <col min="8194" max="8194" width="76" style="112" customWidth="1"/>
    <col min="8195" max="8448" width="9.140625" style="112"/>
    <col min="8449" max="8449" width="3" style="112" customWidth="1"/>
    <col min="8450" max="8450" width="76" style="112" customWidth="1"/>
    <col min="8451" max="8704" width="9.140625" style="112"/>
    <col min="8705" max="8705" width="3" style="112" customWidth="1"/>
    <col min="8706" max="8706" width="76" style="112" customWidth="1"/>
    <col min="8707" max="8960" width="9.140625" style="112"/>
    <col min="8961" max="8961" width="3" style="112" customWidth="1"/>
    <col min="8962" max="8962" width="76" style="112" customWidth="1"/>
    <col min="8963" max="9216" width="9.140625" style="112"/>
    <col min="9217" max="9217" width="3" style="112" customWidth="1"/>
    <col min="9218" max="9218" width="76" style="112" customWidth="1"/>
    <col min="9219" max="9472" width="9.140625" style="112"/>
    <col min="9473" max="9473" width="3" style="112" customWidth="1"/>
    <col min="9474" max="9474" width="76" style="112" customWidth="1"/>
    <col min="9475" max="9728" width="9.140625" style="112"/>
    <col min="9729" max="9729" width="3" style="112" customWidth="1"/>
    <col min="9730" max="9730" width="76" style="112" customWidth="1"/>
    <col min="9731" max="9984" width="9.140625" style="112"/>
    <col min="9985" max="9985" width="3" style="112" customWidth="1"/>
    <col min="9986" max="9986" width="76" style="112" customWidth="1"/>
    <col min="9987" max="10240" width="9.140625" style="112"/>
    <col min="10241" max="10241" width="3" style="112" customWidth="1"/>
    <col min="10242" max="10242" width="76" style="112" customWidth="1"/>
    <col min="10243" max="10496" width="9.140625" style="112"/>
    <col min="10497" max="10497" width="3" style="112" customWidth="1"/>
    <col min="10498" max="10498" width="76" style="112" customWidth="1"/>
    <col min="10499" max="10752" width="9.140625" style="112"/>
    <col min="10753" max="10753" width="3" style="112" customWidth="1"/>
    <col min="10754" max="10754" width="76" style="112" customWidth="1"/>
    <col min="10755" max="11008" width="9.140625" style="112"/>
    <col min="11009" max="11009" width="3" style="112" customWidth="1"/>
    <col min="11010" max="11010" width="76" style="112" customWidth="1"/>
    <col min="11011" max="11264" width="9.140625" style="112"/>
    <col min="11265" max="11265" width="3" style="112" customWidth="1"/>
    <col min="11266" max="11266" width="76" style="112" customWidth="1"/>
    <col min="11267" max="11520" width="9.140625" style="112"/>
    <col min="11521" max="11521" width="3" style="112" customWidth="1"/>
    <col min="11522" max="11522" width="76" style="112" customWidth="1"/>
    <col min="11523" max="11776" width="9.140625" style="112"/>
    <col min="11777" max="11777" width="3" style="112" customWidth="1"/>
    <col min="11778" max="11778" width="76" style="112" customWidth="1"/>
    <col min="11779" max="12032" width="9.140625" style="112"/>
    <col min="12033" max="12033" width="3" style="112" customWidth="1"/>
    <col min="12034" max="12034" width="76" style="112" customWidth="1"/>
    <col min="12035" max="12288" width="9.140625" style="112"/>
    <col min="12289" max="12289" width="3" style="112" customWidth="1"/>
    <col min="12290" max="12290" width="76" style="112" customWidth="1"/>
    <col min="12291" max="12544" width="9.140625" style="112"/>
    <col min="12545" max="12545" width="3" style="112" customWidth="1"/>
    <col min="12546" max="12546" width="76" style="112" customWidth="1"/>
    <col min="12547" max="12800" width="9.140625" style="112"/>
    <col min="12801" max="12801" width="3" style="112" customWidth="1"/>
    <col min="12802" max="12802" width="76" style="112" customWidth="1"/>
    <col min="12803" max="13056" width="9.140625" style="112"/>
    <col min="13057" max="13057" width="3" style="112" customWidth="1"/>
    <col min="13058" max="13058" width="76" style="112" customWidth="1"/>
    <col min="13059" max="13312" width="9.140625" style="112"/>
    <col min="13313" max="13313" width="3" style="112" customWidth="1"/>
    <col min="13314" max="13314" width="76" style="112" customWidth="1"/>
    <col min="13315" max="13568" width="9.140625" style="112"/>
    <col min="13569" max="13569" width="3" style="112" customWidth="1"/>
    <col min="13570" max="13570" width="76" style="112" customWidth="1"/>
    <col min="13571" max="13824" width="9.140625" style="112"/>
    <col min="13825" max="13825" width="3" style="112" customWidth="1"/>
    <col min="13826" max="13826" width="76" style="112" customWidth="1"/>
    <col min="13827" max="14080" width="9.140625" style="112"/>
    <col min="14081" max="14081" width="3" style="112" customWidth="1"/>
    <col min="14082" max="14082" width="76" style="112" customWidth="1"/>
    <col min="14083" max="14336" width="9.140625" style="112"/>
    <col min="14337" max="14337" width="3" style="112" customWidth="1"/>
    <col min="14338" max="14338" width="76" style="112" customWidth="1"/>
    <col min="14339" max="14592" width="9.140625" style="112"/>
    <col min="14593" max="14593" width="3" style="112" customWidth="1"/>
    <col min="14594" max="14594" width="76" style="112" customWidth="1"/>
    <col min="14595" max="14848" width="9.140625" style="112"/>
    <col min="14849" max="14849" width="3" style="112" customWidth="1"/>
    <col min="14850" max="14850" width="76" style="112" customWidth="1"/>
    <col min="14851" max="15104" width="9.140625" style="112"/>
    <col min="15105" max="15105" width="3" style="112" customWidth="1"/>
    <col min="15106" max="15106" width="76" style="112" customWidth="1"/>
    <col min="15107" max="15360" width="9.140625" style="112"/>
    <col min="15361" max="15361" width="3" style="112" customWidth="1"/>
    <col min="15362" max="15362" width="76" style="112" customWidth="1"/>
    <col min="15363" max="15616" width="9.140625" style="112"/>
    <col min="15617" max="15617" width="3" style="112" customWidth="1"/>
    <col min="15618" max="15618" width="76" style="112" customWidth="1"/>
    <col min="15619" max="15872" width="9.140625" style="112"/>
    <col min="15873" max="15873" width="3" style="112" customWidth="1"/>
    <col min="15874" max="15874" width="76" style="112" customWidth="1"/>
    <col min="15875" max="16128" width="9.140625" style="112"/>
    <col min="16129" max="16129" width="3" style="112" customWidth="1"/>
    <col min="16130" max="16130" width="76" style="112" customWidth="1"/>
    <col min="16131" max="16384" width="9.140625" style="112"/>
  </cols>
  <sheetData>
    <row r="1" spans="1:3" ht="32.1" customHeight="1" x14ac:dyDescent="0.3">
      <c r="A1" s="110"/>
      <c r="B1" s="178" t="s">
        <v>121</v>
      </c>
      <c r="C1" s="111"/>
    </row>
    <row r="2" spans="1:3" ht="16.5" x14ac:dyDescent="0.3">
      <c r="A2" s="110"/>
      <c r="B2" s="113"/>
      <c r="C2" s="111"/>
    </row>
    <row r="3" spans="1:3" ht="16.5" x14ac:dyDescent="0.3">
      <c r="A3" s="110"/>
      <c r="B3" s="114" t="s">
        <v>112</v>
      </c>
      <c r="C3" s="111"/>
    </row>
    <row r="4" spans="1:3" x14ac:dyDescent="0.3">
      <c r="A4" s="110"/>
      <c r="B4" s="120" t="s">
        <v>113</v>
      </c>
      <c r="C4" s="111"/>
    </row>
    <row r="5" spans="1:3" ht="16.5" x14ac:dyDescent="0.3">
      <c r="A5" s="110"/>
      <c r="B5" s="115"/>
      <c r="C5" s="111"/>
    </row>
    <row r="6" spans="1:3" ht="16.5" x14ac:dyDescent="0.3">
      <c r="A6" s="110"/>
      <c r="B6" s="116" t="s">
        <v>114</v>
      </c>
      <c r="C6" s="111"/>
    </row>
    <row r="7" spans="1:3" ht="16.5" x14ac:dyDescent="0.3">
      <c r="A7" s="110"/>
      <c r="B7" s="115"/>
      <c r="C7" s="111"/>
    </row>
    <row r="8" spans="1:3" ht="46.5" x14ac:dyDescent="0.3">
      <c r="A8" s="110"/>
      <c r="B8" s="115" t="s">
        <v>115</v>
      </c>
      <c r="C8" s="111"/>
    </row>
    <row r="9" spans="1:3" ht="16.5" x14ac:dyDescent="0.3">
      <c r="A9" s="110"/>
      <c r="B9" s="115"/>
      <c r="C9" s="111"/>
    </row>
    <row r="10" spans="1:3" ht="31.5" x14ac:dyDescent="0.3">
      <c r="A10" s="110"/>
      <c r="B10" s="115" t="s">
        <v>116</v>
      </c>
      <c r="C10" s="111"/>
    </row>
    <row r="11" spans="1:3" ht="16.5" x14ac:dyDescent="0.3">
      <c r="A11" s="110"/>
      <c r="B11" s="115"/>
      <c r="C11" s="111"/>
    </row>
    <row r="12" spans="1:3" ht="31.5" x14ac:dyDescent="0.3">
      <c r="A12" s="110"/>
      <c r="B12" s="115" t="s">
        <v>117</v>
      </c>
      <c r="C12" s="111"/>
    </row>
    <row r="13" spans="1:3" ht="16.5" x14ac:dyDescent="0.3">
      <c r="A13" s="110"/>
      <c r="B13" s="115"/>
      <c r="C13" s="111"/>
    </row>
    <row r="14" spans="1:3" x14ac:dyDescent="0.3">
      <c r="A14" s="110"/>
      <c r="B14" s="117" t="s">
        <v>118</v>
      </c>
      <c r="C14" s="111"/>
    </row>
    <row r="15" spans="1:3" ht="15.75" x14ac:dyDescent="0.3">
      <c r="A15" s="110"/>
      <c r="B15" s="179" t="s">
        <v>119</v>
      </c>
      <c r="C15" s="111"/>
    </row>
    <row r="16" spans="1:3" ht="16.5" x14ac:dyDescent="0.3">
      <c r="A16" s="110"/>
      <c r="B16" s="118"/>
      <c r="C16" s="111"/>
    </row>
    <row r="17" spans="1:3" ht="32.25" x14ac:dyDescent="0.3">
      <c r="A17" s="110"/>
      <c r="B17" s="115" t="s">
        <v>120</v>
      </c>
      <c r="C17" s="111"/>
    </row>
    <row r="18" spans="1:3" x14ac:dyDescent="0.3">
      <c r="A18" s="110"/>
      <c r="B18" s="110"/>
      <c r="C18" s="111"/>
    </row>
    <row r="19" spans="1:3" x14ac:dyDescent="0.3">
      <c r="A19" s="110"/>
      <c r="B19" s="110"/>
      <c r="C19" s="111"/>
    </row>
    <row r="20" spans="1:3" x14ac:dyDescent="0.3">
      <c r="A20" s="110"/>
      <c r="B20" s="110"/>
      <c r="C20" s="111"/>
    </row>
    <row r="21" spans="1:3" x14ac:dyDescent="0.3">
      <c r="A21" s="110"/>
      <c r="B21" s="110"/>
      <c r="C21" s="111"/>
    </row>
    <row r="22" spans="1:3" x14ac:dyDescent="0.3">
      <c r="A22" s="110"/>
      <c r="B22" s="110"/>
      <c r="C22" s="111"/>
    </row>
    <row r="23" spans="1:3" x14ac:dyDescent="0.3">
      <c r="A23" s="110"/>
      <c r="B23" s="110"/>
      <c r="C23" s="111"/>
    </row>
    <row r="24" spans="1:3" x14ac:dyDescent="0.3">
      <c r="A24" s="110"/>
      <c r="B24" s="110"/>
      <c r="C24" s="111"/>
    </row>
    <row r="25" spans="1:3" x14ac:dyDescent="0.3">
      <c r="A25" s="110"/>
      <c r="B25" s="110"/>
      <c r="C25" s="111"/>
    </row>
    <row r="26" spans="1:3" x14ac:dyDescent="0.3">
      <c r="A26" s="110"/>
      <c r="B26" s="110"/>
      <c r="C26" s="111"/>
    </row>
    <row r="27" spans="1:3" x14ac:dyDescent="0.3">
      <c r="A27" s="110"/>
      <c r="B27" s="110"/>
      <c r="C27" s="111"/>
    </row>
    <row r="28" spans="1:3" x14ac:dyDescent="0.3">
      <c r="A28" s="110"/>
      <c r="B28" s="110"/>
      <c r="C28" s="111"/>
    </row>
    <row r="29" spans="1:3" x14ac:dyDescent="0.3">
      <c r="A29" s="110"/>
      <c r="B29" s="110"/>
      <c r="C29" s="111"/>
    </row>
  </sheetData>
  <hyperlinks>
    <hyperlink ref="B14" r:id="rId1" display="See License Agreement" xr:uid="{D04A12AE-5135-4C69-9BC4-EF2A24CD36B7}"/>
    <hyperlink ref="B4" r:id="rId2" tooltip="View online document" display="http://www.invoicingtemplate.com/invoicetemplate3page.html" xr:uid="{AF1E9FFE-A183-4A57-9448-A5B5F8927D52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CD45C-6D14-4163-8C99-5F3EA4CB348E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80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29" t="s">
        <v>88</v>
      </c>
      <c r="B1" s="30" t="s">
        <v>90</v>
      </c>
    </row>
    <row r="2" spans="1:5" ht="12.75" x14ac:dyDescent="0.2">
      <c r="A2" s="29" t="s">
        <v>89</v>
      </c>
      <c r="B2" s="30" t="s">
        <v>91</v>
      </c>
    </row>
    <row r="5" spans="1:5" ht="12.75" x14ac:dyDescent="0.2">
      <c r="A5" s="4" t="s">
        <v>4</v>
      </c>
      <c r="B5" t="s">
        <v>59</v>
      </c>
    </row>
    <row r="6" spans="1:5" x14ac:dyDescent="0.2">
      <c r="A6" s="4" t="s">
        <v>5</v>
      </c>
      <c r="B6" s="6" t="s">
        <v>107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1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83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61</v>
      </c>
      <c r="B20" s="4">
        <v>1</v>
      </c>
    </row>
    <row r="22" spans="1:2" x14ac:dyDescent="0.2">
      <c r="A22" s="4" t="s">
        <v>62</v>
      </c>
      <c r="B22" s="4">
        <v>1</v>
      </c>
    </row>
    <row r="23" spans="1:2" x14ac:dyDescent="0.2">
      <c r="B23" s="4" t="s">
        <v>124</v>
      </c>
    </row>
    <row r="25" spans="1:2" x14ac:dyDescent="0.2">
      <c r="A25" s="4" t="s">
        <v>86</v>
      </c>
      <c r="B25" s="4">
        <v>0</v>
      </c>
    </row>
    <row r="30" spans="1:2" x14ac:dyDescent="0.2">
      <c r="B30" s="4">
        <v>1</v>
      </c>
    </row>
    <row r="31" spans="1:2" x14ac:dyDescent="0.2">
      <c r="B31" s="4">
        <v>0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9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580</vt:i4>
      </vt:variant>
    </vt:vector>
  </HeadingPairs>
  <TitlesOfParts>
    <vt:vector size="58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oknCost_31</vt:lpstr>
      <vt:lpstr>oknCost_32</vt:lpstr>
      <vt:lpstr>oknCost_33</vt:lpstr>
      <vt:lpstr>oknCost_34</vt:lpstr>
      <vt:lpstr>oknCost_35</vt:lpstr>
      <vt:lpstr>oknCost_36</vt:lpstr>
      <vt:lpstr>oknCost_37</vt:lpstr>
      <vt:lpstr>oknCost_38</vt:lpstr>
      <vt:lpstr>oknCost_39</vt:lpstr>
      <vt:lpstr>oknCost_4</vt:lpstr>
      <vt:lpstr>oknCost_40</vt:lpstr>
      <vt:lpstr>oknCost_41</vt:lpstr>
      <vt:lpstr>oknCost_42</vt:lpstr>
      <vt:lpstr>oknCost_43</vt:lpstr>
      <vt:lpstr>oknCost_44</vt:lpstr>
      <vt:lpstr>oknCost_45</vt:lpstr>
      <vt:lpstr>oknCost_46</vt:lpstr>
      <vt:lpstr>oknCost_47</vt:lpstr>
      <vt:lpstr>oknCost_48</vt:lpstr>
      <vt:lpstr>oknCost_49</vt:lpstr>
      <vt:lpstr>oknCost_5</vt:lpstr>
      <vt:lpstr>oknCost_50</vt:lpstr>
      <vt:lpstr>oknCost_51</vt:lpstr>
      <vt:lpstr>oknCost_52</vt:lpstr>
      <vt:lpstr>oknCost_53</vt:lpstr>
      <vt:lpstr>oknCost_54</vt:lpstr>
      <vt:lpstr>oknCost_55</vt:lpstr>
      <vt:lpstr>oknCost_56</vt:lpstr>
      <vt:lpstr>oknCost_57</vt:lpstr>
      <vt:lpstr>oknCost_58</vt:lpstr>
      <vt:lpstr>oknCost_59</vt:lpstr>
      <vt:lpstr>oknCost_6</vt:lpstr>
      <vt:lpstr>oknCost_60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oknLaborQuantity</vt:lpstr>
      <vt:lpstr>oknLaborTotal</vt:lpstr>
      <vt:lpstr>oknLaborUnitPrice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oknLineTotal_31</vt:lpstr>
      <vt:lpstr>oknLineTotal_32</vt:lpstr>
      <vt:lpstr>oknLineTotal_33</vt:lpstr>
      <vt:lpstr>oknLineTotal_34</vt:lpstr>
      <vt:lpstr>oknLineTotal_35</vt:lpstr>
      <vt:lpstr>oknLineTotal_36</vt:lpstr>
      <vt:lpstr>oknLineTotal_37</vt:lpstr>
      <vt:lpstr>oknLineTotal_38</vt:lpstr>
      <vt:lpstr>oknLineTotal_39</vt:lpstr>
      <vt:lpstr>oknLineTotal_4</vt:lpstr>
      <vt:lpstr>oknLineTotal_40</vt:lpstr>
      <vt:lpstr>oknLineTotal_41</vt:lpstr>
      <vt:lpstr>oknLineTotal_42</vt:lpstr>
      <vt:lpstr>oknLineTotal_43</vt:lpstr>
      <vt:lpstr>oknLineTotal_44</vt:lpstr>
      <vt:lpstr>oknLineTotal_45</vt:lpstr>
      <vt:lpstr>oknLineTotal_46</vt:lpstr>
      <vt:lpstr>oknLineTotal_47</vt:lpstr>
      <vt:lpstr>oknLineTotal_48</vt:lpstr>
      <vt:lpstr>oknLineTotal_49</vt:lpstr>
      <vt:lpstr>oknLineTotal_5</vt:lpstr>
      <vt:lpstr>oknLineTotal_50</vt:lpstr>
      <vt:lpstr>oknLineTotal_51</vt:lpstr>
      <vt:lpstr>oknLineTotal_52</vt:lpstr>
      <vt:lpstr>oknLineTotal_53</vt:lpstr>
      <vt:lpstr>oknLineTotal_54</vt:lpstr>
      <vt:lpstr>oknLineTotal_55</vt:lpstr>
      <vt:lpstr>oknLineTotal_56</vt:lpstr>
      <vt:lpstr>oknLineTotal_57</vt:lpstr>
      <vt:lpstr>oknLineTotal_58</vt:lpstr>
      <vt:lpstr>oknLineTotal_59</vt:lpstr>
      <vt:lpstr>oknLineTotal_6</vt:lpstr>
      <vt:lpstr>oknLineTotal_60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oknPrice_31</vt:lpstr>
      <vt:lpstr>oknPrice_32</vt:lpstr>
      <vt:lpstr>oknPrice_33</vt:lpstr>
      <vt:lpstr>oknPrice_34</vt:lpstr>
      <vt:lpstr>oknPrice_35</vt:lpstr>
      <vt:lpstr>oknPrice_36</vt:lpstr>
      <vt:lpstr>oknPrice_37</vt:lpstr>
      <vt:lpstr>oknPrice_38</vt:lpstr>
      <vt:lpstr>oknPrice_39</vt:lpstr>
      <vt:lpstr>oknPrice_4</vt:lpstr>
      <vt:lpstr>oknPrice_40</vt:lpstr>
      <vt:lpstr>oknPrice_41</vt:lpstr>
      <vt:lpstr>oknPrice_42</vt:lpstr>
      <vt:lpstr>oknPrice_43</vt:lpstr>
      <vt:lpstr>oknPrice_44</vt:lpstr>
      <vt:lpstr>oknPrice_45</vt:lpstr>
      <vt:lpstr>oknPrice_46</vt:lpstr>
      <vt:lpstr>oknPrice_47</vt:lpstr>
      <vt:lpstr>oknPrice_48</vt:lpstr>
      <vt:lpstr>oknPrice_49</vt:lpstr>
      <vt:lpstr>oknPrice_5</vt:lpstr>
      <vt:lpstr>oknPrice_50</vt:lpstr>
      <vt:lpstr>oknPrice_51</vt:lpstr>
      <vt:lpstr>oknPrice_52</vt:lpstr>
      <vt:lpstr>oknPrice_53</vt:lpstr>
      <vt:lpstr>oknPrice_54</vt:lpstr>
      <vt:lpstr>oknPrice_55</vt:lpstr>
      <vt:lpstr>oknPrice_56</vt:lpstr>
      <vt:lpstr>oknPrice_57</vt:lpstr>
      <vt:lpstr>oknPrice_58</vt:lpstr>
      <vt:lpstr>oknPrice_59</vt:lpstr>
      <vt:lpstr>oknPrice_6</vt:lpstr>
      <vt:lpstr>oknPrice_60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oknProductID_31</vt:lpstr>
      <vt:lpstr>oknProductID_32</vt:lpstr>
      <vt:lpstr>oknProductID_33</vt:lpstr>
      <vt:lpstr>oknProductID_34</vt:lpstr>
      <vt:lpstr>oknProductID_35</vt:lpstr>
      <vt:lpstr>oknProductID_36</vt:lpstr>
      <vt:lpstr>oknProductID_37</vt:lpstr>
      <vt:lpstr>oknProductID_38</vt:lpstr>
      <vt:lpstr>oknProductID_39</vt:lpstr>
      <vt:lpstr>oknProductID_4</vt:lpstr>
      <vt:lpstr>oknProductID_40</vt:lpstr>
      <vt:lpstr>oknProductID_41</vt:lpstr>
      <vt:lpstr>oknProductID_42</vt:lpstr>
      <vt:lpstr>oknProductID_43</vt:lpstr>
      <vt:lpstr>oknProductID_44</vt:lpstr>
      <vt:lpstr>oknProductID_45</vt:lpstr>
      <vt:lpstr>oknProductID_46</vt:lpstr>
      <vt:lpstr>oknProductID_47</vt:lpstr>
      <vt:lpstr>oknProductID_48</vt:lpstr>
      <vt:lpstr>oknProductID_49</vt:lpstr>
      <vt:lpstr>oknProductID_5</vt:lpstr>
      <vt:lpstr>oknProductID_50</vt:lpstr>
      <vt:lpstr>oknProductID_51</vt:lpstr>
      <vt:lpstr>oknProductID_52</vt:lpstr>
      <vt:lpstr>oknProductID_53</vt:lpstr>
      <vt:lpstr>oknProductID_54</vt:lpstr>
      <vt:lpstr>oknProductID_55</vt:lpstr>
      <vt:lpstr>oknProductID_56</vt:lpstr>
      <vt:lpstr>oknProductID_57</vt:lpstr>
      <vt:lpstr>oknProductID_58</vt:lpstr>
      <vt:lpstr>oknProductID_59</vt:lpstr>
      <vt:lpstr>oknProductID_6</vt:lpstr>
      <vt:lpstr>oknProductID_60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oknProductName_31</vt:lpstr>
      <vt:lpstr>oknProductName_32</vt:lpstr>
      <vt:lpstr>oknProductName_33</vt:lpstr>
      <vt:lpstr>oknProductName_34</vt:lpstr>
      <vt:lpstr>oknProductName_35</vt:lpstr>
      <vt:lpstr>oknProductName_36</vt:lpstr>
      <vt:lpstr>oknProductName_37</vt:lpstr>
      <vt:lpstr>oknProductName_38</vt:lpstr>
      <vt:lpstr>oknProductName_39</vt:lpstr>
      <vt:lpstr>oknProductName_4</vt:lpstr>
      <vt:lpstr>oknProductName_40</vt:lpstr>
      <vt:lpstr>oknProductName_41</vt:lpstr>
      <vt:lpstr>oknProductName_42</vt:lpstr>
      <vt:lpstr>oknProductName_43</vt:lpstr>
      <vt:lpstr>oknProductName_44</vt:lpstr>
      <vt:lpstr>oknProductName_45</vt:lpstr>
      <vt:lpstr>oknProductName_46</vt:lpstr>
      <vt:lpstr>oknProductName_47</vt:lpstr>
      <vt:lpstr>oknProductName_48</vt:lpstr>
      <vt:lpstr>oknProductName_49</vt:lpstr>
      <vt:lpstr>oknProductName_5</vt:lpstr>
      <vt:lpstr>oknProductName_50</vt:lpstr>
      <vt:lpstr>oknProductName_51</vt:lpstr>
      <vt:lpstr>oknProductName_52</vt:lpstr>
      <vt:lpstr>oknProductName_53</vt:lpstr>
      <vt:lpstr>oknProductName_54</vt:lpstr>
      <vt:lpstr>oknProductName_55</vt:lpstr>
      <vt:lpstr>oknProductName_56</vt:lpstr>
      <vt:lpstr>oknProductName_57</vt:lpstr>
      <vt:lpstr>oknProductName_58</vt:lpstr>
      <vt:lpstr>oknProductName_59</vt:lpstr>
      <vt:lpstr>oknProductName_6</vt:lpstr>
      <vt:lpstr>oknProductName_60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oknQuantity_31</vt:lpstr>
      <vt:lpstr>oknQuantity_32</vt:lpstr>
      <vt:lpstr>oknQuantity_33</vt:lpstr>
      <vt:lpstr>oknQuantity_34</vt:lpstr>
      <vt:lpstr>oknQuantity_35</vt:lpstr>
      <vt:lpstr>oknQuantity_36</vt:lpstr>
      <vt:lpstr>oknQuantity_37</vt:lpstr>
      <vt:lpstr>oknQuantity_38</vt:lpstr>
      <vt:lpstr>oknQuantity_39</vt:lpstr>
      <vt:lpstr>oknQuantity_4</vt:lpstr>
      <vt:lpstr>oknQuantity_40</vt:lpstr>
      <vt:lpstr>oknQuantity_41</vt:lpstr>
      <vt:lpstr>oknQuantity_42</vt:lpstr>
      <vt:lpstr>oknQuantity_43</vt:lpstr>
      <vt:lpstr>oknQuantity_44</vt:lpstr>
      <vt:lpstr>oknQuantity_45</vt:lpstr>
      <vt:lpstr>oknQuantity_46</vt:lpstr>
      <vt:lpstr>oknQuantity_47</vt:lpstr>
      <vt:lpstr>oknQuantity_48</vt:lpstr>
      <vt:lpstr>oknQuantity_49</vt:lpstr>
      <vt:lpstr>oknQuantity_5</vt:lpstr>
      <vt:lpstr>oknQuantity_50</vt:lpstr>
      <vt:lpstr>oknQuantity_51</vt:lpstr>
      <vt:lpstr>oknQuantity_52</vt:lpstr>
      <vt:lpstr>oknQuantity_53</vt:lpstr>
      <vt:lpstr>oknQuantity_54</vt:lpstr>
      <vt:lpstr>oknQuantity_55</vt:lpstr>
      <vt:lpstr>oknQuantity_56</vt:lpstr>
      <vt:lpstr>oknQuantity_57</vt:lpstr>
      <vt:lpstr>oknQuantity_58</vt:lpstr>
      <vt:lpstr>oknQuantity_59</vt:lpstr>
      <vt:lpstr>oknQuantity_6</vt:lpstr>
      <vt:lpstr>oknQuantity_60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oknTaxable_31</vt:lpstr>
      <vt:lpstr>oknTaxable_32</vt:lpstr>
      <vt:lpstr>oknTaxable_33</vt:lpstr>
      <vt:lpstr>oknTaxable_34</vt:lpstr>
      <vt:lpstr>oknTaxable_35</vt:lpstr>
      <vt:lpstr>oknTaxable_36</vt:lpstr>
      <vt:lpstr>oknTaxable_37</vt:lpstr>
      <vt:lpstr>oknTaxable_38</vt:lpstr>
      <vt:lpstr>oknTaxable_39</vt:lpstr>
      <vt:lpstr>oknTaxable_4</vt:lpstr>
      <vt:lpstr>oknTaxable_40</vt:lpstr>
      <vt:lpstr>oknTaxable_41</vt:lpstr>
      <vt:lpstr>oknTaxable_42</vt:lpstr>
      <vt:lpstr>oknTaxable_43</vt:lpstr>
      <vt:lpstr>oknTaxable_44</vt:lpstr>
      <vt:lpstr>oknTaxable_45</vt:lpstr>
      <vt:lpstr>oknTaxable_46</vt:lpstr>
      <vt:lpstr>oknTaxable_47</vt:lpstr>
      <vt:lpstr>oknTaxable_48</vt:lpstr>
      <vt:lpstr>oknTaxable_49</vt:lpstr>
      <vt:lpstr>oknTaxable_5</vt:lpstr>
      <vt:lpstr>oknTaxable_50</vt:lpstr>
      <vt:lpstr>oknTaxable_51</vt:lpstr>
      <vt:lpstr>oknTaxable_52</vt:lpstr>
      <vt:lpstr>oknTaxable_53</vt:lpstr>
      <vt:lpstr>oknTaxable_54</vt:lpstr>
      <vt:lpstr>oknTaxable_55</vt:lpstr>
      <vt:lpstr>oknTaxable_56</vt:lpstr>
      <vt:lpstr>oknTaxable_57</vt:lpstr>
      <vt:lpstr>oknTaxable_58</vt:lpstr>
      <vt:lpstr>oknTaxable_59</vt:lpstr>
      <vt:lpstr>oknTaxable_6</vt:lpstr>
      <vt:lpstr>oknTaxable_60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3-Page Invoice Template</dc:title>
  <dc:subject>"3-Page Invoice Template" summary: This is another invoice format sample that contains multiple pages inside one template. To be specific, it contains 60 lines on 3 pages. This template uses exactly the same database as the previous sample, 2-Page Invoice Template (c5081).</dc:subject>
  <dc:creator>https://www.invoicingtemplate.com/</dc:creator>
  <cp:keywords/>
  <dc:description>https://www.invoicingtemplate.com/invoicetemplate3page.html</dc:description>
  <cp:lastModifiedBy>liangjun yu</cp:lastModifiedBy>
  <cp:lastPrinted>2020-04-30T00:51:40Z</cp:lastPrinted>
  <dcterms:created xsi:type="dcterms:W3CDTF">2000-07-27T22:24:14Z</dcterms:created>
  <dcterms:modified xsi:type="dcterms:W3CDTF">2024-03-08T11:27:34Z</dcterms:modified>
  <cp:category>3-Page Invoice Template, 3-Page Invoicing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169, Pomona, California</vt:lpwstr>
  </property>
</Properties>
</file>