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1\"/>
    </mc:Choice>
  </mc:AlternateContent>
  <xr:revisionPtr revIDLastSave="0" documentId="13_ncr:1_{1277FF84-8F45-47BE-8B59-4955D1B0E43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Invoice!$K$66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13">Invoice!$B$35</definedName>
    <definedName name="oknCost_14">Invoice!$B$36</definedName>
    <definedName name="oknCost_15">Invoice!$B$37</definedName>
    <definedName name="oknCost_16">Invoice!$B$38</definedName>
    <definedName name="oknCost_17">Invoice!$B$39</definedName>
    <definedName name="oknCost_18">Invoice!$B$40</definedName>
    <definedName name="oknCost_19">Invoice!$B$41</definedName>
    <definedName name="oknCost_2">Invoice!$B$24</definedName>
    <definedName name="oknCost_20">Invoice!$B$42</definedName>
    <definedName name="oknCost_21">Invoice!$B$43</definedName>
    <definedName name="oknCost_22">Invoice!$B$44</definedName>
    <definedName name="oknCost_23">Invoice!$B$45</definedName>
    <definedName name="oknCost_24">Invoice!$B$46</definedName>
    <definedName name="oknCost_25">Invoice!$B$47</definedName>
    <definedName name="oknCost_26">Invoice!$B$48</definedName>
    <definedName name="oknCost_27">Invoice!$B$49</definedName>
    <definedName name="oknCost_28">Invoice!$B$50</definedName>
    <definedName name="oknCost_29">Invoice!$B$51</definedName>
    <definedName name="oknCost_3">Invoice!$B$25</definedName>
    <definedName name="oknCost_30">Invoice!$B$52</definedName>
    <definedName name="oknCost_31">Invoice!$B$53</definedName>
    <definedName name="oknCost_32">Invoice!$B$54</definedName>
    <definedName name="oknCost_33">Invoice!$B$55</definedName>
    <definedName name="oknCost_34">Invoice!$B$56</definedName>
    <definedName name="oknCost_35">Invoice!$B$57</definedName>
    <definedName name="oknCost_36">Invoice!$B$58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Invoice!$R$1</definedName>
    <definedName name="oknDueDate">Invoice!$K$20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aborQuantity">Invoice!$I$60</definedName>
    <definedName name="oknLaborTotal">Invoice!$K$60</definedName>
    <definedName name="oknLaborUnitPrice">Invoice!$J$60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19">Invoice!$K$41</definedName>
    <definedName name="oknLineTotal_2">Invoice!$K$24</definedName>
    <definedName name="oknLineTotal_20">Invoice!$K$42</definedName>
    <definedName name="oknLineTotal_21">Invoice!$K$43</definedName>
    <definedName name="oknLineTotal_22">Invoice!$K$44</definedName>
    <definedName name="oknLineTotal_23">Invoice!$K$45</definedName>
    <definedName name="oknLineTotal_24">Invoice!$K$46</definedName>
    <definedName name="oknLineTotal_25">Invoice!$K$47</definedName>
    <definedName name="oknLineTotal_26">Invoice!$K$48</definedName>
    <definedName name="oknLineTotal_27">Invoice!$K$49</definedName>
    <definedName name="oknLineTotal_28">Invoice!$K$50</definedName>
    <definedName name="oknLineTotal_29">Invoice!$K$51</definedName>
    <definedName name="oknLineTotal_3">Invoice!$K$25</definedName>
    <definedName name="oknLineTotal_30">Invoice!$K$52</definedName>
    <definedName name="oknLineTotal_31">Invoice!$K$53</definedName>
    <definedName name="oknLineTotal_32">Invoice!$K$54</definedName>
    <definedName name="oknLineTotal_33">Invoice!$K$55</definedName>
    <definedName name="oknLineTotal_34">Invoice!$K$56</definedName>
    <definedName name="oknLineTotal_35">Invoice!$K$57</definedName>
    <definedName name="oknLineTotal_36">Invoice!$K$58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Invoice!$B$59</definedName>
    <definedName name="oknNotes">Invoice!$D$64</definedName>
    <definedName name="oknOrderID">Invoice!$D$20</definedName>
    <definedName name="oknPaymentAmount">Invoice!$F$68</definedName>
    <definedName name="oknPaymentCreatedDate">Invoice!$D$68</definedName>
    <definedName name="oknPaymentNotes">Invoice!$K$68</definedName>
    <definedName name="oknPaymentPaymentTerm">Invoice!$H$68</definedName>
    <definedName name="oknPayments">Invoice!$B$65</definedName>
    <definedName name="oknPaymentTerm">Invoice!$J$20</definedName>
    <definedName name="oknPaymentTotalApplied">Invoice!$G$68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13">Invoice!$J$35</definedName>
    <definedName name="oknPrice_14">Invoice!$J$36</definedName>
    <definedName name="oknPrice_15">Invoice!$J$37</definedName>
    <definedName name="oknPrice_16">Invoice!$J$38</definedName>
    <definedName name="oknPrice_17">Invoice!$J$39</definedName>
    <definedName name="oknPrice_18">Invoice!$J$40</definedName>
    <definedName name="oknPrice_19">Invoice!$J$41</definedName>
    <definedName name="oknPrice_2">Invoice!$J$24</definedName>
    <definedName name="oknPrice_20">Invoice!$J$42</definedName>
    <definedName name="oknPrice_21">Invoice!$J$43</definedName>
    <definedName name="oknPrice_22">Invoice!$J$44</definedName>
    <definedName name="oknPrice_23">Invoice!$J$45</definedName>
    <definedName name="oknPrice_24">Invoice!$J$46</definedName>
    <definedName name="oknPrice_25">Invoice!$J$47</definedName>
    <definedName name="oknPrice_26">Invoice!$J$48</definedName>
    <definedName name="oknPrice_27">Invoice!$J$49</definedName>
    <definedName name="oknPrice_28">Invoice!$J$50</definedName>
    <definedName name="oknPrice_29">Invoice!$J$51</definedName>
    <definedName name="oknPrice_3">Invoice!$J$25</definedName>
    <definedName name="oknPrice_30">Invoice!$J$52</definedName>
    <definedName name="oknPrice_31">Invoice!$J$53</definedName>
    <definedName name="oknPrice_32">Invoice!$J$54</definedName>
    <definedName name="oknPrice_33">Invoice!$J$55</definedName>
    <definedName name="oknPrice_34">Invoice!$J$56</definedName>
    <definedName name="oknPrice_35">Invoice!$J$57</definedName>
    <definedName name="oknPrice_36">Invoice!$J$58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13">Invoice!$D$35</definedName>
    <definedName name="oknProductID_14">Invoice!$D$36</definedName>
    <definedName name="oknProductID_15">Invoice!$D$37</definedName>
    <definedName name="oknProductID_16">Invoice!$D$38</definedName>
    <definedName name="oknProductID_17">Invoice!$D$39</definedName>
    <definedName name="oknProductID_18">Invoice!$D$40</definedName>
    <definedName name="oknProductID_19">Invoice!$D$41</definedName>
    <definedName name="oknProductID_2">Invoice!$D$24</definedName>
    <definedName name="oknProductID_20">Invoice!$D$42</definedName>
    <definedName name="oknProductID_21">Invoice!$D$43</definedName>
    <definedName name="oknProductID_22">Invoice!$D$44</definedName>
    <definedName name="oknProductID_23">Invoice!$D$45</definedName>
    <definedName name="oknProductID_24">Invoice!$D$46</definedName>
    <definedName name="oknProductID_25">Invoice!$D$47</definedName>
    <definedName name="oknProductID_26">Invoice!$D$48</definedName>
    <definedName name="oknProductID_27">Invoice!$D$49</definedName>
    <definedName name="oknProductID_28">Invoice!$D$50</definedName>
    <definedName name="oknProductID_29">Invoice!$D$51</definedName>
    <definedName name="oknProductID_3">Invoice!$D$25</definedName>
    <definedName name="oknProductID_30">Invoice!$D$52</definedName>
    <definedName name="oknProductID_31">Invoice!$D$53</definedName>
    <definedName name="oknProductID_32">Invoice!$D$54</definedName>
    <definedName name="oknProductID_33">Invoice!$D$55</definedName>
    <definedName name="oknProductID_34">Invoice!$D$56</definedName>
    <definedName name="oknProductID_35">Invoice!$D$57</definedName>
    <definedName name="oknProductID_36">Invoice!$D$58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13">Invoice!$F$35</definedName>
    <definedName name="oknProductName_14">Invoice!$F$36</definedName>
    <definedName name="oknProductName_15">Invoice!$F$37</definedName>
    <definedName name="oknProductName_16">Invoice!$F$38</definedName>
    <definedName name="oknProductName_17">Invoice!$F$39</definedName>
    <definedName name="oknProductName_18">Invoice!$F$40</definedName>
    <definedName name="oknProductName_19">Invoice!$F$41</definedName>
    <definedName name="oknProductName_2">Invoice!$F$24</definedName>
    <definedName name="oknProductName_20">Invoice!$F$42</definedName>
    <definedName name="oknProductName_21">Invoice!$F$43</definedName>
    <definedName name="oknProductName_22">Invoice!$F$44</definedName>
    <definedName name="oknProductName_23">Invoice!$F$45</definedName>
    <definedName name="oknProductName_24">Invoice!$F$46</definedName>
    <definedName name="oknProductName_25">Invoice!$F$47</definedName>
    <definedName name="oknProductName_26">Invoice!$F$48</definedName>
    <definedName name="oknProductName_27">Invoice!$F$49</definedName>
    <definedName name="oknProductName_28">Invoice!$F$50</definedName>
    <definedName name="oknProductName_29">Invoice!$F$51</definedName>
    <definedName name="oknProductName_3">Invoice!$F$25</definedName>
    <definedName name="oknProductName_30">Invoice!$F$52</definedName>
    <definedName name="oknProductName_31">Invoice!$F$53</definedName>
    <definedName name="oknProductName_32">Invoice!$F$54</definedName>
    <definedName name="oknProductName_33">Invoice!$F$55</definedName>
    <definedName name="oknProductName_34">Invoice!$F$56</definedName>
    <definedName name="oknProductName_35">Invoice!$F$57</definedName>
    <definedName name="oknProductName_36">Invoice!$F$58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13">Invoice!$I$35</definedName>
    <definedName name="oknQuantity_14">Invoice!$I$36</definedName>
    <definedName name="oknQuantity_15">Invoice!$I$37</definedName>
    <definedName name="oknQuantity_16">Invoice!$I$38</definedName>
    <definedName name="oknQuantity_17">Invoice!$I$39</definedName>
    <definedName name="oknQuantity_18">Invoice!$I$40</definedName>
    <definedName name="oknQuantity_19">Invoice!$I$41</definedName>
    <definedName name="oknQuantity_2">Invoice!$I$24</definedName>
    <definedName name="oknQuantity_20">Invoice!$I$42</definedName>
    <definedName name="oknQuantity_21">Invoice!$I$43</definedName>
    <definedName name="oknQuantity_22">Invoice!$I$44</definedName>
    <definedName name="oknQuantity_23">Invoice!$I$45</definedName>
    <definedName name="oknQuantity_24">Invoice!$I$46</definedName>
    <definedName name="oknQuantity_25">Invoice!$I$47</definedName>
    <definedName name="oknQuantity_26">Invoice!$I$48</definedName>
    <definedName name="oknQuantity_27">Invoice!$I$49</definedName>
    <definedName name="oknQuantity_28">Invoice!$I$50</definedName>
    <definedName name="oknQuantity_29">Invoice!$I$51</definedName>
    <definedName name="oknQuantity_3">Invoice!$I$25</definedName>
    <definedName name="oknQuantity_30">Invoice!$I$52</definedName>
    <definedName name="oknQuantity_31">Invoice!$I$53</definedName>
    <definedName name="oknQuantity_32">Invoice!$I$54</definedName>
    <definedName name="oknQuantity_33">Invoice!$I$55</definedName>
    <definedName name="oknQuantity_34">Invoice!$I$56</definedName>
    <definedName name="oknQuantity_35">Invoice!$I$57</definedName>
    <definedName name="oknQuantity_36">Invoice!$I$58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Invoice!$H$20</definedName>
    <definedName name="oknShipName">Invoice!$J$10</definedName>
    <definedName name="oknShippingCost">Invoice!$K$63</definedName>
    <definedName name="oknShipVia">Invoice!$I$20</definedName>
    <definedName name="oknShipZipPostcode">Invoice!$J$13</definedName>
    <definedName name="oknStatus">Invoice!$V$1</definedName>
    <definedName name="oknSubTotal">Invoice!$K$59</definedName>
    <definedName name="oknTax1">Invoice!$K$61</definedName>
    <definedName name="oknTax1Name">Invoice!$I$61</definedName>
    <definedName name="oknTax1Rate">Invoice!$J$61</definedName>
    <definedName name="oknTax1RateDefault">Invoice!$A$13</definedName>
    <definedName name="oknTax2">Invoice!$K$62</definedName>
    <definedName name="oknTax2IsAppliedToTax1">Invoice!$A$11</definedName>
    <definedName name="oknTax2Name">Invoice!$I$62</definedName>
    <definedName name="oknTax2Rate">Invoice!$J$62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13">Invoice!$A$35</definedName>
    <definedName name="oknTaxable_14">Invoice!$A$36</definedName>
    <definedName name="oknTaxable_15">Invoice!$A$37</definedName>
    <definedName name="oknTaxable_16">Invoice!$A$38</definedName>
    <definedName name="oknTaxable_17">Invoice!$A$39</definedName>
    <definedName name="oknTaxable_18">Invoice!$A$40</definedName>
    <definedName name="oknTaxable_19">Invoice!$A$41</definedName>
    <definedName name="oknTaxable_2">Invoice!$A$24</definedName>
    <definedName name="oknTaxable_20">Invoice!$A$42</definedName>
    <definedName name="oknTaxable_21">Invoice!$A$43</definedName>
    <definedName name="oknTaxable_22">Invoice!$A$44</definedName>
    <definedName name="oknTaxable_23">Invoice!$A$45</definedName>
    <definedName name="oknTaxable_24">Invoice!$A$46</definedName>
    <definedName name="oknTaxable_25">Invoice!$A$47</definedName>
    <definedName name="oknTaxable_26">Invoice!$A$48</definedName>
    <definedName name="oknTaxable_27">Invoice!$A$49</definedName>
    <definedName name="oknTaxable_28">Invoice!$A$50</definedName>
    <definedName name="oknTaxable_29">Invoice!$A$51</definedName>
    <definedName name="oknTaxable_3">Invoice!$A$25</definedName>
    <definedName name="oknTaxable_30">Invoice!$A$52</definedName>
    <definedName name="oknTaxable_31">Invoice!$A$53</definedName>
    <definedName name="oknTaxable_32">Invoice!$A$54</definedName>
    <definedName name="oknTaxable_33">Invoice!$A$55</definedName>
    <definedName name="oknTaxable_34">Invoice!$A$56</definedName>
    <definedName name="oknTaxable_35">Invoice!$A$57</definedName>
    <definedName name="oknTaxable_36">Invoice!$A$58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Invoice!$K$64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Invoice!$D$2:$K$73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Invoice!$3:$22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K58" i="1" l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60" i="1" l="1"/>
  <c r="K65" i="1" l="1"/>
  <c r="K23" i="1"/>
  <c r="K24" i="1"/>
  <c r="K25" i="1"/>
  <c r="K26" i="1"/>
  <c r="K27" i="1"/>
  <c r="K28" i="1"/>
  <c r="K29" i="1"/>
  <c r="K30" i="1"/>
  <c r="K31" i="1"/>
  <c r="K32" i="1"/>
  <c r="K33" i="1"/>
  <c r="K34" i="1"/>
  <c r="B59" i="1" l="1" a="1"/>
  <c r="B59" i="1" s="1"/>
  <c r="K61" i="1" s="1"/>
  <c r="K59" i="1"/>
  <c r="K64" i="1" l="1"/>
  <c r="K62" i="1"/>
  <c r="K66" i="1" l="1"/>
</calcChain>
</file>

<file path=xl/sharedStrings.xml><?xml version="1.0" encoding="utf-8"?>
<sst xmlns="http://schemas.openxmlformats.org/spreadsheetml/2006/main" count="200" uniqueCount="141">
  <si>
    <t>DATE:</t>
  </si>
  <si>
    <t>Bill To:</t>
  </si>
  <si>
    <t>SHIPPING &amp; HANDLING</t>
  </si>
  <si>
    <t>TOTAL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</si>
  <si>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</si>
  <si>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</si>
  <si>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</si>
  <si>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</si>
  <si>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</si>
  <si>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</si>
  <si>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</si>
  <si>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</si>
  <si>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</si>
  <si>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</si>
  <si>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</si>
  <si>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</si>
  <si>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</si>
  <si>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</si>
  <si>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</si>
  <si>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</si>
  <si>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</si>
  <si>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</si>
  <si>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</si>
  <si>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</si>
  <si>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</si>
  <si>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</si>
  <si>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</si>
  <si>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</si>
  <si>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</si>
  <si>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</si>
  <si>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</si>
  <si>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</si>
  <si>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</si>
  <si>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</si>
  <si>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</si>
  <si>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</si>
  <si>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</si>
  <si>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</si>
  <si>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</si>
  <si>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</si>
  <si>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</si>
  <si>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</si>
  <si>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</si>
  <si>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</si>
  <si>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</si>
  <si>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</si>
  <si>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</si>
  <si>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</si>
  <si>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</si>
  <si>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</si>
  <si>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</si>
  <si>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</si>
  <si>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</si>
  <si>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</si>
  <si>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</si>
  <si>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</si>
  <si>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</si>
  <si>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</si>
  <si>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</si>
  <si>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</si>
  <si>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</si>
  <si>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</si>
  <si>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</si>
  <si>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</si>
  <si>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</si>
  <si>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</si>
  <si>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</si>
  <si>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</si>
  <si>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</si>
  <si>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</si>
  <si>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</si>
  <si>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</si>
  <si>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</si>
  <si>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</si>
  <si>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</si>
  <si>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</si>
  <si>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</si>
  <si>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</si>
  <si>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</si>
  <si>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</si>
  <si>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</si>
  <si>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</si>
  <si>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</si>
  <si>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</si>
  <si>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</si>
  <si>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</si>
  <si>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</si>
  <si>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</si>
  <si>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</si>
  <si>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</si>
  <si>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</si>
  <si>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</si>
  <si>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</si>
  <si>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</si>
  <si>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</si>
  <si>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</si>
  <si>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</si>
  <si>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</si>
  <si>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</si>
  <si>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</si>
  <si>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</si>
  <si>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</si>
  <si>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LABOR HOURS</t>
  </si>
  <si>
    <t>SALES TAX</t>
  </si>
  <si>
    <t>Line#</t>
  </si>
  <si>
    <t>c5081</t>
  </si>
  <si>
    <t>c5081.mdb</t>
  </si>
  <si>
    <t>Company Name</t>
  </si>
  <si>
    <t>Phone, Email, Web Address etc</t>
  </si>
  <si>
    <t xml:space="preserve">           Item #            Tax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</si>
  <si>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</si>
  <si>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</si>
  <si>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</si>
  <si>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</si>
  <si>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</si>
  <si>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</si>
  <si>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</si>
  <si>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</si>
  <si>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</si>
  <si>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2-Page Invoice Template - c5081</t>
  </si>
  <si>
    <t>2-Page Invoicing Format - 252, Miami Gardens, Florida, 113058, 107167, 7000549702800302330?+5.50%, 18.2 sq mi, 47.1 km2, 6,212/sq mi, 2,398/km2, 25°56′56″N 80°14′37″W? / ?25.9489°N 80.2436°W? / 25.9489; -80.2436? (Miami Gardens)</t>
  </si>
  <si>
    <t>2-Page Invoice Templatec5081 - 252, Miami Gardens, Florida, 113058, 107167, 7000549702800302330?+5.50%, 18.2 sq mi, 47.1 km2, 6,212/sq mi, 2,398/km2, 25°56′56″N 80°14′37″W? / ?25.9489°N 80.2436°W? / 25.9489; -80.2436? (Miami Gardens)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</si>
  <si>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</si>
  <si>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</si>
  <si>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</si>
  <si>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</si>
  <si>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</si>
  <si>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6" type="noConversion"/>
  </si>
  <si>
    <t>Current balance</t>
    <phoneticPr fontId="6" type="noConversion"/>
  </si>
  <si>
    <t>Account Credit</t>
  </si>
  <si>
    <t>Invoice total</t>
    <phoneticPr fontId="6" type="noConversion"/>
  </si>
  <si>
    <t>Payment total</t>
    <phoneticPr fontId="6" type="noConversion"/>
  </si>
  <si>
    <t>Date</t>
    <phoneticPr fontId="6" type="noConversion"/>
  </si>
  <si>
    <t>Description</t>
    <phoneticPr fontId="6" type="noConversion"/>
  </si>
  <si>
    <t>Document#</t>
    <phoneticPr fontId="6" type="noConversion"/>
  </si>
  <si>
    <t>Due Date</t>
    <phoneticPr fontId="6" type="noConversion"/>
  </si>
  <si>
    <t>Status</t>
    <phoneticPr fontId="6" type="noConversion"/>
  </si>
  <si>
    <t>Amount</t>
    <phoneticPr fontId="6" type="noConversion"/>
  </si>
  <si>
    <t>Balance</t>
    <phoneticPr fontId="6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</si>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</sst>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sz val="10"/>
      <color theme="2" tint="-0.499984740745262"/>
      <name val="Bell Gothic Std Black"/>
      <family val="2"/>
    </font>
    <font>
      <b/>
      <sz val="11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8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14" fillId="2" borderId="1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4" fontId="14" fillId="2" borderId="1" xfId="0" applyNumberFormat="1" applyFont="1" applyFill="1" applyBorder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horizontal="left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left"/>
    </xf>
    <xf numFmtId="40" fontId="9" fillId="0" borderId="0" xfId="0" applyNumberFormat="1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6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14" fontId="9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left"/>
    </xf>
    <xf numFmtId="14" fontId="14" fillId="0" borderId="0" xfId="0" applyNumberFormat="1" applyFont="1" applyAlignment="1">
      <alignment horizontal="right"/>
    </xf>
    <xf numFmtId="164" fontId="9" fillId="0" borderId="4" xfId="0" applyNumberFormat="1" applyFont="1" applyBorder="1" applyProtection="1">
      <protection locked="0"/>
    </xf>
    <xf numFmtId="164" fontId="9" fillId="0" borderId="5" xfId="0" applyNumberFormat="1" applyFont="1" applyBorder="1" applyProtection="1">
      <protection locked="0"/>
    </xf>
    <xf numFmtId="0" fontId="9" fillId="0" borderId="0" xfId="0" applyFont="1" applyAlignment="1">
      <alignment horizontal="right" indent="1"/>
    </xf>
    <xf numFmtId="0" fontId="11" fillId="0" borderId="0" xfId="1" applyNumberFormat="1" applyAlignment="1" applyProtection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0" fillId="4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7" fillId="4" borderId="0" xfId="0" applyFont="1" applyFill="1"/>
    <xf numFmtId="0" fontId="17" fillId="0" borderId="0" xfId="0" applyFont="1"/>
    <xf numFmtId="168" fontId="8" fillId="0" borderId="0" xfId="0" applyNumberFormat="1" applyFont="1" applyAlignment="1" applyProtection="1">
      <alignment horizontal="left" shrinkToFit="1"/>
      <protection locked="0"/>
    </xf>
    <xf numFmtId="0" fontId="8" fillId="4" borderId="0" xfId="0" applyFont="1" applyFill="1"/>
    <xf numFmtId="0" fontId="8" fillId="0" borderId="0" xfId="0" applyFont="1" applyProtection="1">
      <protection locked="0" hidden="1"/>
    </xf>
    <xf numFmtId="172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4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6" xfId="0" applyNumberFormat="1" applyFont="1" applyBorder="1" applyAlignment="1" applyProtection="1">
      <alignment horizontal="center"/>
      <protection locked="0"/>
    </xf>
    <xf numFmtId="14" fontId="9" fillId="0" borderId="16" xfId="0" applyNumberFormat="1" applyFont="1" applyBorder="1" applyProtection="1">
      <protection locked="0"/>
    </xf>
    <xf numFmtId="49" fontId="9" fillId="0" borderId="17" xfId="0" applyNumberFormat="1" applyFont="1" applyBorder="1" applyAlignment="1" applyProtection="1">
      <alignment horizontal="left"/>
      <protection locked="0"/>
    </xf>
    <xf numFmtId="1" fontId="9" fillId="0" borderId="18" xfId="0" applyNumberFormat="1" applyFont="1" applyBorder="1"/>
    <xf numFmtId="167" fontId="9" fillId="0" borderId="19" xfId="0" applyNumberFormat="1" applyFont="1" applyBorder="1" applyProtection="1">
      <protection locked="0"/>
    </xf>
    <xf numFmtId="169" fontId="9" fillId="0" borderId="19" xfId="0" applyNumberFormat="1" applyFont="1" applyBorder="1" applyAlignment="1" applyProtection="1">
      <alignment horizontal="right"/>
      <protection locked="0"/>
    </xf>
    <xf numFmtId="170" fontId="9" fillId="0" borderId="19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49" fontId="9" fillId="3" borderId="20" xfId="0" applyNumberFormat="1" applyFont="1" applyFill="1" applyBorder="1" applyAlignment="1" applyProtection="1">
      <alignment horizontal="left"/>
      <protection locked="0"/>
    </xf>
    <xf numFmtId="1" fontId="9" fillId="3" borderId="21" xfId="0" applyNumberFormat="1" applyFont="1" applyFill="1" applyBorder="1"/>
    <xf numFmtId="167" fontId="9" fillId="3" borderId="22" xfId="0" applyNumberFormat="1" applyFont="1" applyFill="1" applyBorder="1" applyProtection="1">
      <protection locked="0"/>
    </xf>
    <xf numFmtId="169" fontId="9" fillId="3" borderId="22" xfId="0" applyNumberFormat="1" applyFont="1" applyFill="1" applyBorder="1" applyAlignment="1" applyProtection="1">
      <alignment horizontal="right"/>
      <protection locked="0"/>
    </xf>
    <xf numFmtId="170" fontId="9" fillId="3" borderId="22" xfId="0" applyNumberFormat="1" applyFont="1" applyFill="1" applyBorder="1" applyAlignment="1" applyProtection="1">
      <alignment horizontal="left"/>
      <protection hidden="1"/>
    </xf>
    <xf numFmtId="166" fontId="9" fillId="0" borderId="0" xfId="0" applyNumberFormat="1" applyFont="1" applyAlignment="1">
      <alignment horizontal="left"/>
    </xf>
    <xf numFmtId="49" fontId="9" fillId="0" borderId="20" xfId="0" applyNumberFormat="1" applyFont="1" applyBorder="1" applyAlignment="1" applyProtection="1">
      <alignment horizontal="left"/>
      <protection locked="0"/>
    </xf>
    <xf numFmtId="1" fontId="9" fillId="0" borderId="21" xfId="0" applyNumberFormat="1" applyFont="1" applyBorder="1"/>
    <xf numFmtId="167" fontId="9" fillId="0" borderId="22" xfId="0" applyNumberFormat="1" applyFont="1" applyBorder="1" applyProtection="1">
      <protection locked="0"/>
    </xf>
    <xf numFmtId="169" fontId="9" fillId="0" borderId="22" xfId="0" applyNumberFormat="1" applyFont="1" applyBorder="1" applyAlignment="1" applyProtection="1">
      <alignment horizontal="right"/>
      <protection locked="0"/>
    </xf>
    <xf numFmtId="170" fontId="9" fillId="0" borderId="22" xfId="0" applyNumberFormat="1" applyFont="1" applyBorder="1" applyAlignment="1" applyProtection="1">
      <alignment horizontal="left"/>
      <protection hidden="1"/>
    </xf>
    <xf numFmtId="1" fontId="9" fillId="0" borderId="21" xfId="0" applyNumberFormat="1" applyFont="1" applyBorder="1" applyAlignment="1">
      <alignment horizontal="center"/>
    </xf>
    <xf numFmtId="1" fontId="9" fillId="3" borderId="21" xfId="0" applyNumberFormat="1" applyFont="1" applyFill="1" applyBorder="1" applyAlignment="1">
      <alignment horizontal="center"/>
    </xf>
    <xf numFmtId="49" fontId="9" fillId="3" borderId="23" xfId="0" applyNumberFormat="1" applyFont="1" applyFill="1" applyBorder="1" applyAlignment="1" applyProtection="1">
      <alignment horizontal="left"/>
      <protection locked="0"/>
    </xf>
    <xf numFmtId="167" fontId="9" fillId="3" borderId="25" xfId="0" applyNumberFormat="1" applyFont="1" applyFill="1" applyBorder="1" applyProtection="1">
      <protection locked="0"/>
    </xf>
    <xf numFmtId="169" fontId="9" fillId="3" borderId="25" xfId="0" applyNumberFormat="1" applyFont="1" applyFill="1" applyBorder="1" applyAlignment="1" applyProtection="1">
      <alignment horizontal="right"/>
      <protection locked="0"/>
    </xf>
    <xf numFmtId="170" fontId="9" fillId="3" borderId="25" xfId="0" applyNumberFormat="1" applyFont="1" applyFill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3" fontId="9" fillId="0" borderId="16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0" fontId="9" fillId="0" borderId="0" xfId="0" applyNumberFormat="1" applyFont="1" applyAlignment="1">
      <alignment horizontal="right"/>
    </xf>
    <xf numFmtId="43" fontId="9" fillId="0" borderId="16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43" fontId="9" fillId="0" borderId="5" xfId="0" applyNumberFormat="1" applyFont="1" applyBorder="1" applyAlignment="1" applyProtection="1">
      <alignment horizontal="right"/>
      <protection locked="0" hidden="1"/>
    </xf>
    <xf numFmtId="0" fontId="19" fillId="0" borderId="0" xfId="0" applyFont="1" applyAlignment="1">
      <alignment horizontal="right"/>
    </xf>
    <xf numFmtId="0" fontId="20" fillId="5" borderId="16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0" borderId="16" xfId="0" applyFont="1" applyBorder="1"/>
    <xf numFmtId="0" fontId="9" fillId="0" borderId="16" xfId="0" applyFont="1" applyBorder="1" applyAlignment="1">
      <alignment horizontal="right"/>
    </xf>
    <xf numFmtId="173" fontId="9" fillId="0" borderId="16" xfId="0" applyNumberFormat="1" applyFont="1" applyBorder="1" applyAlignment="1" applyProtection="1">
      <alignment horizontal="right"/>
      <protection locked="0"/>
    </xf>
    <xf numFmtId="0" fontId="14" fillId="0" borderId="16" xfId="0" applyFont="1" applyBorder="1" applyAlignment="1">
      <alignment horizontal="right"/>
    </xf>
    <xf numFmtId="0" fontId="9" fillId="0" borderId="22" xfId="0" applyFont="1" applyBorder="1"/>
    <xf numFmtId="173" fontId="9" fillId="0" borderId="27" xfId="0" applyNumberFormat="1" applyFont="1" applyBorder="1" applyAlignment="1" applyProtection="1">
      <alignment horizontal="right"/>
      <protection locked="0"/>
    </xf>
    <xf numFmtId="43" fontId="9" fillId="0" borderId="27" xfId="0" applyNumberFormat="1" applyFont="1" applyBorder="1" applyAlignment="1" applyProtection="1">
      <alignment horizontal="right"/>
      <protection hidden="1"/>
    </xf>
    <xf numFmtId="44" fontId="9" fillId="0" borderId="29" xfId="0" applyNumberFormat="1" applyFont="1" applyBorder="1" applyAlignment="1">
      <alignment horizontal="left"/>
    </xf>
    <xf numFmtId="43" fontId="9" fillId="0" borderId="26" xfId="0" applyNumberFormat="1" applyFont="1" applyBorder="1" applyAlignment="1" applyProtection="1">
      <alignment horizontal="right"/>
      <protection hidden="1"/>
    </xf>
    <xf numFmtId="44" fontId="7" fillId="0" borderId="28" xfId="0" applyNumberFormat="1" applyFont="1" applyBorder="1" applyAlignment="1" applyProtection="1">
      <alignment horizontal="right"/>
      <protection locked="0"/>
    </xf>
    <xf numFmtId="2" fontId="7" fillId="0" borderId="26" xfId="0" applyNumberFormat="1" applyFont="1" applyBorder="1" applyProtection="1">
      <protection locked="0"/>
    </xf>
    <xf numFmtId="0" fontId="9" fillId="0" borderId="16" xfId="0" applyFont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9" fillId="0" borderId="22" xfId="0" applyFont="1" applyBorder="1" applyAlignment="1">
      <alignment horizontal="right"/>
    </xf>
    <xf numFmtId="43" fontId="9" fillId="0" borderId="22" xfId="0" applyNumberFormat="1" applyFont="1" applyBorder="1" applyAlignment="1" applyProtection="1">
      <alignment horizontal="right"/>
      <protection hidden="1"/>
    </xf>
    <xf numFmtId="1" fontId="9" fillId="3" borderId="24" xfId="0" applyNumberFormat="1" applyFont="1" applyFill="1" applyBorder="1"/>
    <xf numFmtId="0" fontId="0" fillId="8" borderId="0" xfId="0" applyFill="1"/>
    <xf numFmtId="0" fontId="8" fillId="0" borderId="30" xfId="2" applyFont="1" applyBorder="1"/>
    <xf numFmtId="0" fontId="23" fillId="0" borderId="30" xfId="2" applyBorder="1"/>
    <xf numFmtId="0" fontId="23" fillId="0" borderId="0" xfId="2"/>
    <xf numFmtId="0" fontId="25" fillId="0" borderId="32" xfId="2" applyFont="1" applyBorder="1" applyAlignment="1">
      <alignment horizontal="left" wrapText="1" indent="1"/>
    </xf>
    <xf numFmtId="0" fontId="25" fillId="0" borderId="30" xfId="2" applyFont="1" applyBorder="1"/>
    <xf numFmtId="0" fontId="25" fillId="0" borderId="30" xfId="2" applyFont="1" applyBorder="1" applyAlignment="1">
      <alignment horizontal="left" wrapText="1"/>
    </xf>
    <xf numFmtId="0" fontId="26" fillId="0" borderId="30" xfId="2" applyFont="1" applyBorder="1" applyAlignment="1">
      <alignment horizontal="left" wrapText="1"/>
    </xf>
    <xf numFmtId="0" fontId="27" fillId="0" borderId="30" xfId="4" applyBorder="1" applyAlignment="1" applyProtection="1">
      <alignment horizontal="left" wrapText="1"/>
    </xf>
    <xf numFmtId="0" fontId="25" fillId="0" borderId="30" xfId="2" applyFont="1" applyBorder="1" applyAlignment="1">
      <alignment horizontal="left"/>
    </xf>
    <xf numFmtId="0" fontId="8" fillId="0" borderId="0" xfId="2" applyFont="1"/>
    <xf numFmtId="0" fontId="11" fillId="0" borderId="0" xfId="1" applyAlignment="1" applyProtection="1"/>
    <xf numFmtId="0" fontId="11" fillId="0" borderId="0" xfId="1" applyAlignment="1" applyProtection="1">
      <protection locked="0" hidden="1"/>
    </xf>
    <xf numFmtId="0" fontId="11" fillId="0" borderId="0" xfId="1" applyFill="1" applyAlignment="1" applyProtection="1"/>
    <xf numFmtId="43" fontId="20" fillId="5" borderId="6" xfId="0" applyNumberFormat="1" applyFont="1" applyFill="1" applyBorder="1" applyAlignment="1" applyProtection="1">
      <alignment horizontal="center" vertical="center"/>
      <protection locked="0"/>
    </xf>
    <xf numFmtId="0" fontId="20" fillId="5" borderId="1" xfId="0" applyFont="1" applyFill="1" applyBorder="1" applyAlignment="1" applyProtection="1">
      <alignment horizontal="centerContinuous" vertical="center"/>
      <protection locked="0"/>
    </xf>
    <xf numFmtId="0" fontId="9" fillId="0" borderId="27" xfId="0" applyFont="1" applyBorder="1" applyAlignment="1" applyProtection="1">
      <alignment horizontal="right"/>
      <protection locked="0"/>
    </xf>
    <xf numFmtId="0" fontId="9" fillId="0" borderId="16" xfId="0" applyFont="1" applyBorder="1" applyAlignment="1" applyProtection="1">
      <alignment horizontal="right"/>
      <protection locked="0"/>
    </xf>
    <xf numFmtId="0" fontId="29" fillId="10" borderId="0" xfId="0" applyFont="1" applyFill="1" applyAlignment="1" applyProtection="1">
      <alignment horizontal="center" vertical="center"/>
      <protection locked="0" hidden="1"/>
    </xf>
    <xf numFmtId="0" fontId="29" fillId="10" borderId="0" xfId="0" applyFont="1" applyFill="1" applyAlignment="1">
      <alignment horizontal="center" vertical="center"/>
    </xf>
    <xf numFmtId="0" fontId="31" fillId="10" borderId="0" xfId="0" applyFont="1" applyFill="1" applyAlignment="1" applyProtection="1">
      <alignment horizontal="center" vertical="center"/>
      <protection locked="0"/>
    </xf>
    <xf numFmtId="0" fontId="9" fillId="9" borderId="0" xfId="0" applyFont="1" applyFill="1"/>
    <xf numFmtId="14" fontId="9" fillId="9" borderId="0" xfId="0" applyNumberFormat="1" applyFont="1" applyFill="1"/>
    <xf numFmtId="4" fontId="9" fillId="9" borderId="0" xfId="0" applyNumberFormat="1" applyFont="1" applyFill="1"/>
    <xf numFmtId="0" fontId="9" fillId="9" borderId="0" xfId="0" applyFont="1" applyFill="1" applyAlignment="1">
      <alignment horizontal="center"/>
    </xf>
    <xf numFmtId="0" fontId="9" fillId="10" borderId="0" xfId="0" applyFont="1" applyFill="1"/>
    <xf numFmtId="14" fontId="9" fillId="0" borderId="0" xfId="0" applyNumberFormat="1" applyFont="1"/>
    <xf numFmtId="0" fontId="32" fillId="0" borderId="0" xfId="0" applyFont="1"/>
    <xf numFmtId="0" fontId="33" fillId="0" borderId="0" xfId="0" applyFont="1" applyAlignment="1">
      <alignment horizontal="left" vertical="center"/>
    </xf>
    <xf numFmtId="14" fontId="34" fillId="0" borderId="0" xfId="0" applyNumberFormat="1" applyFont="1"/>
    <xf numFmtId="4" fontId="32" fillId="0" borderId="0" xfId="0" applyNumberFormat="1" applyFont="1"/>
    <xf numFmtId="0" fontId="32" fillId="0" borderId="0" xfId="0" applyFont="1" applyAlignment="1">
      <alignment horizontal="center"/>
    </xf>
    <xf numFmtId="4" fontId="35" fillId="0" borderId="0" xfId="0" applyNumberFormat="1" applyFont="1"/>
    <xf numFmtId="0" fontId="36" fillId="0" borderId="0" xfId="0" applyFont="1" applyAlignment="1">
      <alignment horizontal="left" vertical="center"/>
    </xf>
    <xf numFmtId="4" fontId="9" fillId="0" borderId="0" xfId="0" applyNumberFormat="1" applyFont="1" applyAlignment="1">
      <alignment shrinkToFit="1"/>
    </xf>
    <xf numFmtId="4" fontId="14" fillId="0" borderId="0" xfId="0" applyNumberFormat="1" applyFont="1"/>
    <xf numFmtId="0" fontId="14" fillId="0" borderId="0" xfId="0" applyFont="1"/>
    <xf numFmtId="14" fontId="15" fillId="0" borderId="0" xfId="0" applyNumberFormat="1" applyFont="1"/>
    <xf numFmtId="0" fontId="14" fillId="12" borderId="1" xfId="0" applyFont="1" applyFill="1" applyBorder="1"/>
    <xf numFmtId="14" fontId="14" fillId="12" borderId="1" xfId="0" applyNumberFormat="1" applyFont="1" applyFill="1" applyBorder="1" applyAlignment="1">
      <alignment horizontal="center"/>
    </xf>
    <xf numFmtId="4" fontId="14" fillId="12" borderId="1" xfId="0" applyNumberFormat="1" applyFont="1" applyFill="1" applyBorder="1" applyAlignment="1">
      <alignment horizontal="center"/>
    </xf>
    <xf numFmtId="0" fontId="14" fillId="12" borderId="1" xfId="0" applyFont="1" applyFill="1" applyBorder="1" applyAlignment="1">
      <alignment horizontal="center"/>
    </xf>
    <xf numFmtId="17" fontId="9" fillId="0" borderId="0" xfId="0" applyNumberFormat="1" applyFont="1"/>
    <xf numFmtId="0" fontId="3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4" fontId="33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vertical="center"/>
    </xf>
    <xf numFmtId="0" fontId="14" fillId="13" borderId="1" xfId="0" applyFont="1" applyFill="1" applyBorder="1" applyAlignment="1">
      <alignment horizontal="center"/>
    </xf>
    <xf numFmtId="14" fontId="14" fillId="13" borderId="1" xfId="0" applyNumberFormat="1" applyFont="1" applyFill="1" applyBorder="1" applyAlignment="1">
      <alignment horizontal="center"/>
    </xf>
    <xf numFmtId="4" fontId="14" fillId="13" borderId="1" xfId="0" applyNumberFormat="1" applyFont="1" applyFill="1" applyBorder="1" applyAlignment="1">
      <alignment horizontal="center"/>
    </xf>
    <xf numFmtId="0" fontId="39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left" shrinkToFit="1"/>
    </xf>
    <xf numFmtId="164" fontId="14" fillId="12" borderId="1" xfId="0" applyNumberFormat="1" applyFont="1" applyFill="1" applyBorder="1" applyAlignment="1">
      <alignment horizontal="center"/>
    </xf>
    <xf numFmtId="49" fontId="9" fillId="0" borderId="0" xfId="0" applyNumberFormat="1" applyFont="1"/>
    <xf numFmtId="0" fontId="37" fillId="0" borderId="0" xfId="0" applyFont="1"/>
    <xf numFmtId="14" fontId="33" fillId="0" borderId="0" xfId="0" applyNumberFormat="1" applyFont="1"/>
    <xf numFmtId="49" fontId="37" fillId="0" borderId="0" xfId="0" applyNumberFormat="1" applyFont="1" applyAlignment="1">
      <alignment horizontal="left"/>
    </xf>
    <xf numFmtId="4" fontId="37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4" fontId="9" fillId="0" borderId="35" xfId="0" applyNumberFormat="1" applyFont="1" applyBorder="1" applyProtection="1">
      <protection locked="0"/>
    </xf>
    <xf numFmtId="14" fontId="14" fillId="12" borderId="2" xfId="0" applyNumberFormat="1" applyFont="1" applyFill="1" applyBorder="1" applyAlignment="1">
      <alignment horizontal="left" indent="1"/>
    </xf>
    <xf numFmtId="164" fontId="14" fillId="12" borderId="3" xfId="0" applyNumberFormat="1" applyFont="1" applyFill="1" applyBorder="1" applyAlignment="1">
      <alignment horizontal="left" indent="1"/>
    </xf>
    <xf numFmtId="49" fontId="14" fillId="12" borderId="1" xfId="0" applyNumberFormat="1" applyFont="1" applyFill="1" applyBorder="1" applyAlignment="1">
      <alignment horizontal="center"/>
    </xf>
    <xf numFmtId="0" fontId="24" fillId="0" borderId="31" xfId="2" applyFont="1" applyBorder="1" applyAlignment="1">
      <alignment horizontal="left" vertical="center"/>
    </xf>
    <xf numFmtId="0" fontId="2" fillId="0" borderId="0" xfId="8"/>
    <xf numFmtId="0" fontId="1" fillId="0" borderId="0" xfId="9"/>
    <xf numFmtId="0" fontId="9" fillId="0" borderId="22" xfId="0" applyFont="1" applyBorder="1" applyAlignment="1" applyProtection="1">
      <alignment horizontal="left"/>
      <protection locked="0"/>
    </xf>
    <xf numFmtId="0" fontId="9" fillId="3" borderId="25" xfId="0" applyFont="1" applyFill="1" applyBorder="1" applyAlignment="1" applyProtection="1">
      <alignment horizontal="left"/>
      <protection locked="0"/>
    </xf>
    <xf numFmtId="0" fontId="9" fillId="3" borderId="22" xfId="0" applyFont="1" applyFill="1" applyBorder="1" applyAlignment="1" applyProtection="1">
      <alignment horizontal="left"/>
      <protection locked="0"/>
    </xf>
    <xf numFmtId="0" fontId="12" fillId="3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0" fontId="9" fillId="0" borderId="13" xfId="0" applyFont="1" applyBorder="1" applyAlignment="1" applyProtection="1">
      <alignment horizontal="left" wrapText="1"/>
      <protection locked="0"/>
    </xf>
    <xf numFmtId="171" fontId="20" fillId="5" borderId="6" xfId="0" applyNumberFormat="1" applyFont="1" applyFill="1" applyBorder="1" applyAlignment="1" applyProtection="1">
      <alignment horizontal="center" vertical="center"/>
      <protection locked="0"/>
    </xf>
    <xf numFmtId="171" fontId="20" fillId="5" borderId="8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9" fillId="0" borderId="0" xfId="0" applyFont="1" applyAlignment="1" applyProtection="1">
      <alignment horizontal="left"/>
      <protection locked="0"/>
    </xf>
    <xf numFmtId="0" fontId="9" fillId="0" borderId="19" xfId="0" applyFont="1" applyBorder="1" applyAlignment="1" applyProtection="1">
      <alignment horizontal="left"/>
      <protection locked="0"/>
    </xf>
    <xf numFmtId="0" fontId="9" fillId="0" borderId="16" xfId="0" applyFont="1" applyBorder="1" applyAlignment="1" applyProtection="1">
      <alignment horizontal="center"/>
      <protection locked="0"/>
    </xf>
    <xf numFmtId="0" fontId="20" fillId="5" borderId="16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165" fontId="11" fillId="6" borderId="0" xfId="1" applyNumberFormat="1" applyFill="1" applyAlignment="1" applyProtection="1">
      <alignment horizontal="center" vertical="center"/>
      <protection locked="0"/>
    </xf>
    <xf numFmtId="0" fontId="29" fillId="11" borderId="0" xfId="0" applyFont="1" applyFill="1" applyAlignment="1">
      <alignment horizontal="center" vertical="center"/>
    </xf>
    <xf numFmtId="0" fontId="30" fillId="10" borderId="0" xfId="0" applyFont="1" applyFill="1" applyAlignment="1">
      <alignment horizontal="center" vertical="center" wrapText="1"/>
    </xf>
    <xf numFmtId="0" fontId="21" fillId="7" borderId="0" xfId="0" applyFont="1" applyFill="1" applyAlignment="1" applyProtection="1">
      <alignment horizontal="center" vertical="center"/>
      <protection locked="0"/>
    </xf>
    <xf numFmtId="0" fontId="9" fillId="11" borderId="0" xfId="0" applyFont="1" applyFill="1" applyAlignment="1">
      <alignment horizontal="center"/>
    </xf>
    <xf numFmtId="0" fontId="36" fillId="0" borderId="0" xfId="0" applyFont="1" applyAlignment="1">
      <alignment horizontal="right" vertical="center"/>
    </xf>
    <xf numFmtId="4" fontId="38" fillId="0" borderId="0" xfId="0" applyNumberFormat="1" applyFont="1" applyAlignment="1">
      <alignment horizontal="right" vertical="center"/>
    </xf>
    <xf numFmtId="164" fontId="38" fillId="0" borderId="0" xfId="0" applyNumberFormat="1" applyFont="1" applyAlignment="1">
      <alignment horizontal="right" vertical="center"/>
    </xf>
    <xf numFmtId="14" fontId="14" fillId="12" borderId="14" xfId="0" applyNumberFormat="1" applyFont="1" applyFill="1" applyBorder="1" applyAlignment="1">
      <alignment horizontal="left" indent="1"/>
    </xf>
    <xf numFmtId="14" fontId="14" fillId="12" borderId="15" xfId="0" applyNumberFormat="1" applyFont="1" applyFill="1" applyBorder="1" applyAlignment="1">
      <alignment horizontal="left" indent="1"/>
    </xf>
    <xf numFmtId="14" fontId="14" fillId="12" borderId="33" xfId="0" applyNumberFormat="1" applyFont="1" applyFill="1" applyBorder="1" applyAlignment="1">
      <alignment horizontal="left" indent="1"/>
    </xf>
    <xf numFmtId="14" fontId="14" fillId="12" borderId="34" xfId="0" applyNumberFormat="1" applyFont="1" applyFill="1" applyBorder="1" applyAlignment="1">
      <alignment horizontal="left" indent="1"/>
    </xf>
    <xf numFmtId="14" fontId="14" fillId="12" borderId="2" xfId="0" applyNumberFormat="1" applyFont="1" applyFill="1" applyBorder="1" applyAlignment="1">
      <alignment horizontal="left" indent="1"/>
    </xf>
    <xf numFmtId="14" fontId="14" fillId="12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014C162-7B89-4249-9A1F-76A2296FACA9}"/>
    <cellStyle name="Normal 7" xfId="8" xr:uid="{401013DF-CFC5-4C0A-ABE5-0B81335C46A6}"/>
    <cellStyle name="Normal 8" xfId="9" xr:uid="{477DB678-2B79-4C75-A9AC-B6C714948D9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3" lockText="1" noThreeD="1"/>
</file>

<file path=xl/ctrlProps/ctrlProp2.xml><?xml version="1.0" encoding="utf-8"?>
<formControlPr xmlns="http://schemas.microsoft.com/office/spreadsheetml/2009/9/main" objectType="CheckBox" fmlaLink="oknTaxable_4" lockText="1" noThreeD="1"/>
</file>

<file path=xl/ctrlProps/ctrlProp3.xml><?xml version="1.0" encoding="utf-8"?>
<formControlPr xmlns="http://schemas.microsoft.com/office/spreadsheetml/2009/9/main" objectType="CheckBox" fmlaLink="oknTaxable_5" lockText="1" noThreeD="1"/>
</file>

<file path=xl/ctrlProps/ctrlProp4.xml><?xml version="1.0" encoding="utf-8"?>
<formControlPr xmlns="http://schemas.microsoft.com/office/spreadsheetml/2009/9/main" objectType="CheckBox" fmlaLink="oknTaxable_6" lockText="1" noThreeD="1"/>
</file>

<file path=xl/ctrlProps/ctrlProp5.xml><?xml version="1.0" encoding="utf-8"?>
<formControlPr xmlns="http://schemas.microsoft.com/office/spreadsheetml/2009/9/main" objectType="CheckBox" fmlaLink="oknTaxable_7" lockText="1" noThreeD="1"/>
</file>

<file path=xl/ctrlProps/ctrlProp6.xml><?xml version="1.0" encoding="utf-8"?>
<formControlPr xmlns="http://schemas.microsoft.com/office/spreadsheetml/2009/9/main" objectType="CheckBox" fmlaLink="oknTaxable_8" lockText="1" noThreeD="1"/>
</file>

<file path=xl/ctrlProps/ctrlProp7.xml><?xml version="1.0" encoding="utf-8"?>
<formControlPr xmlns="http://schemas.microsoft.com/office/spreadsheetml/2009/9/main" objectType="CheckBox" fmlaLink="oknTaxable_9" lockText="1" noThreeD="1"/>
</file>

<file path=xl/ctrlProps/ctrlProp8.xml><?xml version="1.0" encoding="utf-8"?>
<formControlPr xmlns="http://schemas.microsoft.com/office/spreadsheetml/2009/9/main" objectType="CheckBox" fmlaLink="oknTaxable_10" lockText="1" noThreeD="1"/>
</file>

<file path=xl/ctrlProps/ctrlProp9.xml><?xml version="1.0" encoding="utf-8"?>
<formControlPr xmlns="http://schemas.microsoft.com/office/spreadsheetml/2009/9/main" objectType="CheckBox" fmlaLink="oknTaxable_11" lockText="1" noThreeD="1"/>
</file>

<file path=xl/ctrlProps/ctrlProp10.xml><?xml version="1.0" encoding="utf-8"?>
<formControlPr xmlns="http://schemas.microsoft.com/office/spreadsheetml/2009/9/main" objectType="CheckBox" fmlaLink="oknTaxable_12" lockText="1" noThreeD="1"/>
</file>

<file path=xl/ctrlProps/ctrlProp11.xml><?xml version="1.0" encoding="utf-8"?>
<formControlPr xmlns="http://schemas.microsoft.com/office/spreadsheetml/2009/9/main" objectType="CheckBox" fmlaLink="oknTaxable_13" lockText="1" noThreeD="1"/>
</file>

<file path=xl/ctrlProps/ctrlProp12.xml><?xml version="1.0" encoding="utf-8"?>
<formControlPr xmlns="http://schemas.microsoft.com/office/spreadsheetml/2009/9/main" objectType="CheckBox" fmlaLink="oknTaxable_14" lockText="1" noThreeD="1"/>
</file>

<file path=xl/ctrlProps/ctrlProp13.xml><?xml version="1.0" encoding="utf-8"?>
<formControlPr xmlns="http://schemas.microsoft.com/office/spreadsheetml/2009/9/main" objectType="CheckBox" fmlaLink="oknTaxable_15" lockText="1" noThreeD="1"/>
</file>

<file path=xl/ctrlProps/ctrlProp14.xml><?xml version="1.0" encoding="utf-8"?>
<formControlPr xmlns="http://schemas.microsoft.com/office/spreadsheetml/2009/9/main" objectType="CheckBox" fmlaLink="oknTaxable_16" lockText="1" noThreeD="1"/>
</file>

<file path=xl/ctrlProps/ctrlProp15.xml><?xml version="1.0" encoding="utf-8"?>
<formControlPr xmlns="http://schemas.microsoft.com/office/spreadsheetml/2009/9/main" objectType="CheckBox" fmlaLink="oknTaxable_17" lockText="1" noThreeD="1"/>
</file>

<file path=xl/ctrlProps/ctrlProp16.xml><?xml version="1.0" encoding="utf-8"?>
<formControlPr xmlns="http://schemas.microsoft.com/office/spreadsheetml/2009/9/main" objectType="CheckBox" fmlaLink="oknTaxable_18" lockText="1" noThreeD="1"/>
</file>

<file path=xl/ctrlProps/ctrlProp17.xml><?xml version="1.0" encoding="utf-8"?>
<formControlPr xmlns="http://schemas.microsoft.com/office/spreadsheetml/2009/9/main" objectType="CheckBox" fmlaLink="oknTaxable_19" lockText="1" noThreeD="1"/>
</file>

<file path=xl/ctrlProps/ctrlProp18.xml><?xml version="1.0" encoding="utf-8"?>
<formControlPr xmlns="http://schemas.microsoft.com/office/spreadsheetml/2009/9/main" objectType="CheckBox" fmlaLink="oknTaxable_20" lockText="1" noThreeD="1"/>
</file>

<file path=xl/ctrlProps/ctrlProp19.xml><?xml version="1.0" encoding="utf-8"?>
<formControlPr xmlns="http://schemas.microsoft.com/office/spreadsheetml/2009/9/main" objectType="CheckBox" fmlaLink="oknTaxable_21" lockText="1" noThreeD="1"/>
</file>

<file path=xl/ctrlProps/ctrlProp20.xml><?xml version="1.0" encoding="utf-8"?>
<formControlPr xmlns="http://schemas.microsoft.com/office/spreadsheetml/2009/9/main" objectType="CheckBox" fmlaLink="oknTaxable_22" lockText="1" noThreeD="1"/>
</file>

<file path=xl/ctrlProps/ctrlProp21.xml><?xml version="1.0" encoding="utf-8"?>
<formControlPr xmlns="http://schemas.microsoft.com/office/spreadsheetml/2009/9/main" objectType="CheckBox" fmlaLink="oknTaxable_23" lockText="1" noThreeD="1"/>
</file>

<file path=xl/ctrlProps/ctrlProp22.xml><?xml version="1.0" encoding="utf-8"?>
<formControlPr xmlns="http://schemas.microsoft.com/office/spreadsheetml/2009/9/main" objectType="CheckBox" fmlaLink="oknTaxable_24" lockText="1" noThreeD="1"/>
</file>

<file path=xl/ctrlProps/ctrlProp23.xml><?xml version="1.0" encoding="utf-8"?>
<formControlPr xmlns="http://schemas.microsoft.com/office/spreadsheetml/2009/9/main" objectType="CheckBox" fmlaLink="oknTaxable_25" lockText="1" noThreeD="1"/>
</file>

<file path=xl/ctrlProps/ctrlProp24.xml><?xml version="1.0" encoding="utf-8"?>
<formControlPr xmlns="http://schemas.microsoft.com/office/spreadsheetml/2009/9/main" objectType="CheckBox" fmlaLink="oknTaxable_26" lockText="1" noThreeD="1"/>
</file>

<file path=xl/ctrlProps/ctrlProp25.xml><?xml version="1.0" encoding="utf-8"?>
<formControlPr xmlns="http://schemas.microsoft.com/office/spreadsheetml/2009/9/main" objectType="CheckBox" fmlaLink="oknTaxable_27" lockText="1" noThreeD="1"/>
</file>

<file path=xl/ctrlProps/ctrlProp26.xml><?xml version="1.0" encoding="utf-8"?>
<formControlPr xmlns="http://schemas.microsoft.com/office/spreadsheetml/2009/9/main" objectType="CheckBox" fmlaLink="oknTaxable_28" lockText="1" noThreeD="1"/>
</file>

<file path=xl/ctrlProps/ctrlProp27.xml><?xml version="1.0" encoding="utf-8"?>
<formControlPr xmlns="http://schemas.microsoft.com/office/spreadsheetml/2009/9/main" objectType="CheckBox" fmlaLink="oknTaxable_29" lockText="1" noThreeD="1"/>
</file>

<file path=xl/ctrlProps/ctrlProp28.xml><?xml version="1.0" encoding="utf-8"?>
<formControlPr xmlns="http://schemas.microsoft.com/office/spreadsheetml/2009/9/main" objectType="CheckBox" fmlaLink="oknTaxable_30" lockText="1" noThreeD="1"/>
</file>

<file path=xl/ctrlProps/ctrlProp29.xml><?xml version="1.0" encoding="utf-8"?>
<formControlPr xmlns="http://schemas.microsoft.com/office/spreadsheetml/2009/9/main" objectType="CheckBox" fmlaLink="oknTaxable_31" lockText="1" noThreeD="1"/>
</file>

<file path=xl/ctrlProps/ctrlProp30.xml><?xml version="1.0" encoding="utf-8"?>
<formControlPr xmlns="http://schemas.microsoft.com/office/spreadsheetml/2009/9/main" objectType="CheckBox" fmlaLink="oknTaxable_32" lockText="1" noThreeD="1"/>
</file>

<file path=xl/ctrlProps/ctrlProp31.xml><?xml version="1.0" encoding="utf-8"?>
<formControlPr xmlns="http://schemas.microsoft.com/office/spreadsheetml/2009/9/main" objectType="CheckBox" fmlaLink="oknTaxable_33" lockText="1" noThreeD="1"/>
</file>

<file path=xl/ctrlProps/ctrlProp32.xml><?xml version="1.0" encoding="utf-8"?>
<formControlPr xmlns="http://schemas.microsoft.com/office/spreadsheetml/2009/9/main" objectType="CheckBox" fmlaLink="oknTaxable_34" lockText="1" noThreeD="1"/>
</file>

<file path=xl/ctrlProps/ctrlProp33.xml><?xml version="1.0" encoding="utf-8"?>
<formControlPr xmlns="http://schemas.microsoft.com/office/spreadsheetml/2009/9/main" objectType="CheckBox" fmlaLink="oknTaxable_35" lockText="1" noThreeD="1"/>
</file>

<file path=xl/ctrlProps/ctrlProp34.xml><?xml version="1.0" encoding="utf-8"?>
<formControlPr xmlns="http://schemas.microsoft.com/office/spreadsheetml/2009/9/main" objectType="CheckBox" fmlaLink="oknTaxable_1" lockText="1" noThreeD="1"/>
</file>

<file path=xl/ctrlProps/ctrlProp35.xml><?xml version="1.0" encoding="utf-8"?>
<formControlPr xmlns="http://schemas.microsoft.com/office/spreadsheetml/2009/9/main" objectType="CheckBox" fmlaLink="oknTaxable_2" lockText="1" noThreeD="1"/>
</file>

<file path=xl/ctrlProps/ctrlProp36.xml><?xml version="1.0" encoding="utf-8"?>
<formControlPr xmlns="http://schemas.microsoft.com/office/spreadsheetml/2009/9/main" objectType="CheckBox" fmlaLink="oknTaxable_3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nvoicetemplate2p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133351</xdr:rowOff>
    </xdr:from>
    <xdr:to>
      <xdr:col>11</xdr:col>
      <xdr:colOff>19051</xdr:colOff>
      <xdr:row>6</xdr:row>
      <xdr:rowOff>143003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323976"/>
          <a:ext cx="6505576" cy="9652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22</xdr:row>
          <xdr:rowOff>0</xdr:rowOff>
        </xdr:from>
        <xdr:to>
          <xdr:col>5</xdr:col>
          <xdr:colOff>28575</xdr:colOff>
          <xdr:row>23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23</xdr:row>
          <xdr:rowOff>0</xdr:rowOff>
        </xdr:from>
        <xdr:to>
          <xdr:col>5</xdr:col>
          <xdr:colOff>28575</xdr:colOff>
          <xdr:row>24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24</xdr:row>
          <xdr:rowOff>9525</xdr:rowOff>
        </xdr:from>
        <xdr:to>
          <xdr:col>5</xdr:col>
          <xdr:colOff>28575</xdr:colOff>
          <xdr:row>25</xdr:row>
          <xdr:rowOff>28575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25</xdr:row>
          <xdr:rowOff>9525</xdr:rowOff>
        </xdr:from>
        <xdr:to>
          <xdr:col>5</xdr:col>
          <xdr:colOff>28575</xdr:colOff>
          <xdr:row>26</xdr:row>
          <xdr:rowOff>28575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26</xdr:row>
          <xdr:rowOff>0</xdr:rowOff>
        </xdr:from>
        <xdr:to>
          <xdr:col>5</xdr:col>
          <xdr:colOff>28575</xdr:colOff>
          <xdr:row>27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27</xdr:row>
          <xdr:rowOff>0</xdr:rowOff>
        </xdr:from>
        <xdr:to>
          <xdr:col>5</xdr:col>
          <xdr:colOff>28575</xdr:colOff>
          <xdr:row>28</xdr:row>
          <xdr:rowOff>19050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28</xdr:row>
          <xdr:rowOff>9525</xdr:rowOff>
        </xdr:from>
        <xdr:to>
          <xdr:col>5</xdr:col>
          <xdr:colOff>28575</xdr:colOff>
          <xdr:row>29</xdr:row>
          <xdr:rowOff>28575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29</xdr:row>
          <xdr:rowOff>9525</xdr:rowOff>
        </xdr:from>
        <xdr:to>
          <xdr:col>5</xdr:col>
          <xdr:colOff>28575</xdr:colOff>
          <xdr:row>30</xdr:row>
          <xdr:rowOff>28575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30</xdr:row>
          <xdr:rowOff>9525</xdr:rowOff>
        </xdr:from>
        <xdr:to>
          <xdr:col>5</xdr:col>
          <xdr:colOff>28575</xdr:colOff>
          <xdr:row>31</xdr:row>
          <xdr:rowOff>28575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31</xdr:row>
          <xdr:rowOff>9525</xdr:rowOff>
        </xdr:from>
        <xdr:to>
          <xdr:col>5</xdr:col>
          <xdr:colOff>28575</xdr:colOff>
          <xdr:row>32</xdr:row>
          <xdr:rowOff>28575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32</xdr:row>
          <xdr:rowOff>9525</xdr:rowOff>
        </xdr:from>
        <xdr:to>
          <xdr:col>5</xdr:col>
          <xdr:colOff>28575</xdr:colOff>
          <xdr:row>33</xdr:row>
          <xdr:rowOff>28575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33</xdr:row>
          <xdr:rowOff>9525</xdr:rowOff>
        </xdr:from>
        <xdr:to>
          <xdr:col>5</xdr:col>
          <xdr:colOff>28575</xdr:colOff>
          <xdr:row>34</xdr:row>
          <xdr:rowOff>28575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34</xdr:row>
          <xdr:rowOff>0</xdr:rowOff>
        </xdr:from>
        <xdr:to>
          <xdr:col>5</xdr:col>
          <xdr:colOff>28575</xdr:colOff>
          <xdr:row>35</xdr:row>
          <xdr:rowOff>19050</xdr:rowOff>
        </xdr:to>
        <xdr:sp macro="" textlink="">
          <xdr:nvSpPr>
            <xdr:cNvPr id="1161" name="oknWidget_taxablecheck13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35</xdr:row>
          <xdr:rowOff>0</xdr:rowOff>
        </xdr:from>
        <xdr:to>
          <xdr:col>5</xdr:col>
          <xdr:colOff>28575</xdr:colOff>
          <xdr:row>36</xdr:row>
          <xdr:rowOff>19050</xdr:rowOff>
        </xdr:to>
        <xdr:sp macro="" textlink="">
          <xdr:nvSpPr>
            <xdr:cNvPr id="1162" name="oknWidget_taxablecheck14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36</xdr:row>
          <xdr:rowOff>0</xdr:rowOff>
        </xdr:from>
        <xdr:to>
          <xdr:col>5</xdr:col>
          <xdr:colOff>28575</xdr:colOff>
          <xdr:row>37</xdr:row>
          <xdr:rowOff>19050</xdr:rowOff>
        </xdr:to>
        <xdr:sp macro="" textlink="">
          <xdr:nvSpPr>
            <xdr:cNvPr id="1163" name="oknWidget_taxablecheck15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37</xdr:row>
          <xdr:rowOff>0</xdr:rowOff>
        </xdr:from>
        <xdr:to>
          <xdr:col>5</xdr:col>
          <xdr:colOff>28575</xdr:colOff>
          <xdr:row>38</xdr:row>
          <xdr:rowOff>19050</xdr:rowOff>
        </xdr:to>
        <xdr:sp macro="" textlink="">
          <xdr:nvSpPr>
            <xdr:cNvPr id="1164" name="oknWidget_taxablecheck16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38</xdr:row>
          <xdr:rowOff>0</xdr:rowOff>
        </xdr:from>
        <xdr:to>
          <xdr:col>5</xdr:col>
          <xdr:colOff>28575</xdr:colOff>
          <xdr:row>39</xdr:row>
          <xdr:rowOff>19050</xdr:rowOff>
        </xdr:to>
        <xdr:sp macro="" textlink="">
          <xdr:nvSpPr>
            <xdr:cNvPr id="1165" name="oknWidget_taxablecheck17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39</xdr:row>
          <xdr:rowOff>0</xdr:rowOff>
        </xdr:from>
        <xdr:to>
          <xdr:col>5</xdr:col>
          <xdr:colOff>28575</xdr:colOff>
          <xdr:row>40</xdr:row>
          <xdr:rowOff>19050</xdr:rowOff>
        </xdr:to>
        <xdr:sp macro="" textlink="">
          <xdr:nvSpPr>
            <xdr:cNvPr id="1166" name="oknWidget_taxablecheck18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40</xdr:row>
          <xdr:rowOff>0</xdr:rowOff>
        </xdr:from>
        <xdr:to>
          <xdr:col>5</xdr:col>
          <xdr:colOff>28575</xdr:colOff>
          <xdr:row>41</xdr:row>
          <xdr:rowOff>19050</xdr:rowOff>
        </xdr:to>
        <xdr:sp macro="" textlink="">
          <xdr:nvSpPr>
            <xdr:cNvPr id="1167" name="oknWidget_taxablecheck19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41</xdr:row>
          <xdr:rowOff>0</xdr:rowOff>
        </xdr:from>
        <xdr:to>
          <xdr:col>5</xdr:col>
          <xdr:colOff>28575</xdr:colOff>
          <xdr:row>42</xdr:row>
          <xdr:rowOff>19050</xdr:rowOff>
        </xdr:to>
        <xdr:sp macro="" textlink="">
          <xdr:nvSpPr>
            <xdr:cNvPr id="1168" name="oknWidget_taxablecheck20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42</xdr:row>
          <xdr:rowOff>0</xdr:rowOff>
        </xdr:from>
        <xdr:to>
          <xdr:col>5</xdr:col>
          <xdr:colOff>28575</xdr:colOff>
          <xdr:row>43</xdr:row>
          <xdr:rowOff>19050</xdr:rowOff>
        </xdr:to>
        <xdr:sp macro="" textlink="">
          <xdr:nvSpPr>
            <xdr:cNvPr id="1169" name="oknWidget_taxablecheck21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43</xdr:row>
          <xdr:rowOff>0</xdr:rowOff>
        </xdr:from>
        <xdr:to>
          <xdr:col>5</xdr:col>
          <xdr:colOff>28575</xdr:colOff>
          <xdr:row>44</xdr:row>
          <xdr:rowOff>19050</xdr:rowOff>
        </xdr:to>
        <xdr:sp macro="" textlink="">
          <xdr:nvSpPr>
            <xdr:cNvPr id="1170" name="oknWidget_taxablecheck22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44</xdr:row>
          <xdr:rowOff>0</xdr:rowOff>
        </xdr:from>
        <xdr:to>
          <xdr:col>5</xdr:col>
          <xdr:colOff>28575</xdr:colOff>
          <xdr:row>45</xdr:row>
          <xdr:rowOff>19050</xdr:rowOff>
        </xdr:to>
        <xdr:sp macro="" textlink="">
          <xdr:nvSpPr>
            <xdr:cNvPr id="1171" name="oknWidget_taxablecheck23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45</xdr:row>
          <xdr:rowOff>0</xdr:rowOff>
        </xdr:from>
        <xdr:to>
          <xdr:col>5</xdr:col>
          <xdr:colOff>28575</xdr:colOff>
          <xdr:row>46</xdr:row>
          <xdr:rowOff>19050</xdr:rowOff>
        </xdr:to>
        <xdr:sp macro="" textlink="">
          <xdr:nvSpPr>
            <xdr:cNvPr id="1172" name="oknWidget_taxablecheck24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46</xdr:row>
          <xdr:rowOff>0</xdr:rowOff>
        </xdr:from>
        <xdr:to>
          <xdr:col>5</xdr:col>
          <xdr:colOff>28575</xdr:colOff>
          <xdr:row>47</xdr:row>
          <xdr:rowOff>19050</xdr:rowOff>
        </xdr:to>
        <xdr:sp macro="" textlink="">
          <xdr:nvSpPr>
            <xdr:cNvPr id="1173" name="oknWidget_taxablecheck25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47</xdr:row>
          <xdr:rowOff>0</xdr:rowOff>
        </xdr:from>
        <xdr:to>
          <xdr:col>5</xdr:col>
          <xdr:colOff>28575</xdr:colOff>
          <xdr:row>48</xdr:row>
          <xdr:rowOff>19050</xdr:rowOff>
        </xdr:to>
        <xdr:sp macro="" textlink="">
          <xdr:nvSpPr>
            <xdr:cNvPr id="1174" name="oknWidget_taxablecheck26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48</xdr:row>
          <xdr:rowOff>0</xdr:rowOff>
        </xdr:from>
        <xdr:to>
          <xdr:col>5</xdr:col>
          <xdr:colOff>28575</xdr:colOff>
          <xdr:row>49</xdr:row>
          <xdr:rowOff>19050</xdr:rowOff>
        </xdr:to>
        <xdr:sp macro="" textlink="">
          <xdr:nvSpPr>
            <xdr:cNvPr id="1175" name="oknWidget_taxablecheck27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49</xdr:row>
          <xdr:rowOff>0</xdr:rowOff>
        </xdr:from>
        <xdr:to>
          <xdr:col>5</xdr:col>
          <xdr:colOff>28575</xdr:colOff>
          <xdr:row>50</xdr:row>
          <xdr:rowOff>19050</xdr:rowOff>
        </xdr:to>
        <xdr:sp macro="" textlink="">
          <xdr:nvSpPr>
            <xdr:cNvPr id="1176" name="oknWidget_taxablecheck28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50</xdr:row>
          <xdr:rowOff>0</xdr:rowOff>
        </xdr:from>
        <xdr:to>
          <xdr:col>5</xdr:col>
          <xdr:colOff>28575</xdr:colOff>
          <xdr:row>51</xdr:row>
          <xdr:rowOff>19050</xdr:rowOff>
        </xdr:to>
        <xdr:sp macro="" textlink="">
          <xdr:nvSpPr>
            <xdr:cNvPr id="1177" name="oknWidget_taxablecheck29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51</xdr:row>
          <xdr:rowOff>0</xdr:rowOff>
        </xdr:from>
        <xdr:to>
          <xdr:col>5</xdr:col>
          <xdr:colOff>28575</xdr:colOff>
          <xdr:row>52</xdr:row>
          <xdr:rowOff>19050</xdr:rowOff>
        </xdr:to>
        <xdr:sp macro="" textlink="">
          <xdr:nvSpPr>
            <xdr:cNvPr id="1178" name="oknWidget_taxablecheck30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52</xdr:row>
          <xdr:rowOff>0</xdr:rowOff>
        </xdr:from>
        <xdr:to>
          <xdr:col>5</xdr:col>
          <xdr:colOff>28575</xdr:colOff>
          <xdr:row>53</xdr:row>
          <xdr:rowOff>19050</xdr:rowOff>
        </xdr:to>
        <xdr:sp macro="" textlink="">
          <xdr:nvSpPr>
            <xdr:cNvPr id="1179" name="oknWidget_taxablecheck3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53</xdr:row>
          <xdr:rowOff>0</xdr:rowOff>
        </xdr:from>
        <xdr:to>
          <xdr:col>5</xdr:col>
          <xdr:colOff>28575</xdr:colOff>
          <xdr:row>54</xdr:row>
          <xdr:rowOff>19050</xdr:rowOff>
        </xdr:to>
        <xdr:sp macro="" textlink="">
          <xdr:nvSpPr>
            <xdr:cNvPr id="1180" name="oknWidget_taxablecheck3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54</xdr:row>
          <xdr:rowOff>0</xdr:rowOff>
        </xdr:from>
        <xdr:to>
          <xdr:col>5</xdr:col>
          <xdr:colOff>28575</xdr:colOff>
          <xdr:row>55</xdr:row>
          <xdr:rowOff>19050</xdr:rowOff>
        </xdr:to>
        <xdr:sp macro="" textlink="">
          <xdr:nvSpPr>
            <xdr:cNvPr id="1181" name="oknWidget_taxablecheck33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55</xdr:row>
          <xdr:rowOff>0</xdr:rowOff>
        </xdr:from>
        <xdr:to>
          <xdr:col>5</xdr:col>
          <xdr:colOff>28575</xdr:colOff>
          <xdr:row>56</xdr:row>
          <xdr:rowOff>19050</xdr:rowOff>
        </xdr:to>
        <xdr:sp macro="" textlink="">
          <xdr:nvSpPr>
            <xdr:cNvPr id="1182" name="oknWidget_taxablecheck34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56</xdr:row>
          <xdr:rowOff>0</xdr:rowOff>
        </xdr:from>
        <xdr:to>
          <xdr:col>5</xdr:col>
          <xdr:colOff>28575</xdr:colOff>
          <xdr:row>57</xdr:row>
          <xdr:rowOff>19050</xdr:rowOff>
        </xdr:to>
        <xdr:sp macro="" textlink="">
          <xdr:nvSpPr>
            <xdr:cNvPr id="1183" name="oknWidget_taxablecheck35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57</xdr:row>
          <xdr:rowOff>0</xdr:rowOff>
        </xdr:from>
        <xdr:to>
          <xdr:col>5</xdr:col>
          <xdr:colOff>28575</xdr:colOff>
          <xdr:row>58</xdr:row>
          <xdr:rowOff>19050</xdr:rowOff>
        </xdr:to>
        <xdr:sp macro="" textlink="">
          <xdr:nvSpPr>
            <xdr:cNvPr id="1184" name="oknWidget_taxablecheck36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53" name="oknCmdClear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54" name="oknCmdSav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57149</xdr:colOff>
      <xdr:row>0</xdr:row>
      <xdr:rowOff>114300</xdr:rowOff>
    </xdr:from>
    <xdr:ext cx="886968" cy="224998"/>
    <xdr:sp macro="_xll.ExecImeCommand" textlink="">
      <xdr:nvSpPr>
        <xdr:cNvPr id="55" name="oknCmdExtract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2096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4</xdr:col>
      <xdr:colOff>57149</xdr:colOff>
      <xdr:row>0</xdr:row>
      <xdr:rowOff>409575</xdr:rowOff>
    </xdr:from>
    <xdr:ext cx="886968" cy="224998"/>
    <xdr:sp macro="_xll.ExecImeCommand" textlink="">
      <xdr:nvSpPr>
        <xdr:cNvPr id="56" name="oknCmdPrint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2096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57" name="oknCmdPayment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58" name="oknCmdDetail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59" name="oknCmdCustomer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3600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60" name="oknCmdProduct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3600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314324</xdr:colOff>
      <xdr:row>0</xdr:row>
      <xdr:rowOff>114300</xdr:rowOff>
    </xdr:from>
    <xdr:ext cx="886968" cy="224998"/>
    <xdr:sp macro="_xll.ExecImeCommand" textlink="">
      <xdr:nvSpPr>
        <xdr:cNvPr id="61" name="oknCmdInvoice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47148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314324</xdr:colOff>
      <xdr:row>0</xdr:row>
      <xdr:rowOff>409575</xdr:rowOff>
    </xdr:from>
    <xdr:ext cx="886968" cy="224998"/>
    <xdr:sp macro="_xll.ExecImeCommand" textlink="">
      <xdr:nvSpPr>
        <xdr:cNvPr id="62" name="oknCmdReport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47148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638174</xdr:colOff>
      <xdr:row>0</xdr:row>
      <xdr:rowOff>114300</xdr:rowOff>
    </xdr:from>
    <xdr:ext cx="886968" cy="224998"/>
    <xdr:sp macro="_xll.ExecImeCommand" textlink="">
      <xdr:nvSpPr>
        <xdr:cNvPr id="63" name="oknCmdSettings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58769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638174</xdr:colOff>
      <xdr:row>0</xdr:row>
      <xdr:rowOff>409575</xdr:rowOff>
    </xdr:from>
    <xdr:ext cx="886968" cy="224998"/>
    <xdr:sp macro="_xll.ExecImeCommand" textlink="">
      <xdr:nvSpPr>
        <xdr:cNvPr id="64" name="oknCmdHelp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58769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0</xdr:row>
      <xdr:rowOff>238125</xdr:rowOff>
    </xdr:from>
    <xdr:ext cx="886968" cy="224998"/>
    <xdr:sp macro="_xll.ExecImeCommand" textlink="">
      <xdr:nvSpPr>
        <xdr:cNvPr id="65" name="oknCmdAbout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0</xdr:colOff>
      <xdr:row>8</xdr:row>
      <xdr:rowOff>0</xdr:rowOff>
    </xdr:from>
    <xdr:ext cx="1152525" cy="224998"/>
    <xdr:sp macro="_xll.ExecImeCommand" textlink="">
      <xdr:nvSpPr>
        <xdr:cNvPr id="67" name="oknCmdSaveAsNewCustomer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323975" y="24384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381000</xdr:colOff>
      <xdr:row>8</xdr:row>
      <xdr:rowOff>0</xdr:rowOff>
    </xdr:from>
    <xdr:ext cx="1266825" cy="224998"/>
    <xdr:sp macro="_xll.ExecImeCommand" textlink="">
      <xdr:nvSpPr>
        <xdr:cNvPr id="68" name="oknCmdCustomerEdit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552700" y="24384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209550</xdr:colOff>
      <xdr:row>8</xdr:row>
      <xdr:rowOff>0</xdr:rowOff>
    </xdr:from>
    <xdr:ext cx="1543050" cy="224998"/>
    <xdr:sp macro="_xll.ExecImeCommand" textlink="">
      <xdr:nvSpPr>
        <xdr:cNvPr id="69" name="oknCmdSameAsBillT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610100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13</xdr:col>
      <xdr:colOff>0</xdr:colOff>
      <xdr:row>2</xdr:row>
      <xdr:rowOff>0</xdr:rowOff>
    </xdr:from>
    <xdr:to>
      <xdr:col>23</xdr:col>
      <xdr:colOff>67385</xdr:colOff>
      <xdr:row>13</xdr:row>
      <xdr:rowOff>9887</xdr:rowOff>
    </xdr:to>
    <xdr:pic>
      <xdr:nvPicPr>
        <xdr:cNvPr id="7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790575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139700</xdr:colOff>
      <xdr:row>2</xdr:row>
      <xdr:rowOff>238125</xdr:rowOff>
    </xdr:from>
    <xdr:to>
      <xdr:col>3</xdr:col>
      <xdr:colOff>876300</xdr:colOff>
      <xdr:row>5</xdr:row>
      <xdr:rowOff>98425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10287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26" Type="http://schemas.openxmlformats.org/officeDocument/2006/relationships/ctrlProp" Target="../ctrlProps/ctrlProp16.xml"/><Relationship Id="rId39" Type="http://schemas.openxmlformats.org/officeDocument/2006/relationships/ctrlProp" Target="../ctrlProps/ctrlProp29.xml"/><Relationship Id="rId21" Type="http://schemas.openxmlformats.org/officeDocument/2006/relationships/ctrlProp" Target="../ctrlProps/ctrlProp11.xml"/><Relationship Id="rId34" Type="http://schemas.openxmlformats.org/officeDocument/2006/relationships/ctrlProp" Target="../ctrlProps/ctrlProp24.xml"/><Relationship Id="rId42" Type="http://schemas.openxmlformats.org/officeDocument/2006/relationships/ctrlProp" Target="../ctrlProps/ctrlProp32.xml"/><Relationship Id="rId7" Type="http://schemas.openxmlformats.org/officeDocument/2006/relationships/hyperlink" Target="http://www.invoicingtemplate.com/invoicetemplate2page.html" TargetMode="External"/><Relationship Id="rId2" Type="http://schemas.openxmlformats.org/officeDocument/2006/relationships/hyperlink" Target="http://www.invoicingtemplate.com/invoicetemplate2page.html" TargetMode="External"/><Relationship Id="rId16" Type="http://schemas.openxmlformats.org/officeDocument/2006/relationships/ctrlProp" Target="../ctrlProps/ctrlProp6.xml"/><Relationship Id="rId29" Type="http://schemas.openxmlformats.org/officeDocument/2006/relationships/ctrlProp" Target="../ctrlProps/ctrlProp19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invoicetemplate2page.html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32" Type="http://schemas.openxmlformats.org/officeDocument/2006/relationships/ctrlProp" Target="../ctrlProps/ctrlProp22.xml"/><Relationship Id="rId37" Type="http://schemas.openxmlformats.org/officeDocument/2006/relationships/ctrlProp" Target="../ctrlProps/ctrlProp27.xml"/><Relationship Id="rId40" Type="http://schemas.openxmlformats.org/officeDocument/2006/relationships/ctrlProp" Target="../ctrlProps/ctrlProp30.xml"/><Relationship Id="rId45" Type="http://schemas.openxmlformats.org/officeDocument/2006/relationships/ctrlProp" Target="../ctrlProps/ctrlProp35.xml"/><Relationship Id="rId5" Type="http://schemas.openxmlformats.org/officeDocument/2006/relationships/hyperlink" Target="http://www.invoicingtemplate.com/invoicetemplate2page.html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28" Type="http://schemas.openxmlformats.org/officeDocument/2006/relationships/ctrlProp" Target="../ctrlProps/ctrlProp18.xml"/><Relationship Id="rId36" Type="http://schemas.openxmlformats.org/officeDocument/2006/relationships/ctrlProp" Target="../ctrlProps/ctrlProp26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31" Type="http://schemas.openxmlformats.org/officeDocument/2006/relationships/ctrlProp" Target="../ctrlProps/ctrlProp21.xml"/><Relationship Id="rId44" Type="http://schemas.openxmlformats.org/officeDocument/2006/relationships/ctrlProp" Target="../ctrlProps/ctrlProp34.xml"/><Relationship Id="rId4" Type="http://schemas.openxmlformats.org/officeDocument/2006/relationships/hyperlink" Target="http://www.invoicingtemplate.com/invoicetemplate2pag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Relationship Id="rId27" Type="http://schemas.openxmlformats.org/officeDocument/2006/relationships/ctrlProp" Target="../ctrlProps/ctrlProp17.xml"/><Relationship Id="rId30" Type="http://schemas.openxmlformats.org/officeDocument/2006/relationships/ctrlProp" Target="../ctrlProps/ctrlProp20.xml"/><Relationship Id="rId35" Type="http://schemas.openxmlformats.org/officeDocument/2006/relationships/ctrlProp" Target="../ctrlProps/ctrlProp25.xml"/><Relationship Id="rId43" Type="http://schemas.openxmlformats.org/officeDocument/2006/relationships/ctrlProp" Target="../ctrlProps/ctrlProp33.xml"/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invoicetemplate2pag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5" Type="http://schemas.openxmlformats.org/officeDocument/2006/relationships/ctrlProp" Target="../ctrlProps/ctrlProp15.xml"/><Relationship Id="rId33" Type="http://schemas.openxmlformats.org/officeDocument/2006/relationships/ctrlProp" Target="../ctrlProps/ctrlProp23.xml"/><Relationship Id="rId38" Type="http://schemas.openxmlformats.org/officeDocument/2006/relationships/ctrlProp" Target="../ctrlProps/ctrlProp28.xml"/><Relationship Id="rId46" Type="http://schemas.openxmlformats.org/officeDocument/2006/relationships/ctrlProp" Target="../ctrlProps/ctrlProp36.xml"/><Relationship Id="rId20" Type="http://schemas.openxmlformats.org/officeDocument/2006/relationships/ctrlProp" Target="../ctrlProps/ctrlProp10.xml"/><Relationship Id="rId41" Type="http://schemas.openxmlformats.org/officeDocument/2006/relationships/ctrlProp" Target="../ctrlProps/ctrlProp3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invoicetemplate2pag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K987"/>
  <sheetViews>
    <sheetView showGridLines="0" showRowColHeaders="0" showZeros="0" tabSelected="1" showOutlineSymbols="0" topLeftCell="C1" zoomScaleNormal="100" workbookViewId="0">
      <selection activeCell="F17" sqref="F17:H17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16.7109375" customWidth="1"/>
    <col min="5" max="5" width="2.5703125" customWidth="1"/>
    <col min="6" max="6" width="12.7109375" customWidth="1"/>
    <col min="7" max="7" width="8.425781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47" s="123" customFormat="1" ht="57" customHeight="1" x14ac:dyDescent="0.2">
      <c r="A1" s="122"/>
      <c r="B1" s="122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O1" s="196" t="s">
        <v>26</v>
      </c>
      <c r="P1" s="196"/>
      <c r="Q1" s="196"/>
      <c r="R1" s="197" t="s">
        <v>105</v>
      </c>
      <c r="S1" s="197"/>
      <c r="T1" s="196" t="s">
        <v>27</v>
      </c>
      <c r="U1" s="196"/>
      <c r="V1" s="197" t="s">
        <v>101</v>
      </c>
      <c r="W1" s="197"/>
      <c r="X1" s="124"/>
      <c r="Y1" s="124"/>
      <c r="Z1" s="124"/>
    </row>
    <row r="2" spans="1:947" ht="5.25" customHeight="1" x14ac:dyDescent="0.2">
      <c r="AHV2" s="117" t="s">
        <v>121</v>
      </c>
      <c r="AIQ2" s="117" t="s">
        <v>121</v>
      </c>
      <c r="AJK2" s="117" t="s">
        <v>121</v>
      </c>
    </row>
    <row r="3" spans="1:947" s="38" customFormat="1" ht="57" customHeight="1" x14ac:dyDescent="0.65">
      <c r="A3" s="34"/>
      <c r="B3" s="34"/>
      <c r="C3" s="35"/>
      <c r="D3"/>
      <c r="E3" s="35"/>
      <c r="F3" s="32" t="s">
        <v>107</v>
      </c>
      <c r="G3" s="2"/>
      <c r="H3" s="36"/>
      <c r="I3" s="36"/>
      <c r="J3" s="36"/>
      <c r="K3" s="81" t="s">
        <v>77</v>
      </c>
      <c r="L3" s="21"/>
      <c r="M3" s="37"/>
      <c r="N3"/>
      <c r="O3"/>
      <c r="P3"/>
      <c r="Q3"/>
      <c r="R3"/>
      <c r="S3"/>
      <c r="W3" s="36"/>
      <c r="X3" s="36"/>
    </row>
    <row r="4" spans="1:947" s="35" customFormat="1" ht="18" customHeight="1" x14ac:dyDescent="0.2">
      <c r="A4" s="34"/>
      <c r="B4" s="34"/>
      <c r="F4" t="s">
        <v>94</v>
      </c>
      <c r="M4" s="85"/>
      <c r="N4"/>
      <c r="O4"/>
      <c r="P4"/>
      <c r="Q4"/>
      <c r="R4"/>
      <c r="S4"/>
    </row>
    <row r="5" spans="1:947" s="36" customFormat="1" ht="18" customHeight="1" x14ac:dyDescent="0.2">
      <c r="A5" s="34"/>
      <c r="B5" s="34"/>
      <c r="C5" s="35"/>
      <c r="D5" s="35"/>
      <c r="E5" s="35"/>
      <c r="F5" t="s">
        <v>95</v>
      </c>
      <c r="G5" s="35"/>
      <c r="H5" s="35"/>
      <c r="I5" s="35"/>
      <c r="J5" s="11" t="s">
        <v>0</v>
      </c>
      <c r="K5" s="39"/>
      <c r="L5" s="22"/>
      <c r="M5" s="86"/>
      <c r="N5"/>
      <c r="O5"/>
      <c r="P5"/>
      <c r="Q5"/>
      <c r="R5"/>
      <c r="S5"/>
      <c r="Z5" s="38"/>
      <c r="AA5" s="38"/>
      <c r="AB5" s="38"/>
      <c r="AC5" s="38"/>
    </row>
    <row r="6" spans="1:947" s="36" customFormat="1" ht="18" customHeight="1" x14ac:dyDescent="0.2">
      <c r="A6" s="34"/>
      <c r="B6" s="34"/>
      <c r="C6" s="35"/>
      <c r="D6" s="35"/>
      <c r="E6" s="35"/>
      <c r="F6" t="s">
        <v>108</v>
      </c>
      <c r="G6" s="35"/>
      <c r="H6" s="35"/>
      <c r="I6" s="35"/>
      <c r="J6" s="11" t="s">
        <v>60</v>
      </c>
      <c r="K6" s="100"/>
      <c r="L6" s="23"/>
      <c r="M6" s="86"/>
      <c r="N6"/>
      <c r="O6"/>
      <c r="P6"/>
      <c r="Q6"/>
      <c r="R6"/>
      <c r="S6"/>
      <c r="Z6" s="35"/>
      <c r="AA6" s="35"/>
      <c r="AB6" s="35"/>
      <c r="AC6" s="35"/>
    </row>
    <row r="7" spans="1:947" s="36" customFormat="1" ht="15.75" customHeight="1" x14ac:dyDescent="0.2">
      <c r="A7" s="41"/>
      <c r="B7" s="41"/>
      <c r="J7" s="3"/>
      <c r="K7" s="23"/>
      <c r="L7" s="23"/>
      <c r="M7" s="86"/>
      <c r="N7"/>
      <c r="O7"/>
      <c r="P7"/>
      <c r="Q7"/>
      <c r="R7"/>
      <c r="S7"/>
    </row>
    <row r="8" spans="1:947" s="35" customFormat="1" ht="3" customHeight="1" x14ac:dyDescent="0.2">
      <c r="A8" s="34" t="s">
        <v>75</v>
      </c>
      <c r="B8" s="34"/>
      <c r="M8" s="85"/>
      <c r="N8"/>
      <c r="O8"/>
      <c r="P8"/>
      <c r="Q8"/>
      <c r="R8"/>
      <c r="S8"/>
      <c r="Y8" s="36"/>
      <c r="Z8" s="36"/>
      <c r="AA8" s="36"/>
      <c r="AB8" s="36"/>
      <c r="AC8" s="36"/>
    </row>
    <row r="9" spans="1:947" s="35" customFormat="1" ht="20.100000000000001" customHeight="1" x14ac:dyDescent="0.4">
      <c r="A9" s="34">
        <v>1</v>
      </c>
      <c r="B9" s="20"/>
      <c r="E9" s="31" t="s">
        <v>92</v>
      </c>
      <c r="I9" s="31" t="s">
        <v>93</v>
      </c>
      <c r="J9"/>
      <c r="K9"/>
      <c r="L9" s="36"/>
      <c r="M9" s="86"/>
      <c r="N9"/>
      <c r="O9"/>
      <c r="P9"/>
      <c r="Q9"/>
      <c r="R9"/>
      <c r="S9"/>
      <c r="Y9" s="36"/>
      <c r="Z9" s="36"/>
      <c r="AA9" s="36"/>
      <c r="AB9" s="36"/>
      <c r="AC9" s="36"/>
    </row>
    <row r="10" spans="1:947" s="35" customFormat="1" ht="18" customHeight="1" x14ac:dyDescent="0.2">
      <c r="A10" s="34"/>
      <c r="B10" s="20"/>
      <c r="D10" s="4"/>
      <c r="E10" s="29" t="s">
        <v>53</v>
      </c>
      <c r="F10" s="189"/>
      <c r="G10" s="189"/>
      <c r="H10" s="189"/>
      <c r="I10" s="29" t="s">
        <v>53</v>
      </c>
      <c r="J10" s="189"/>
      <c r="K10" s="189"/>
      <c r="L10" s="36"/>
      <c r="M10" s="86"/>
      <c r="N10"/>
      <c r="O10"/>
      <c r="P10"/>
      <c r="Q10"/>
      <c r="R10"/>
      <c r="S10"/>
      <c r="Y10" s="2"/>
      <c r="Z10" s="2"/>
      <c r="AA10" s="38"/>
      <c r="AB10" s="38"/>
      <c r="AC10" s="38"/>
    </row>
    <row r="11" spans="1:947" s="4" customFormat="1" ht="18" customHeight="1" x14ac:dyDescent="0.2">
      <c r="A11" s="44">
        <v>0</v>
      </c>
      <c r="B11" s="45"/>
      <c r="E11" s="29" t="s">
        <v>94</v>
      </c>
      <c r="F11" s="182"/>
      <c r="G11" s="182"/>
      <c r="H11" s="182"/>
      <c r="I11" s="29" t="s">
        <v>94</v>
      </c>
      <c r="J11" s="182"/>
      <c r="K11" s="182"/>
      <c r="M11" s="87"/>
      <c r="N11"/>
      <c r="O11"/>
      <c r="P11"/>
      <c r="Q11"/>
      <c r="R11"/>
      <c r="S11"/>
      <c r="Y11" s="83"/>
      <c r="Z11" s="83"/>
      <c r="AA11" s="83"/>
      <c r="AB11" s="83"/>
      <c r="AC11" s="83"/>
    </row>
    <row r="12" spans="1:947" s="4" customFormat="1" ht="18" customHeight="1" x14ac:dyDescent="0.2">
      <c r="A12" s="44">
        <v>0</v>
      </c>
      <c r="B12" s="45"/>
      <c r="E12" s="29" t="s">
        <v>95</v>
      </c>
      <c r="F12" s="189"/>
      <c r="G12" s="189"/>
      <c r="H12" s="189"/>
      <c r="I12" s="29" t="s">
        <v>95</v>
      </c>
      <c r="J12" s="189"/>
      <c r="K12" s="189"/>
      <c r="M12" s="87"/>
      <c r="N12"/>
      <c r="O12"/>
      <c r="P12"/>
      <c r="Q12"/>
      <c r="R12"/>
      <c r="S12"/>
      <c r="Y12" s="36"/>
      <c r="Z12" s="36"/>
      <c r="AA12" s="36"/>
      <c r="AB12" s="36"/>
      <c r="AC12" s="36"/>
    </row>
    <row r="13" spans="1:947" s="4" customFormat="1" ht="18" hidden="1" customHeight="1" x14ac:dyDescent="0.2">
      <c r="A13" s="44">
        <v>0.06</v>
      </c>
      <c r="B13" s="45"/>
      <c r="E13" s="29"/>
      <c r="F13" s="189"/>
      <c r="G13" s="189"/>
      <c r="H13" s="189"/>
      <c r="I13" s="29"/>
      <c r="J13" s="189"/>
      <c r="K13" s="189"/>
      <c r="M13" s="87"/>
      <c r="N13"/>
      <c r="O13"/>
      <c r="P13"/>
      <c r="Q13"/>
      <c r="R13"/>
      <c r="S13"/>
      <c r="Y13"/>
      <c r="Z13" s="188"/>
      <c r="AA13" s="188"/>
      <c r="AB13" s="188"/>
    </row>
    <row r="14" spans="1:947" s="4" customFormat="1" ht="18" customHeight="1" x14ac:dyDescent="0.2">
      <c r="A14" s="44"/>
      <c r="B14" s="45"/>
      <c r="E14" s="29" t="s">
        <v>96</v>
      </c>
      <c r="F14" s="189"/>
      <c r="G14" s="189"/>
      <c r="H14" s="189"/>
      <c r="I14" s="29" t="s">
        <v>96</v>
      </c>
      <c r="J14" s="189"/>
      <c r="K14" s="189"/>
      <c r="M14" s="46"/>
      <c r="N14"/>
      <c r="O14"/>
      <c r="P14"/>
      <c r="Q14"/>
      <c r="R14"/>
      <c r="S14"/>
      <c r="Y14" s="84"/>
      <c r="Z14" s="84"/>
      <c r="AA14" s="84"/>
      <c r="AB14" s="84"/>
    </row>
    <row r="15" spans="1:947" s="4" customFormat="1" ht="18" customHeight="1" x14ac:dyDescent="0.2">
      <c r="A15" s="44">
        <v>0.06</v>
      </c>
      <c r="B15" s="45"/>
      <c r="E15" s="29" t="s">
        <v>98</v>
      </c>
      <c r="F15" s="189"/>
      <c r="G15" s="189"/>
      <c r="H15" s="189"/>
      <c r="I15" s="29" t="s">
        <v>97</v>
      </c>
      <c r="J15" s="189"/>
      <c r="K15" s="189"/>
      <c r="M15" s="46"/>
      <c r="N15"/>
      <c r="O15"/>
      <c r="P15"/>
      <c r="Q15"/>
      <c r="R15"/>
      <c r="S15"/>
      <c r="Y15" s="84"/>
      <c r="Z15" s="84"/>
      <c r="AA15" s="84"/>
      <c r="AB15" s="84"/>
      <c r="AC15" s="84"/>
    </row>
    <row r="16" spans="1:947" s="4" customFormat="1" ht="18" customHeight="1" x14ac:dyDescent="0.2">
      <c r="A16" s="44"/>
      <c r="B16" s="44"/>
      <c r="E16" s="29" t="s">
        <v>99</v>
      </c>
      <c r="F16" s="189"/>
      <c r="G16" s="189"/>
      <c r="H16" s="189"/>
      <c r="M16" s="46"/>
      <c r="N16"/>
      <c r="O16"/>
      <c r="P16"/>
      <c r="Q16"/>
      <c r="R16"/>
      <c r="S16"/>
      <c r="Y16" s="84"/>
      <c r="Z16" s="84"/>
      <c r="AA16" s="84"/>
      <c r="AB16" s="84"/>
      <c r="AC16" s="84"/>
    </row>
    <row r="17" spans="1:29" s="4" customFormat="1" ht="18" customHeight="1" x14ac:dyDescent="0.2">
      <c r="A17" s="44"/>
      <c r="B17" s="44"/>
      <c r="E17" s="29" t="s">
        <v>100</v>
      </c>
      <c r="F17" s="189"/>
      <c r="G17" s="189"/>
      <c r="H17" s="189"/>
      <c r="I17" s="29"/>
      <c r="M17" s="46"/>
      <c r="N17"/>
      <c r="O17"/>
      <c r="P17"/>
      <c r="Q17"/>
      <c r="R17"/>
      <c r="S17"/>
      <c r="Y17"/>
      <c r="Z17" s="188"/>
      <c r="AA17" s="188"/>
      <c r="AB17" s="188"/>
    </row>
    <row r="18" spans="1:29" s="4" customFormat="1" ht="4.5" customHeight="1" x14ac:dyDescent="0.2">
      <c r="A18" s="44"/>
      <c r="B18" s="44"/>
      <c r="E18" s="6"/>
      <c r="F18" s="47"/>
      <c r="G18" s="47"/>
      <c r="H18" s="47"/>
      <c r="M18" s="46"/>
      <c r="N18"/>
      <c r="O18"/>
      <c r="P18"/>
      <c r="Q18"/>
      <c r="R18"/>
      <c r="S18"/>
      <c r="Y18"/>
      <c r="Z18" s="84"/>
      <c r="AA18" s="84"/>
      <c r="AB18" s="84"/>
    </row>
    <row r="19" spans="1:29" s="4" customFormat="1" ht="18" customHeight="1" x14ac:dyDescent="0.2">
      <c r="A19" s="44"/>
      <c r="B19" s="44"/>
      <c r="D19" s="192" t="s">
        <v>40</v>
      </c>
      <c r="E19" s="192"/>
      <c r="F19" s="192" t="s">
        <v>69</v>
      </c>
      <c r="G19" s="192"/>
      <c r="H19" s="82" t="s">
        <v>70</v>
      </c>
      <c r="I19" s="82" t="s">
        <v>71</v>
      </c>
      <c r="J19" s="82" t="s">
        <v>72</v>
      </c>
      <c r="K19" s="82" t="s">
        <v>39</v>
      </c>
      <c r="L19" s="48"/>
      <c r="M19" s="46"/>
      <c r="N19"/>
      <c r="O19"/>
      <c r="P19"/>
      <c r="Q19"/>
      <c r="R19"/>
      <c r="S19"/>
      <c r="Y19"/>
      <c r="Z19" s="84"/>
      <c r="AA19" s="84"/>
      <c r="AB19" s="84"/>
      <c r="AC19" s="84"/>
    </row>
    <row r="20" spans="1:29" s="4" customFormat="1" ht="18" customHeight="1" x14ac:dyDescent="0.2">
      <c r="A20" s="44"/>
      <c r="B20" s="44"/>
      <c r="D20" s="191"/>
      <c r="E20" s="191"/>
      <c r="F20" s="191"/>
      <c r="G20" s="191"/>
      <c r="H20" s="49"/>
      <c r="I20" s="50"/>
      <c r="J20" s="99"/>
      <c r="K20" s="49"/>
      <c r="L20" s="7"/>
      <c r="M20" s="46"/>
      <c r="N20"/>
      <c r="O20"/>
      <c r="P20"/>
      <c r="Q20"/>
      <c r="R20"/>
      <c r="S20"/>
      <c r="Y20"/>
    </row>
    <row r="21" spans="1:29" s="4" customFormat="1" ht="3.75" customHeight="1" x14ac:dyDescent="0.2">
      <c r="A21" s="44"/>
      <c r="B21" s="44"/>
      <c r="M21" s="46"/>
      <c r="N21"/>
      <c r="O21"/>
      <c r="P21"/>
      <c r="Q21"/>
      <c r="R21"/>
      <c r="S21"/>
      <c r="Y21"/>
      <c r="Z21" s="193"/>
      <c r="AA21" s="193"/>
      <c r="AB21" s="193"/>
    </row>
    <row r="22" spans="1:29" s="4" customFormat="1" ht="18" customHeight="1" x14ac:dyDescent="0.2">
      <c r="A22" s="44" t="s">
        <v>28</v>
      </c>
      <c r="B22" s="44" t="s">
        <v>74</v>
      </c>
      <c r="D22" s="192" t="s">
        <v>109</v>
      </c>
      <c r="E22" s="192"/>
      <c r="F22" s="192" t="s">
        <v>56</v>
      </c>
      <c r="G22" s="192"/>
      <c r="H22" s="192"/>
      <c r="I22" s="82" t="s">
        <v>7</v>
      </c>
      <c r="J22" s="82" t="s">
        <v>73</v>
      </c>
      <c r="K22" s="82" t="s">
        <v>57</v>
      </c>
      <c r="L22" s="48"/>
      <c r="M22" s="46"/>
      <c r="N22"/>
      <c r="O22"/>
      <c r="P22"/>
      <c r="Q22"/>
      <c r="R22"/>
      <c r="S22"/>
      <c r="Y22"/>
      <c r="Z22" s="84"/>
      <c r="AA22" s="84"/>
      <c r="AB22" s="84"/>
      <c r="AC22" s="84"/>
    </row>
    <row r="23" spans="1:29" s="4" customFormat="1" ht="15.95" customHeight="1" x14ac:dyDescent="0.2">
      <c r="A23" s="43">
        <v>0</v>
      </c>
      <c r="B23" s="43">
        <v>0</v>
      </c>
      <c r="D23" s="51"/>
      <c r="E23" s="52"/>
      <c r="F23" s="190"/>
      <c r="G23" s="190"/>
      <c r="H23" s="190"/>
      <c r="I23" s="53">
        <v>0</v>
      </c>
      <c r="J23" s="54">
        <v>0</v>
      </c>
      <c r="K23" s="55">
        <f>ROUND(oknQuantity_1*oknPrice_1,2)</f>
        <v>0</v>
      </c>
      <c r="L23" s="56"/>
      <c r="M23" s="46"/>
      <c r="N23"/>
      <c r="O23"/>
      <c r="P23"/>
      <c r="Q23"/>
      <c r="R23"/>
      <c r="S23"/>
      <c r="Y23"/>
      <c r="Z23" s="84"/>
      <c r="AA23" s="84"/>
      <c r="AB23" s="84"/>
      <c r="AC23" s="84"/>
    </row>
    <row r="24" spans="1:29" s="4" customFormat="1" ht="15.95" customHeight="1" x14ac:dyDescent="0.2">
      <c r="A24" s="43">
        <v>0</v>
      </c>
      <c r="B24" s="43">
        <v>0</v>
      </c>
      <c r="D24" s="57"/>
      <c r="E24" s="58"/>
      <c r="F24" s="174"/>
      <c r="G24" s="174"/>
      <c r="H24" s="174"/>
      <c r="I24" s="59">
        <v>0</v>
      </c>
      <c r="J24" s="60">
        <v>0</v>
      </c>
      <c r="K24" s="61">
        <f>ROUND(oknQuantity_2*oknPrice_2,2)</f>
        <v>0</v>
      </c>
      <c r="L24" s="62"/>
      <c r="M24" s="46"/>
      <c r="N24"/>
      <c r="O24"/>
      <c r="P24"/>
      <c r="Q24"/>
      <c r="R24"/>
      <c r="S24"/>
      <c r="Y24"/>
      <c r="Z24"/>
      <c r="AA24"/>
      <c r="AB24"/>
      <c r="AC24"/>
    </row>
    <row r="25" spans="1:29" s="4" customFormat="1" ht="15.95" customHeight="1" x14ac:dyDescent="0.2">
      <c r="A25" s="43">
        <v>0</v>
      </c>
      <c r="B25" s="43">
        <v>0</v>
      </c>
      <c r="D25" s="63"/>
      <c r="E25" s="64"/>
      <c r="F25" s="172"/>
      <c r="G25" s="172"/>
      <c r="H25" s="172"/>
      <c r="I25" s="65">
        <v>0</v>
      </c>
      <c r="J25" s="66">
        <v>0</v>
      </c>
      <c r="K25" s="67">
        <f>ROUND(oknQuantity_3*oknPrice_3,2)</f>
        <v>0</v>
      </c>
      <c r="L25" s="62"/>
      <c r="M25" s="46"/>
      <c r="N25"/>
      <c r="O25"/>
      <c r="P25"/>
      <c r="Q25"/>
      <c r="R25"/>
      <c r="S25"/>
    </row>
    <row r="26" spans="1:29" s="4" customFormat="1" ht="15.95" customHeight="1" x14ac:dyDescent="0.2">
      <c r="A26" s="43">
        <v>0</v>
      </c>
      <c r="B26" s="43">
        <v>0</v>
      </c>
      <c r="D26" s="57"/>
      <c r="E26" s="58"/>
      <c r="F26" s="174"/>
      <c r="G26" s="174"/>
      <c r="H26" s="174"/>
      <c r="I26" s="59">
        <v>0</v>
      </c>
      <c r="J26" s="60">
        <v>0</v>
      </c>
      <c r="K26" s="61">
        <f>ROUND(oknQuantity_4*oknPrice_4,2)</f>
        <v>0</v>
      </c>
      <c r="L26" s="62"/>
      <c r="M26" s="46"/>
      <c r="N26"/>
      <c r="O26"/>
      <c r="P26"/>
      <c r="Q26"/>
      <c r="R26"/>
      <c r="S26"/>
    </row>
    <row r="27" spans="1:29" s="4" customFormat="1" ht="15.95" customHeight="1" x14ac:dyDescent="0.2">
      <c r="A27" s="43">
        <v>0</v>
      </c>
      <c r="B27" s="43">
        <v>0</v>
      </c>
      <c r="D27" s="63"/>
      <c r="E27" s="64"/>
      <c r="F27" s="172"/>
      <c r="G27" s="172"/>
      <c r="H27" s="172"/>
      <c r="I27" s="65">
        <v>0</v>
      </c>
      <c r="J27" s="66">
        <v>0</v>
      </c>
      <c r="K27" s="67">
        <f>ROUND(oknQuantity_5*oknPrice_5,2)</f>
        <v>0</v>
      </c>
      <c r="L27" s="62"/>
      <c r="M27" s="46"/>
      <c r="N27"/>
      <c r="O27"/>
      <c r="P27"/>
      <c r="Q27"/>
      <c r="R27"/>
      <c r="S27"/>
    </row>
    <row r="28" spans="1:29" s="4" customFormat="1" ht="15.95" customHeight="1" x14ac:dyDescent="0.2">
      <c r="A28" s="43">
        <v>0</v>
      </c>
      <c r="B28" s="43">
        <v>0</v>
      </c>
      <c r="D28" s="57"/>
      <c r="E28" s="58"/>
      <c r="F28" s="174"/>
      <c r="G28" s="174"/>
      <c r="H28" s="174"/>
      <c r="I28" s="59">
        <v>0</v>
      </c>
      <c r="J28" s="60">
        <v>0</v>
      </c>
      <c r="K28" s="61">
        <f>ROUND(oknQuantity_6*oknPrice_6,2)</f>
        <v>0</v>
      </c>
      <c r="L28" s="62"/>
      <c r="M28" s="46"/>
      <c r="N28"/>
      <c r="O28"/>
      <c r="P28"/>
      <c r="Q28"/>
      <c r="R28"/>
      <c r="S28"/>
    </row>
    <row r="29" spans="1:29" s="4" customFormat="1" ht="15.95" customHeight="1" x14ac:dyDescent="0.2">
      <c r="A29" s="43">
        <v>0</v>
      </c>
      <c r="B29" s="43">
        <v>0</v>
      </c>
      <c r="D29" s="63"/>
      <c r="E29" s="64"/>
      <c r="F29" s="172"/>
      <c r="G29" s="172"/>
      <c r="H29" s="172"/>
      <c r="I29" s="65">
        <v>0</v>
      </c>
      <c r="J29" s="66">
        <v>0</v>
      </c>
      <c r="K29" s="67">
        <f>ROUND(oknQuantity_7*oknPrice_7,2)</f>
        <v>0</v>
      </c>
      <c r="L29" s="62"/>
      <c r="M29" s="46"/>
      <c r="N29"/>
      <c r="O29"/>
      <c r="P29"/>
      <c r="Q29"/>
      <c r="R29"/>
      <c r="S29"/>
    </row>
    <row r="30" spans="1:29" s="4" customFormat="1" ht="15.95" customHeight="1" x14ac:dyDescent="0.2">
      <c r="A30" s="43">
        <v>0</v>
      </c>
      <c r="B30" s="43">
        <v>0</v>
      </c>
      <c r="D30" s="57"/>
      <c r="E30" s="58"/>
      <c r="F30" s="174"/>
      <c r="G30" s="174"/>
      <c r="H30" s="174"/>
      <c r="I30" s="59">
        <v>0</v>
      </c>
      <c r="J30" s="60">
        <v>0</v>
      </c>
      <c r="K30" s="61">
        <f>ROUND(oknQuantity_8*oknPrice_8,2)</f>
        <v>0</v>
      </c>
      <c r="L30" s="62"/>
      <c r="M30" s="46"/>
      <c r="N30"/>
      <c r="O30"/>
      <c r="P30"/>
      <c r="Q30"/>
      <c r="R30"/>
      <c r="S30"/>
      <c r="T30"/>
      <c r="U30"/>
    </row>
    <row r="31" spans="1:29" s="4" customFormat="1" ht="15.95" customHeight="1" x14ac:dyDescent="0.2">
      <c r="A31" s="43">
        <v>0</v>
      </c>
      <c r="B31" s="43">
        <v>0</v>
      </c>
      <c r="D31" s="63"/>
      <c r="E31" s="68"/>
      <c r="F31" s="172"/>
      <c r="G31" s="172"/>
      <c r="H31" s="172"/>
      <c r="I31" s="65">
        <v>0</v>
      </c>
      <c r="J31" s="66">
        <v>0</v>
      </c>
      <c r="K31" s="67">
        <f>ROUND(oknQuantity_9*oknPrice_9,2)</f>
        <v>0</v>
      </c>
      <c r="L31" s="62"/>
      <c r="M31" s="46"/>
      <c r="N31"/>
      <c r="O31"/>
      <c r="P31"/>
      <c r="Q31"/>
      <c r="R31"/>
      <c r="S31"/>
    </row>
    <row r="32" spans="1:29" s="4" customFormat="1" ht="15.95" customHeight="1" x14ac:dyDescent="0.2">
      <c r="A32" s="43">
        <v>0</v>
      </c>
      <c r="B32" s="43">
        <v>0</v>
      </c>
      <c r="D32" s="57"/>
      <c r="E32" s="69"/>
      <c r="F32" s="174"/>
      <c r="G32" s="174"/>
      <c r="H32" s="174"/>
      <c r="I32" s="59">
        <v>0</v>
      </c>
      <c r="J32" s="60">
        <v>0</v>
      </c>
      <c r="K32" s="61">
        <f>ROUND(oknQuantity_10*oknPrice_10,2)</f>
        <v>0</v>
      </c>
      <c r="L32" s="62"/>
      <c r="M32" s="46"/>
      <c r="N32" t="s">
        <v>104</v>
      </c>
      <c r="O32"/>
      <c r="P32"/>
      <c r="Q32"/>
      <c r="R32"/>
      <c r="S32"/>
      <c r="T32"/>
      <c r="U32"/>
    </row>
    <row r="33" spans="1:29" s="4" customFormat="1" ht="15.95" customHeight="1" x14ac:dyDescent="0.2">
      <c r="A33" s="43">
        <v>0</v>
      </c>
      <c r="B33" s="43">
        <v>0</v>
      </c>
      <c r="D33" s="63"/>
      <c r="E33" s="68"/>
      <c r="F33" s="172"/>
      <c r="G33" s="172"/>
      <c r="H33" s="172"/>
      <c r="I33" s="65">
        <v>0</v>
      </c>
      <c r="J33" s="66">
        <v>0</v>
      </c>
      <c r="K33" s="67">
        <f>ROUND(oknQuantity_11*oknPrice_11,2)</f>
        <v>0</v>
      </c>
      <c r="L33" s="62"/>
      <c r="M33" s="46"/>
      <c r="N33" s="104">
        <v>11</v>
      </c>
      <c r="O33"/>
      <c r="P33"/>
      <c r="Q33"/>
      <c r="R33"/>
      <c r="S33"/>
      <c r="T33"/>
      <c r="U33"/>
    </row>
    <row r="34" spans="1:29" s="4" customFormat="1" ht="15.95" customHeight="1" x14ac:dyDescent="0.2">
      <c r="A34" s="43">
        <v>0</v>
      </c>
      <c r="B34" s="43">
        <v>0</v>
      </c>
      <c r="D34" s="57"/>
      <c r="E34" s="69"/>
      <c r="F34" s="174"/>
      <c r="G34" s="174"/>
      <c r="H34" s="174"/>
      <c r="I34" s="59">
        <v>0</v>
      </c>
      <c r="J34" s="60">
        <v>0</v>
      </c>
      <c r="K34" s="61">
        <f>ROUND(oknQuantity_12*oknPrice_12,2)</f>
        <v>0</v>
      </c>
      <c r="L34" s="62"/>
      <c r="M34" s="46"/>
      <c r="N34" s="104">
        <v>12</v>
      </c>
      <c r="O34"/>
      <c r="P34"/>
      <c r="Q34"/>
      <c r="R34"/>
      <c r="S34"/>
      <c r="T34"/>
      <c r="U34"/>
    </row>
    <row r="35" spans="1:29" s="4" customFormat="1" ht="15.95" customHeight="1" x14ac:dyDescent="0.2">
      <c r="A35" s="43">
        <v>0</v>
      </c>
      <c r="B35" s="43">
        <v>0</v>
      </c>
      <c r="D35" s="63"/>
      <c r="E35" s="64"/>
      <c r="F35" s="172"/>
      <c r="G35" s="172"/>
      <c r="H35" s="172"/>
      <c r="I35" s="65">
        <v>0</v>
      </c>
      <c r="J35" s="66">
        <v>0</v>
      </c>
      <c r="K35" s="67">
        <f>ROUND(oknQuantity_13 * oknPrice_13,2)</f>
        <v>0</v>
      </c>
      <c r="L35" s="56"/>
      <c r="M35" s="46"/>
      <c r="N35" s="104">
        <v>13</v>
      </c>
      <c r="O35"/>
      <c r="P35"/>
      <c r="Q35"/>
      <c r="R35"/>
      <c r="Y35"/>
      <c r="Z35" s="84"/>
      <c r="AA35" s="84"/>
      <c r="AB35" s="84"/>
      <c r="AC35" s="84"/>
    </row>
    <row r="36" spans="1:29" s="4" customFormat="1" ht="15.95" customHeight="1" x14ac:dyDescent="0.2">
      <c r="A36" s="43">
        <v>0</v>
      </c>
      <c r="B36" s="43">
        <v>0</v>
      </c>
      <c r="D36" s="57"/>
      <c r="E36" s="58"/>
      <c r="F36" s="174"/>
      <c r="G36" s="174"/>
      <c r="H36" s="174"/>
      <c r="I36" s="59">
        <v>0</v>
      </c>
      <c r="J36" s="60">
        <v>0</v>
      </c>
      <c r="K36" s="61">
        <f>ROUND(oknQuantity_14 * oknPrice_14,2)</f>
        <v>0</v>
      </c>
      <c r="L36" s="62"/>
      <c r="M36" s="46"/>
      <c r="N36" s="104">
        <v>14</v>
      </c>
      <c r="O36"/>
      <c r="P36"/>
      <c r="Q36"/>
      <c r="R36"/>
      <c r="Y36"/>
      <c r="Z36"/>
      <c r="AA36"/>
      <c r="AB36"/>
      <c r="AC36"/>
    </row>
    <row r="37" spans="1:29" s="4" customFormat="1" ht="15.95" customHeight="1" x14ac:dyDescent="0.2">
      <c r="A37" s="43">
        <v>0</v>
      </c>
      <c r="B37" s="43">
        <v>0</v>
      </c>
      <c r="D37" s="63"/>
      <c r="E37" s="64"/>
      <c r="F37" s="172"/>
      <c r="G37" s="172"/>
      <c r="H37" s="172"/>
      <c r="I37" s="65">
        <v>0</v>
      </c>
      <c r="J37" s="66">
        <v>0</v>
      </c>
      <c r="K37" s="67">
        <f>ROUND(oknQuantity_15 * oknPrice_15,2)</f>
        <v>0</v>
      </c>
      <c r="L37" s="56"/>
      <c r="M37" s="46"/>
      <c r="N37" s="104">
        <v>15</v>
      </c>
      <c r="O37"/>
      <c r="P37"/>
      <c r="Q37"/>
      <c r="R37"/>
      <c r="Y37"/>
      <c r="Z37" s="84"/>
      <c r="AA37" s="84"/>
      <c r="AB37" s="84"/>
      <c r="AC37" s="84"/>
    </row>
    <row r="38" spans="1:29" s="4" customFormat="1" ht="15.95" customHeight="1" x14ac:dyDescent="0.2">
      <c r="A38" s="43">
        <v>0</v>
      </c>
      <c r="B38" s="43">
        <v>0</v>
      </c>
      <c r="D38" s="57"/>
      <c r="E38" s="58"/>
      <c r="F38" s="174"/>
      <c r="G38" s="174"/>
      <c r="H38" s="174"/>
      <c r="I38" s="59">
        <v>0</v>
      </c>
      <c r="J38" s="60">
        <v>0</v>
      </c>
      <c r="K38" s="61">
        <f>ROUND(oknQuantity_16 * oknPrice_16,2)</f>
        <v>0</v>
      </c>
      <c r="L38" s="62"/>
      <c r="M38" s="46"/>
      <c r="N38" s="104">
        <v>16</v>
      </c>
      <c r="O38"/>
      <c r="P38"/>
      <c r="Q38"/>
      <c r="R38"/>
      <c r="Y38"/>
      <c r="Z38"/>
      <c r="AA38"/>
      <c r="AB38"/>
      <c r="AC38"/>
    </row>
    <row r="39" spans="1:29" s="4" customFormat="1" ht="15.95" customHeight="1" x14ac:dyDescent="0.2">
      <c r="A39" s="43">
        <v>0</v>
      </c>
      <c r="B39" s="43">
        <v>0</v>
      </c>
      <c r="D39" s="63"/>
      <c r="E39" s="64"/>
      <c r="F39" s="172"/>
      <c r="G39" s="172"/>
      <c r="H39" s="172"/>
      <c r="I39" s="65">
        <v>0</v>
      </c>
      <c r="J39" s="66">
        <v>0</v>
      </c>
      <c r="K39" s="67">
        <f>ROUND(oknQuantity_17 * oknPrice_17,2)</f>
        <v>0</v>
      </c>
      <c r="L39" s="56"/>
      <c r="M39" s="46"/>
      <c r="N39" s="104">
        <v>17</v>
      </c>
      <c r="O39"/>
      <c r="P39"/>
      <c r="Q39"/>
      <c r="R39"/>
      <c r="Y39"/>
      <c r="Z39" s="84"/>
      <c r="AA39" s="84"/>
      <c r="AB39" s="84"/>
      <c r="AC39" s="84"/>
    </row>
    <row r="40" spans="1:29" s="4" customFormat="1" ht="15.95" customHeight="1" x14ac:dyDescent="0.2">
      <c r="A40" s="43">
        <v>0</v>
      </c>
      <c r="B40" s="43">
        <v>0</v>
      </c>
      <c r="D40" s="57"/>
      <c r="E40" s="58"/>
      <c r="F40" s="174"/>
      <c r="G40" s="174"/>
      <c r="H40" s="174"/>
      <c r="I40" s="59">
        <v>0</v>
      </c>
      <c r="J40" s="60">
        <v>0</v>
      </c>
      <c r="K40" s="61">
        <f>ROUND(oknQuantity_18 * oknPrice_18,2)</f>
        <v>0</v>
      </c>
      <c r="L40" s="62"/>
      <c r="M40" s="46"/>
      <c r="N40" s="104">
        <v>18</v>
      </c>
      <c r="O40"/>
      <c r="P40"/>
      <c r="Q40"/>
      <c r="R40"/>
      <c r="Y40"/>
      <c r="Z40"/>
      <c r="AA40"/>
      <c r="AB40"/>
      <c r="AC40"/>
    </row>
    <row r="41" spans="1:29" s="4" customFormat="1" ht="15.95" customHeight="1" x14ac:dyDescent="0.2">
      <c r="A41" s="43">
        <v>0</v>
      </c>
      <c r="B41" s="43">
        <v>0</v>
      </c>
      <c r="D41" s="63"/>
      <c r="E41" s="64"/>
      <c r="F41" s="172"/>
      <c r="G41" s="172"/>
      <c r="H41" s="172"/>
      <c r="I41" s="65">
        <v>0</v>
      </c>
      <c r="J41" s="66">
        <v>0</v>
      </c>
      <c r="K41" s="67">
        <f>ROUND(oknQuantity_19 * oknPrice_19,2)</f>
        <v>0</v>
      </c>
      <c r="L41" s="56"/>
      <c r="M41" s="46"/>
      <c r="N41" s="104">
        <v>19</v>
      </c>
      <c r="O41"/>
      <c r="P41"/>
      <c r="Q41"/>
      <c r="R41"/>
      <c r="Y41"/>
      <c r="Z41" s="84"/>
      <c r="AA41" s="84"/>
      <c r="AB41" s="84"/>
      <c r="AC41" s="84"/>
    </row>
    <row r="42" spans="1:29" s="4" customFormat="1" ht="15.95" customHeight="1" x14ac:dyDescent="0.2">
      <c r="A42" s="43">
        <v>0</v>
      </c>
      <c r="B42" s="43">
        <v>0</v>
      </c>
      <c r="D42" s="57"/>
      <c r="E42" s="58"/>
      <c r="F42" s="174"/>
      <c r="G42" s="174"/>
      <c r="H42" s="174"/>
      <c r="I42" s="59">
        <v>0</v>
      </c>
      <c r="J42" s="60">
        <v>0</v>
      </c>
      <c r="K42" s="61">
        <f>ROUND(oknQuantity_20 * oknPrice_20,2)</f>
        <v>0</v>
      </c>
      <c r="L42" s="62"/>
      <c r="M42" s="46"/>
      <c r="N42" s="104">
        <v>20</v>
      </c>
      <c r="O42"/>
      <c r="P42"/>
      <c r="Q42"/>
      <c r="R42"/>
      <c r="Y42"/>
      <c r="Z42"/>
      <c r="AA42"/>
      <c r="AB42"/>
      <c r="AC42"/>
    </row>
    <row r="43" spans="1:29" s="4" customFormat="1" ht="15.95" customHeight="1" x14ac:dyDescent="0.2">
      <c r="A43" s="43">
        <v>0</v>
      </c>
      <c r="B43" s="43">
        <v>0</v>
      </c>
      <c r="D43" s="63"/>
      <c r="E43" s="64"/>
      <c r="F43" s="172"/>
      <c r="G43" s="172"/>
      <c r="H43" s="172"/>
      <c r="I43" s="65">
        <v>0</v>
      </c>
      <c r="J43" s="66">
        <v>0</v>
      </c>
      <c r="K43" s="67">
        <f>ROUND(oknQuantity_21 * oknPrice_21,2)</f>
        <v>0</v>
      </c>
      <c r="L43" s="56"/>
      <c r="M43" s="46"/>
      <c r="N43" s="104">
        <v>21</v>
      </c>
      <c r="O43"/>
      <c r="P43"/>
      <c r="Q43"/>
      <c r="R43"/>
      <c r="Y43"/>
      <c r="Z43" s="84"/>
      <c r="AA43" s="84"/>
      <c r="AB43" s="84"/>
      <c r="AC43" s="84"/>
    </row>
    <row r="44" spans="1:29" s="4" customFormat="1" ht="15.95" customHeight="1" x14ac:dyDescent="0.2">
      <c r="A44" s="43">
        <v>0</v>
      </c>
      <c r="B44" s="43">
        <v>0</v>
      </c>
      <c r="D44" s="57"/>
      <c r="E44" s="58"/>
      <c r="F44" s="174"/>
      <c r="G44" s="174"/>
      <c r="H44" s="174"/>
      <c r="I44" s="59">
        <v>0</v>
      </c>
      <c r="J44" s="60">
        <v>0</v>
      </c>
      <c r="K44" s="61">
        <f>ROUND(oknQuantity_22 * oknPrice_22,2)</f>
        <v>0</v>
      </c>
      <c r="L44" s="62"/>
      <c r="M44" s="46"/>
      <c r="N44" s="104">
        <v>22</v>
      </c>
      <c r="O44"/>
      <c r="P44"/>
      <c r="Q44"/>
      <c r="R44"/>
      <c r="Y44"/>
      <c r="Z44"/>
      <c r="AA44"/>
      <c r="AB44"/>
      <c r="AC44"/>
    </row>
    <row r="45" spans="1:29" s="4" customFormat="1" ht="15.95" customHeight="1" x14ac:dyDescent="0.2">
      <c r="A45" s="43">
        <v>0</v>
      </c>
      <c r="B45" s="43">
        <v>0</v>
      </c>
      <c r="D45" s="63"/>
      <c r="E45" s="64"/>
      <c r="F45" s="172"/>
      <c r="G45" s="172"/>
      <c r="H45" s="172"/>
      <c r="I45" s="65">
        <v>0</v>
      </c>
      <c r="J45" s="66">
        <v>0</v>
      </c>
      <c r="K45" s="67">
        <f>ROUND(oknQuantity_23 * oknPrice_23,2)</f>
        <v>0</v>
      </c>
      <c r="L45" s="56"/>
      <c r="M45" s="46"/>
      <c r="N45" s="104">
        <v>23</v>
      </c>
      <c r="O45"/>
      <c r="P45"/>
      <c r="Q45"/>
      <c r="R45"/>
      <c r="Y45"/>
      <c r="Z45" s="84"/>
      <c r="AA45" s="84"/>
      <c r="AB45" s="84"/>
      <c r="AC45" s="84"/>
    </row>
    <row r="46" spans="1:29" s="4" customFormat="1" ht="15.95" customHeight="1" x14ac:dyDescent="0.2">
      <c r="A46" s="43">
        <v>0</v>
      </c>
      <c r="B46" s="43">
        <v>0</v>
      </c>
      <c r="D46" s="70"/>
      <c r="E46" s="103"/>
      <c r="F46" s="173"/>
      <c r="G46" s="173"/>
      <c r="H46" s="173"/>
      <c r="I46" s="71">
        <v>0</v>
      </c>
      <c r="J46" s="72">
        <v>0</v>
      </c>
      <c r="K46" s="73">
        <f>ROUND(oknQuantity_24 * oknPrice_24,2)</f>
        <v>0</v>
      </c>
      <c r="L46" s="62"/>
      <c r="M46" s="46"/>
      <c r="N46" s="104">
        <v>24</v>
      </c>
      <c r="O46"/>
      <c r="P46"/>
      <c r="Q46"/>
      <c r="R46"/>
      <c r="Y46"/>
      <c r="Z46"/>
      <c r="AA46"/>
      <c r="AB46"/>
      <c r="AC46"/>
    </row>
    <row r="47" spans="1:29" s="4" customFormat="1" ht="15.95" customHeight="1" x14ac:dyDescent="0.2">
      <c r="A47" s="43">
        <v>0</v>
      </c>
      <c r="B47" s="43">
        <v>0</v>
      </c>
      <c r="D47" s="63"/>
      <c r="E47" s="64"/>
      <c r="F47" s="172"/>
      <c r="G47" s="172"/>
      <c r="H47" s="172"/>
      <c r="I47" s="65">
        <v>0</v>
      </c>
      <c r="J47" s="66">
        <v>0</v>
      </c>
      <c r="K47" s="67">
        <f>ROUND(oknQuantity_25 * oknPrice_25,2)</f>
        <v>0</v>
      </c>
      <c r="L47" s="56"/>
      <c r="M47" s="46"/>
      <c r="N47" s="104">
        <v>25</v>
      </c>
      <c r="O47"/>
      <c r="P47"/>
      <c r="Q47"/>
      <c r="R47"/>
      <c r="Y47"/>
      <c r="Z47" s="84"/>
      <c r="AA47" s="84"/>
      <c r="AB47" s="84"/>
      <c r="AC47" s="84"/>
    </row>
    <row r="48" spans="1:29" s="4" customFormat="1" ht="15.95" customHeight="1" x14ac:dyDescent="0.2">
      <c r="A48" s="43">
        <v>0</v>
      </c>
      <c r="B48" s="43">
        <v>0</v>
      </c>
      <c r="D48" s="57"/>
      <c r="E48" s="58"/>
      <c r="F48" s="174"/>
      <c r="G48" s="174"/>
      <c r="H48" s="174"/>
      <c r="I48" s="59">
        <v>0</v>
      </c>
      <c r="J48" s="60">
        <v>0</v>
      </c>
      <c r="K48" s="61">
        <f>ROUND(oknQuantity_26 * oknPrice_26,2)</f>
        <v>0</v>
      </c>
      <c r="L48" s="62"/>
      <c r="M48" s="46"/>
      <c r="N48" s="104">
        <v>26</v>
      </c>
      <c r="O48"/>
      <c r="P48"/>
      <c r="Q48"/>
      <c r="R48"/>
      <c r="Y48"/>
      <c r="Z48"/>
      <c r="AA48"/>
      <c r="AB48"/>
      <c r="AC48"/>
    </row>
    <row r="49" spans="1:29" s="4" customFormat="1" ht="15.95" customHeight="1" x14ac:dyDescent="0.2">
      <c r="A49" s="43">
        <v>0</v>
      </c>
      <c r="B49" s="43">
        <v>0</v>
      </c>
      <c r="D49" s="63"/>
      <c r="E49" s="64"/>
      <c r="F49" s="172"/>
      <c r="G49" s="172"/>
      <c r="H49" s="172"/>
      <c r="I49" s="65">
        <v>0</v>
      </c>
      <c r="J49" s="66">
        <v>0</v>
      </c>
      <c r="K49" s="67">
        <f>ROUND(oknQuantity_27 * oknPrice_27,2)</f>
        <v>0</v>
      </c>
      <c r="L49" s="56"/>
      <c r="M49" s="46"/>
      <c r="N49" s="104">
        <v>27</v>
      </c>
      <c r="O49"/>
      <c r="P49"/>
      <c r="Q49"/>
      <c r="R49"/>
      <c r="Y49"/>
      <c r="Z49" s="84"/>
      <c r="AA49" s="84"/>
      <c r="AB49" s="84"/>
      <c r="AC49" s="84"/>
    </row>
    <row r="50" spans="1:29" s="4" customFormat="1" ht="15.95" customHeight="1" x14ac:dyDescent="0.2">
      <c r="A50" s="43">
        <v>0</v>
      </c>
      <c r="B50" s="43">
        <v>0</v>
      </c>
      <c r="D50" s="57"/>
      <c r="E50" s="58"/>
      <c r="F50" s="174"/>
      <c r="G50" s="174"/>
      <c r="H50" s="174"/>
      <c r="I50" s="59">
        <v>0</v>
      </c>
      <c r="J50" s="60">
        <v>0</v>
      </c>
      <c r="K50" s="61">
        <f>ROUND(oknQuantity_28 * oknPrice_28,2)</f>
        <v>0</v>
      </c>
      <c r="L50" s="62"/>
      <c r="M50" s="46"/>
      <c r="N50" s="104">
        <v>28</v>
      </c>
      <c r="O50"/>
      <c r="P50"/>
      <c r="Q50"/>
      <c r="R50"/>
      <c r="Y50"/>
      <c r="Z50"/>
      <c r="AA50"/>
      <c r="AB50"/>
      <c r="AC50"/>
    </row>
    <row r="51" spans="1:29" s="4" customFormat="1" ht="15.95" customHeight="1" x14ac:dyDescent="0.2">
      <c r="A51" s="43">
        <v>0</v>
      </c>
      <c r="B51" s="43">
        <v>0</v>
      </c>
      <c r="D51" s="63"/>
      <c r="E51" s="64"/>
      <c r="F51" s="172"/>
      <c r="G51" s="172"/>
      <c r="H51" s="172"/>
      <c r="I51" s="65">
        <v>0</v>
      </c>
      <c r="J51" s="66">
        <v>0</v>
      </c>
      <c r="K51" s="67">
        <f>ROUND(oknQuantity_29 * oknPrice_29,2)</f>
        <v>0</v>
      </c>
      <c r="L51" s="56"/>
      <c r="M51" s="46"/>
      <c r="N51" s="104">
        <v>29</v>
      </c>
      <c r="O51"/>
      <c r="P51"/>
      <c r="Q51"/>
      <c r="R51"/>
      <c r="Y51"/>
      <c r="Z51" s="84"/>
      <c r="AA51" s="84"/>
      <c r="AB51" s="84"/>
      <c r="AC51" s="84"/>
    </row>
    <row r="52" spans="1:29" s="4" customFormat="1" ht="15.95" customHeight="1" x14ac:dyDescent="0.2">
      <c r="A52" s="43">
        <v>0</v>
      </c>
      <c r="B52" s="43">
        <v>0</v>
      </c>
      <c r="D52" s="57"/>
      <c r="E52" s="58"/>
      <c r="F52" s="174"/>
      <c r="G52" s="174"/>
      <c r="H52" s="174"/>
      <c r="I52" s="59">
        <v>0</v>
      </c>
      <c r="J52" s="60">
        <v>0</v>
      </c>
      <c r="K52" s="61">
        <f>ROUND(oknQuantity_30 * oknPrice_30,2)</f>
        <v>0</v>
      </c>
      <c r="L52" s="62"/>
      <c r="M52" s="46"/>
      <c r="N52" s="104">
        <v>30</v>
      </c>
      <c r="O52"/>
      <c r="P52"/>
      <c r="Q52"/>
      <c r="R52"/>
      <c r="Y52"/>
      <c r="Z52"/>
      <c r="AA52"/>
      <c r="AB52"/>
      <c r="AC52"/>
    </row>
    <row r="53" spans="1:29" s="4" customFormat="1" ht="15.95" customHeight="1" x14ac:dyDescent="0.2">
      <c r="A53" s="43">
        <v>0</v>
      </c>
      <c r="B53" s="43">
        <v>0</v>
      </c>
      <c r="D53" s="63"/>
      <c r="E53" s="64"/>
      <c r="F53" s="172"/>
      <c r="G53" s="172"/>
      <c r="H53" s="172"/>
      <c r="I53" s="65">
        <v>0</v>
      </c>
      <c r="J53" s="66">
        <v>0</v>
      </c>
      <c r="K53" s="67">
        <f>ROUND(oknQuantity_31 * oknPrice_31,2)</f>
        <v>0</v>
      </c>
      <c r="L53" s="56"/>
      <c r="M53" s="46"/>
      <c r="N53" s="104">
        <v>31</v>
      </c>
      <c r="O53"/>
      <c r="P53"/>
      <c r="Q53"/>
      <c r="R53"/>
      <c r="Y53"/>
      <c r="Z53" s="84"/>
      <c r="AA53" s="84"/>
      <c r="AB53" s="84"/>
      <c r="AC53" s="84"/>
    </row>
    <row r="54" spans="1:29" s="4" customFormat="1" ht="15.95" customHeight="1" x14ac:dyDescent="0.2">
      <c r="A54" s="43">
        <v>0</v>
      </c>
      <c r="B54" s="43">
        <v>0</v>
      </c>
      <c r="D54" s="57"/>
      <c r="E54" s="58"/>
      <c r="F54" s="174"/>
      <c r="G54" s="174"/>
      <c r="H54" s="174"/>
      <c r="I54" s="59">
        <v>0</v>
      </c>
      <c r="J54" s="60">
        <v>0</v>
      </c>
      <c r="K54" s="61">
        <f>ROUND(oknQuantity_32 * oknPrice_32,2)</f>
        <v>0</v>
      </c>
      <c r="L54" s="62"/>
      <c r="M54" s="46"/>
      <c r="N54" s="104">
        <v>32</v>
      </c>
      <c r="O54"/>
      <c r="P54"/>
      <c r="Q54"/>
      <c r="R54"/>
      <c r="Y54"/>
      <c r="Z54"/>
      <c r="AA54"/>
      <c r="AB54"/>
      <c r="AC54"/>
    </row>
    <row r="55" spans="1:29" s="4" customFormat="1" ht="15.95" customHeight="1" x14ac:dyDescent="0.2">
      <c r="A55" s="43">
        <v>0</v>
      </c>
      <c r="B55" s="43">
        <v>0</v>
      </c>
      <c r="D55" s="63"/>
      <c r="E55" s="64"/>
      <c r="F55" s="172"/>
      <c r="G55" s="172"/>
      <c r="H55" s="172"/>
      <c r="I55" s="65">
        <v>0</v>
      </c>
      <c r="J55" s="66">
        <v>0</v>
      </c>
      <c r="K55" s="67">
        <f>ROUND(oknQuantity_33 * oknPrice_33,2)</f>
        <v>0</v>
      </c>
      <c r="L55" s="56"/>
      <c r="M55" s="46"/>
      <c r="N55" s="104">
        <v>33</v>
      </c>
      <c r="O55"/>
      <c r="P55"/>
      <c r="Q55"/>
      <c r="R55"/>
      <c r="Y55"/>
      <c r="Z55" s="84"/>
      <c r="AA55" s="84"/>
      <c r="AB55" s="84"/>
      <c r="AC55" s="84"/>
    </row>
    <row r="56" spans="1:29" s="4" customFormat="1" ht="15.95" customHeight="1" x14ac:dyDescent="0.2">
      <c r="A56" s="43">
        <v>0</v>
      </c>
      <c r="B56" s="43">
        <v>0</v>
      </c>
      <c r="D56" s="57"/>
      <c r="E56" s="58"/>
      <c r="F56" s="174"/>
      <c r="G56" s="174"/>
      <c r="H56" s="174"/>
      <c r="I56" s="59">
        <v>0</v>
      </c>
      <c r="J56" s="60">
        <v>0</v>
      </c>
      <c r="K56" s="61">
        <f>ROUND(oknQuantity_34 * oknPrice_34,2)</f>
        <v>0</v>
      </c>
      <c r="L56" s="62"/>
      <c r="M56" s="46"/>
      <c r="N56" s="104">
        <v>34</v>
      </c>
      <c r="O56"/>
      <c r="P56"/>
      <c r="Q56"/>
      <c r="R56"/>
      <c r="Y56"/>
      <c r="Z56"/>
      <c r="AA56"/>
      <c r="AB56"/>
      <c r="AC56"/>
    </row>
    <row r="57" spans="1:29" s="4" customFormat="1" ht="15.95" customHeight="1" x14ac:dyDescent="0.2">
      <c r="A57" s="43">
        <v>0</v>
      </c>
      <c r="B57" s="43">
        <v>0</v>
      </c>
      <c r="D57" s="63"/>
      <c r="E57" s="64"/>
      <c r="F57" s="172"/>
      <c r="G57" s="172"/>
      <c r="H57" s="172"/>
      <c r="I57" s="65">
        <v>0</v>
      </c>
      <c r="J57" s="66">
        <v>0</v>
      </c>
      <c r="K57" s="67">
        <f>ROUND(oknQuantity_35 * oknPrice_35,2)</f>
        <v>0</v>
      </c>
      <c r="L57" s="56"/>
      <c r="M57" s="46"/>
      <c r="N57" s="104">
        <v>35</v>
      </c>
      <c r="O57"/>
      <c r="P57"/>
      <c r="Q57"/>
      <c r="R57"/>
      <c r="Y57"/>
      <c r="Z57" s="84"/>
      <c r="AA57" s="84"/>
      <c r="AB57" s="84"/>
      <c r="AC57" s="84"/>
    </row>
    <row r="58" spans="1:29" s="4" customFormat="1" ht="15.95" customHeight="1" x14ac:dyDescent="0.2">
      <c r="A58" s="43">
        <v>0</v>
      </c>
      <c r="B58" s="43">
        <v>0</v>
      </c>
      <c r="D58" s="70"/>
      <c r="E58" s="103"/>
      <c r="F58" s="173"/>
      <c r="G58" s="173"/>
      <c r="H58" s="173"/>
      <c r="I58" s="71">
        <v>0</v>
      </c>
      <c r="J58" s="72">
        <v>0</v>
      </c>
      <c r="K58" s="73">
        <f>ROUND(oknQuantity_36 * oknPrice_36,2)</f>
        <v>0</v>
      </c>
      <c r="L58" s="62"/>
      <c r="M58" s="46"/>
      <c r="N58" s="104">
        <v>36</v>
      </c>
      <c r="O58"/>
      <c r="P58"/>
      <c r="Q58"/>
      <c r="R58"/>
      <c r="Y58"/>
      <c r="Z58"/>
      <c r="AA58"/>
      <c r="AB58"/>
      <c r="AC58"/>
    </row>
    <row r="59" spans="1:29" s="4" customFormat="1" ht="18" customHeight="1" thickBot="1" x14ac:dyDescent="0.25">
      <c r="A59" s="44"/>
      <c r="B59" s="74">
        <f t="array" ref="B59">SUM(oknTaxable_1:oknTaxable_36*oknLineTotal_1:oknLineTotal_36)</f>
        <v>0</v>
      </c>
      <c r="D59" s="14"/>
      <c r="E59" s="14"/>
      <c r="F59" s="14"/>
      <c r="G59" s="14"/>
      <c r="H59" s="14"/>
      <c r="I59" s="92"/>
      <c r="J59" s="101" t="s">
        <v>23</v>
      </c>
      <c r="K59" s="102">
        <f>SUM(oknLineTotal_1:oknLineTotal_36)</f>
        <v>0</v>
      </c>
      <c r="L59" s="56"/>
      <c r="M59" s="46"/>
      <c r="N59"/>
      <c r="O59"/>
      <c r="P59"/>
      <c r="Q59"/>
      <c r="R59"/>
      <c r="S59"/>
      <c r="T59"/>
      <c r="U59"/>
    </row>
    <row r="60" spans="1:29" s="4" customFormat="1" ht="18" customHeight="1" thickBot="1" x14ac:dyDescent="0.3">
      <c r="A60" s="44"/>
      <c r="B60" s="74"/>
      <c r="D60" s="14"/>
      <c r="E60" s="14"/>
      <c r="F60" s="14"/>
      <c r="G60" s="187" t="s">
        <v>102</v>
      </c>
      <c r="H60" s="187"/>
      <c r="I60" s="98">
        <v>0</v>
      </c>
      <c r="J60" s="97">
        <v>0</v>
      </c>
      <c r="K60" s="96">
        <f>ROUND(J60*I60,2)</f>
        <v>0</v>
      </c>
      <c r="L60" s="95"/>
      <c r="M60" s="46"/>
      <c r="N60"/>
      <c r="O60"/>
      <c r="P60"/>
      <c r="Q60"/>
      <c r="R60"/>
      <c r="S60"/>
      <c r="T60"/>
      <c r="U60"/>
    </row>
    <row r="61" spans="1:29" s="4" customFormat="1" ht="18" customHeight="1" x14ac:dyDescent="0.2">
      <c r="A61" s="44"/>
      <c r="B61" s="44"/>
      <c r="E61" s="76"/>
      <c r="F61" s="14"/>
      <c r="G61" s="14"/>
      <c r="H61" s="14"/>
      <c r="I61" s="120" t="s">
        <v>103</v>
      </c>
      <c r="J61" s="93">
        <v>0.06</v>
      </c>
      <c r="K61" s="94">
        <f>ROUND(IF(oknTaxType=0,0, oknTax1Rate*(oknLineTotalTaxable+IF(oknTaxTotalIncludingShippingCost=0,0,oknShippingCost))),2)</f>
        <v>0</v>
      </c>
      <c r="L61" s="56"/>
      <c r="M61" s="46"/>
      <c r="N61"/>
      <c r="O61"/>
      <c r="P61"/>
      <c r="Q61"/>
      <c r="R61"/>
      <c r="S61"/>
      <c r="T61"/>
      <c r="U61"/>
      <c r="AA61"/>
      <c r="AB61"/>
      <c r="AC61"/>
    </row>
    <row r="62" spans="1:29" s="4" customFormat="1" ht="18" hidden="1" customHeight="1" x14ac:dyDescent="0.2">
      <c r="A62" s="44"/>
      <c r="B62" s="44"/>
      <c r="E62" s="76"/>
      <c r="F62" s="76"/>
      <c r="G62" s="76"/>
      <c r="H62" s="76"/>
      <c r="I62" s="121" t="s">
        <v>48</v>
      </c>
      <c r="J62" s="90">
        <v>0.06</v>
      </c>
      <c r="K62" s="75">
        <f>ROUND(IF(oknTaxType&lt;&gt;2,0,oknTax2Rate*(oknLineTotalTaxable+IF(oknTaxTotalIncludingShippingCost=0,0,oknShippingCost)+IF(oknTax2IsAppliedToTax1=0,0,oknTax1))),2)</f>
        <v>0</v>
      </c>
      <c r="L62" s="77"/>
      <c r="M62" s="46"/>
      <c r="N62" s="194" t="s">
        <v>88</v>
      </c>
      <c r="O62" s="194"/>
      <c r="P62" s="194"/>
      <c r="Q62" s="194"/>
      <c r="R62" s="194"/>
      <c r="S62"/>
      <c r="T62"/>
      <c r="U62"/>
      <c r="AA62"/>
      <c r="AB62"/>
      <c r="AC62"/>
    </row>
    <row r="63" spans="1:29" s="4" customFormat="1" ht="18" customHeight="1" x14ac:dyDescent="0.2">
      <c r="A63" s="44"/>
      <c r="B63" s="44"/>
      <c r="D63" s="16" t="s">
        <v>82</v>
      </c>
      <c r="E63" s="76"/>
      <c r="F63" s="76"/>
      <c r="G63" s="76"/>
      <c r="H63" s="76"/>
      <c r="I63" s="88"/>
      <c r="J63" s="89" t="s">
        <v>2</v>
      </c>
      <c r="K63" s="78">
        <v>0</v>
      </c>
      <c r="L63" s="79"/>
      <c r="M63" s="46"/>
      <c r="AB63"/>
      <c r="AC63"/>
    </row>
    <row r="64" spans="1:29" s="4" customFormat="1" ht="18" customHeight="1" x14ac:dyDescent="0.2">
      <c r="A64" s="44"/>
      <c r="B64" s="44"/>
      <c r="D64" s="179"/>
      <c r="E64" s="180"/>
      <c r="F64" s="180"/>
      <c r="G64" s="180"/>
      <c r="H64" s="180"/>
      <c r="I64" s="92"/>
      <c r="J64" s="91" t="s">
        <v>3</v>
      </c>
      <c r="K64" s="75">
        <f>ROUND(oknSubTotal + oknShippingCost + IF(oknTaxType=0,0,IF(oknTaxType=1,oknTax1,oknTax1+oknTax2)),2)+K60</f>
        <v>0</v>
      </c>
      <c r="L64" s="56"/>
      <c r="M64" s="46"/>
      <c r="N64"/>
      <c r="O64"/>
      <c r="AB64"/>
      <c r="AC64"/>
    </row>
    <row r="65" spans="1:29" s="4" customFormat="1" ht="18" customHeight="1" x14ac:dyDescent="0.2">
      <c r="A65" s="44"/>
      <c r="B65" s="80">
        <v>0</v>
      </c>
      <c r="D65" s="181"/>
      <c r="E65" s="182"/>
      <c r="F65" s="182"/>
      <c r="G65" s="182"/>
      <c r="H65" s="182"/>
      <c r="I65" s="92"/>
      <c r="J65" s="91" t="s">
        <v>24</v>
      </c>
      <c r="K65" s="75">
        <f>oknPayments</f>
        <v>0</v>
      </c>
      <c r="M65" s="46"/>
      <c r="N65"/>
      <c r="O65"/>
      <c r="AB65"/>
      <c r="AC65"/>
    </row>
    <row r="66" spans="1:29" s="4" customFormat="1" ht="18" customHeight="1" x14ac:dyDescent="0.2">
      <c r="A66" s="44"/>
      <c r="B66" s="44"/>
      <c r="D66" s="183"/>
      <c r="E66" s="184"/>
      <c r="F66" s="184"/>
      <c r="G66" s="184"/>
      <c r="H66" s="184"/>
      <c r="I66" s="92"/>
      <c r="J66" s="91" t="s">
        <v>25</v>
      </c>
      <c r="K66" s="75">
        <f>ROUND(oknTotal-oknPayments,2)</f>
        <v>0</v>
      </c>
      <c r="M66" s="46"/>
      <c r="N66"/>
      <c r="O66"/>
      <c r="AB66"/>
      <c r="AC66"/>
    </row>
    <row r="67" spans="1:29" s="36" customFormat="1" ht="18.75" hidden="1" customHeight="1" x14ac:dyDescent="0.2">
      <c r="A67" s="41"/>
      <c r="B67" s="41"/>
      <c r="D67" s="2" t="s">
        <v>81</v>
      </c>
      <c r="M67" s="40"/>
      <c r="N67"/>
      <c r="O67"/>
      <c r="AB67"/>
      <c r="AC67"/>
    </row>
    <row r="68" spans="1:29" s="36" customFormat="1" ht="18.75" hidden="1" customHeight="1" x14ac:dyDescent="0.2">
      <c r="A68" s="41"/>
      <c r="B68" s="41"/>
      <c r="D68" s="185" t="s">
        <v>78</v>
      </c>
      <c r="E68" s="186"/>
      <c r="F68" s="118" t="s">
        <v>3</v>
      </c>
      <c r="G68" s="118" t="s">
        <v>85</v>
      </c>
      <c r="H68" s="118" t="s">
        <v>80</v>
      </c>
      <c r="I68" s="177"/>
      <c r="J68" s="178"/>
      <c r="K68" s="119" t="s">
        <v>79</v>
      </c>
      <c r="M68" s="40"/>
      <c r="N68"/>
      <c r="O68"/>
      <c r="AB68"/>
      <c r="AC68"/>
    </row>
    <row r="69" spans="1:29" s="36" customFormat="1" ht="18.75" hidden="1" customHeight="1" x14ac:dyDescent="0.2">
      <c r="A69" s="41"/>
      <c r="B69" s="41"/>
      <c r="D69" s="42"/>
      <c r="E69" s="42"/>
      <c r="F69" s="43"/>
      <c r="G69" s="43"/>
      <c r="H69" s="43"/>
      <c r="I69" s="43"/>
      <c r="J69" s="43"/>
      <c r="K69" s="43"/>
      <c r="M69" s="40"/>
      <c r="N69"/>
      <c r="O69"/>
      <c r="AB69"/>
      <c r="AC69"/>
    </row>
    <row r="70" spans="1:29" s="36" customFormat="1" ht="18.75" hidden="1" customHeight="1" x14ac:dyDescent="0.2">
      <c r="A70" s="41"/>
      <c r="B70" s="41"/>
      <c r="D70" s="42"/>
      <c r="E70" s="42"/>
      <c r="F70" s="43"/>
      <c r="G70" s="43"/>
      <c r="H70" s="43"/>
      <c r="I70" s="43"/>
      <c r="J70" s="43"/>
      <c r="K70" s="43"/>
      <c r="M70" s="40"/>
      <c r="N70"/>
      <c r="O70"/>
      <c r="AB70"/>
      <c r="AC70"/>
    </row>
    <row r="71" spans="1:29" s="36" customFormat="1" ht="8.25" customHeight="1" x14ac:dyDescent="0.2">
      <c r="A71" s="41"/>
      <c r="B71" s="41"/>
      <c r="D71" s="42"/>
      <c r="E71" s="42"/>
      <c r="F71" s="43"/>
      <c r="G71" s="43"/>
      <c r="H71" s="43"/>
      <c r="I71" s="43"/>
      <c r="J71" s="43"/>
      <c r="K71" s="43"/>
      <c r="M71" s="40"/>
      <c r="N71"/>
      <c r="O71"/>
      <c r="U71"/>
      <c r="V71"/>
      <c r="W71"/>
      <c r="X71"/>
      <c r="Y71"/>
      <c r="Z71"/>
      <c r="AA71"/>
      <c r="AB71"/>
      <c r="AC71"/>
    </row>
    <row r="72" spans="1:29" ht="22.5" customHeight="1" x14ac:dyDescent="0.2">
      <c r="D72" s="175" t="s">
        <v>76</v>
      </c>
      <c r="E72" s="176"/>
      <c r="F72" s="176"/>
      <c r="G72" s="176"/>
      <c r="H72" s="176"/>
      <c r="I72" s="176"/>
      <c r="J72" s="176"/>
      <c r="K72" s="176"/>
    </row>
    <row r="74" spans="1:29" x14ac:dyDescent="0.2">
      <c r="D74" s="1"/>
      <c r="E74" s="1"/>
      <c r="F74" s="1"/>
      <c r="G74" s="1"/>
      <c r="H74" s="1"/>
    </row>
    <row r="961" spans="1:1" hidden="1" x14ac:dyDescent="0.2">
      <c r="A961" s="116" t="s">
        <v>120</v>
      </c>
    </row>
    <row r="986" spans="1:1" hidden="1" x14ac:dyDescent="0.2">
      <c r="A986" s="116" t="s">
        <v>120</v>
      </c>
    </row>
    <row r="987" spans="1:1" hidden="1" x14ac:dyDescent="0.2">
      <c r="A987" s="116" t="s">
        <v>120</v>
      </c>
    </row>
  </sheetData>
  <sheetProtection sheet="1" objects="1" scenarios="1" selectLockedCells="1"/>
  <dataConsolidate/>
  <mergeCells count="70">
    <mergeCell ref="C1:M1"/>
    <mergeCell ref="O1:Q1"/>
    <mergeCell ref="R1:S1"/>
    <mergeCell ref="T1:U1"/>
    <mergeCell ref="V1:W1"/>
    <mergeCell ref="N62:R62"/>
    <mergeCell ref="J13:K13"/>
    <mergeCell ref="J10:K10"/>
    <mergeCell ref="J11:K11"/>
    <mergeCell ref="J12:K12"/>
    <mergeCell ref="J15:K15"/>
    <mergeCell ref="D20:E20"/>
    <mergeCell ref="D19:E19"/>
    <mergeCell ref="D22:E22"/>
    <mergeCell ref="F22:H22"/>
    <mergeCell ref="Z17:AB17"/>
    <mergeCell ref="Z21:AB21"/>
    <mergeCell ref="F19:G19"/>
    <mergeCell ref="F20:G20"/>
    <mergeCell ref="F17:H17"/>
    <mergeCell ref="F10:H10"/>
    <mergeCell ref="F11:H11"/>
    <mergeCell ref="F12:H12"/>
    <mergeCell ref="F15:H15"/>
    <mergeCell ref="F14:H14"/>
    <mergeCell ref="F13:H13"/>
    <mergeCell ref="Z13:AB13"/>
    <mergeCell ref="F29:H29"/>
    <mergeCell ref="F27:H27"/>
    <mergeCell ref="F26:H26"/>
    <mergeCell ref="F28:H28"/>
    <mergeCell ref="F16:H16"/>
    <mergeCell ref="J14:K14"/>
    <mergeCell ref="F25:H25"/>
    <mergeCell ref="F24:H24"/>
    <mergeCell ref="F23:H23"/>
    <mergeCell ref="F30:H30"/>
    <mergeCell ref="D72:K72"/>
    <mergeCell ref="F31:H31"/>
    <mergeCell ref="F34:H34"/>
    <mergeCell ref="F32:H32"/>
    <mergeCell ref="F33:H33"/>
    <mergeCell ref="I68:J68"/>
    <mergeCell ref="D64:H66"/>
    <mergeCell ref="D68:E68"/>
    <mergeCell ref="G60:H60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7:H57"/>
    <mergeCell ref="F58:H58"/>
    <mergeCell ref="F52:H52"/>
    <mergeCell ref="F53:H53"/>
    <mergeCell ref="F54:H54"/>
    <mergeCell ref="F55:H55"/>
    <mergeCell ref="F56:H56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65 K63 J61:J62 I23:J58" xr:uid="{00000000-0002-0000-0000-000000000000}">
      <formula1>999999999.99</formula1>
    </dataValidation>
    <dataValidation type="textLength" allowBlank="1" showInputMessage="1" showErrorMessage="1" sqref="E61 E62:H63 D64:H66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2:H13 J12:K13 F10:H10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3:H58" xr:uid="{00000000-0002-0000-0000-000004000000}">
      <formula1>100</formula1>
    </dataValidation>
    <dataValidation type="textLength" allowBlank="1" showInputMessage="1" showErrorMessage="1" sqref="K6 F17 F14:H16 F18:H18 J14:K15 K20 D20:E20 D23:D58" xr:uid="{00000000-0002-0000-0000-000005000000}">
      <formula1>1</formula1>
      <formula2>30</formula2>
    </dataValidation>
    <dataValidation type="textLength" allowBlank="1" showInputMessage="1" showErrorMessage="1" sqref="F20:G20 I20:J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62" r:id="rId1" display="http://www.office-kit.com" xr:uid="{00000000-0004-0000-0000-000000000000}"/>
    <hyperlink ref="A961" r:id="rId2" tooltip="2-Page Invoicing Format" display="http://www.invoicingtemplate.com/invoicetemplate2page.html" xr:uid="{00000000-0004-0000-0000-000002000000}"/>
    <hyperlink ref="A987" r:id="rId3" tooltip="2-Page Invoicing Format" display="http://www.invoicingtemplate.com/invoicetemplate2page.html" xr:uid="{00000000-0004-0000-0000-000004000000}"/>
    <hyperlink ref="A986" r:id="rId4" tooltip="2-Page Invoicing Format" display="http://www.invoicingtemplate.com/invoicetemplate2page.html" xr:uid="{00000000-0004-0000-0000-000006000000}"/>
    <hyperlink ref="AHV2" r:id="rId5" tooltip="2-Page Invoice Template" display="http://www.invoicingtemplate.com/invoicetemplate2page.html" xr:uid="{00000000-0004-0000-0000-000007000000}"/>
    <hyperlink ref="AJK2" r:id="rId6" tooltip="2-Page Invoice Template" display="http://www.invoicingtemplate.com/invoicetemplate2page.html" xr:uid="{00000000-0004-0000-0000-000005000000}"/>
    <hyperlink ref="AIQ2" r:id="rId7" tooltip="2-Page Invoice Template" display="http://www.invoicingtemplate.com/invoicetemplate2page.html" xr:uid="{00000000-0004-0000-0000-000003000000}"/>
  </hyperlinks>
  <printOptions horizontalCentered="1" verticalCentered="1"/>
  <pageMargins left="0.25" right="0.25" top="0.5" bottom="0.5" header="0" footer="0"/>
  <pageSetup fitToHeight="0" orientation="portrait" horizontalDpi="300" verticalDpi="300" r:id="rId8"/>
  <headerFooter alignWithMargins="0">
    <oddFooter>Page &amp;P of &amp;N</oddFooter>
  </headerFooter>
  <rowBreaks count="1" manualBreakCount="1">
    <brk id="46" min="3" max="10" man="1"/>
  </rowBreaks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1" name="oknWidget_taxablecheck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24</xdr:row>
                    <xdr:rowOff>9525</xdr:rowOff>
                  </from>
                  <to>
                    <xdr:col>5</xdr:col>
                    <xdr:colOff>28575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" name="oknWidget_taxablecheck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25</xdr:row>
                    <xdr:rowOff>9525</xdr:rowOff>
                  </from>
                  <to>
                    <xdr:col>5</xdr:col>
                    <xdr:colOff>28575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3" name="oknWidget_taxablecheck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26</xdr:row>
                    <xdr:rowOff>0</xdr:rowOff>
                  </from>
                  <to>
                    <xdr:col>5</xdr:col>
                    <xdr:colOff>28575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4" name="oknWidget_taxablecheck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27</xdr:row>
                    <xdr:rowOff>0</xdr:rowOff>
                  </from>
                  <to>
                    <xdr:col>5</xdr:col>
                    <xdr:colOff>28575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5" name="oknWidget_taxablecheck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28</xdr:row>
                    <xdr:rowOff>9525</xdr:rowOff>
                  </from>
                  <to>
                    <xdr:col>5</xdr:col>
                    <xdr:colOff>28575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6" name="oknWidget_taxablecheck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29</xdr:row>
                    <xdr:rowOff>9525</xdr:rowOff>
                  </from>
                  <to>
                    <xdr:col>5</xdr:col>
                    <xdr:colOff>28575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7" name="oknWidget_taxablecheck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30</xdr:row>
                    <xdr:rowOff>9525</xdr:rowOff>
                  </from>
                  <to>
                    <xdr:col>5</xdr:col>
                    <xdr:colOff>28575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8" name="oknWidget_taxablecheck1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31</xdr:row>
                    <xdr:rowOff>9525</xdr:rowOff>
                  </from>
                  <to>
                    <xdr:col>5</xdr:col>
                    <xdr:colOff>28575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9" name="oknWidget_taxablecheck1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32</xdr:row>
                    <xdr:rowOff>9525</xdr:rowOff>
                  </from>
                  <to>
                    <xdr:col>5</xdr:col>
                    <xdr:colOff>28575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0" name="oknWidget_taxablecheck1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33</xdr:row>
                    <xdr:rowOff>9525</xdr:rowOff>
                  </from>
                  <to>
                    <xdr:col>5</xdr:col>
                    <xdr:colOff>28575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1" name="oknWidget_taxablecheck1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34</xdr:row>
                    <xdr:rowOff>0</xdr:rowOff>
                  </from>
                  <to>
                    <xdr:col>5</xdr:col>
                    <xdr:colOff>28575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2" name="oknWidget_taxablecheck1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35</xdr:row>
                    <xdr:rowOff>0</xdr:rowOff>
                  </from>
                  <to>
                    <xdr:col>5</xdr:col>
                    <xdr:colOff>28575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3" name="oknWidget_taxablecheck1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36</xdr:row>
                    <xdr:rowOff>0</xdr:rowOff>
                  </from>
                  <to>
                    <xdr:col>5</xdr:col>
                    <xdr:colOff>28575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4" name="oknWidget_taxablecheck1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37</xdr:row>
                    <xdr:rowOff>0</xdr:rowOff>
                  </from>
                  <to>
                    <xdr:col>5</xdr:col>
                    <xdr:colOff>28575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5" name="oknWidget_taxablecheck1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38</xdr:row>
                    <xdr:rowOff>0</xdr:rowOff>
                  </from>
                  <to>
                    <xdr:col>5</xdr:col>
                    <xdr:colOff>28575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6" name="oknWidget_taxablecheck1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39</xdr:row>
                    <xdr:rowOff>0</xdr:rowOff>
                  </from>
                  <to>
                    <xdr:col>5</xdr:col>
                    <xdr:colOff>28575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7" name="oknWidget_taxablecheck1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40</xdr:row>
                    <xdr:rowOff>0</xdr:rowOff>
                  </from>
                  <to>
                    <xdr:col>5</xdr:col>
                    <xdr:colOff>28575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8" name="oknWidget_taxablecheck2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41</xdr:row>
                    <xdr:rowOff>0</xdr:rowOff>
                  </from>
                  <to>
                    <xdr:col>5</xdr:col>
                    <xdr:colOff>28575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9" name="oknWidget_taxablecheck2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42</xdr:row>
                    <xdr:rowOff>0</xdr:rowOff>
                  </from>
                  <to>
                    <xdr:col>5</xdr:col>
                    <xdr:colOff>28575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0" name="oknWidget_taxablecheck2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43</xdr:row>
                    <xdr:rowOff>0</xdr:rowOff>
                  </from>
                  <to>
                    <xdr:col>5</xdr:col>
                    <xdr:colOff>28575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1" name="oknWidget_taxablecheck2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44</xdr:row>
                    <xdr:rowOff>0</xdr:rowOff>
                  </from>
                  <to>
                    <xdr:col>5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2" name="oknWidget_taxablecheck2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45</xdr:row>
                    <xdr:rowOff>0</xdr:rowOff>
                  </from>
                  <to>
                    <xdr:col>5</xdr:col>
                    <xdr:colOff>28575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33" name="oknWidget_taxablecheck2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46</xdr:row>
                    <xdr:rowOff>0</xdr:rowOff>
                  </from>
                  <to>
                    <xdr:col>5</xdr:col>
                    <xdr:colOff>28575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4" name="oknWidget_taxablecheck2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47</xdr:row>
                    <xdr:rowOff>0</xdr:rowOff>
                  </from>
                  <to>
                    <xdr:col>5</xdr:col>
                    <xdr:colOff>28575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5" name="oknWidget_taxablecheck2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48</xdr:row>
                    <xdr:rowOff>0</xdr:rowOff>
                  </from>
                  <to>
                    <xdr:col>5</xdr:col>
                    <xdr:colOff>28575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6" name="oknWidget_taxablecheck2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49</xdr:row>
                    <xdr:rowOff>0</xdr:rowOff>
                  </from>
                  <to>
                    <xdr:col>5</xdr:col>
                    <xdr:colOff>28575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7" name="oknWidget_taxablecheck2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50</xdr:row>
                    <xdr:rowOff>0</xdr:rowOff>
                  </from>
                  <to>
                    <xdr:col>5</xdr:col>
                    <xdr:colOff>28575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8" name="oknWidget_taxablecheck3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51</xdr:row>
                    <xdr:rowOff>0</xdr:rowOff>
                  </from>
                  <to>
                    <xdr:col>5</xdr:col>
                    <xdr:colOff>28575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39" name="oknWidget_taxablecheck3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52</xdr:row>
                    <xdr:rowOff>0</xdr:rowOff>
                  </from>
                  <to>
                    <xdr:col>5</xdr:col>
                    <xdr:colOff>28575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40" name="oknWidget_taxablecheck3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53</xdr:row>
                    <xdr:rowOff>0</xdr:rowOff>
                  </from>
                  <to>
                    <xdr:col>5</xdr:col>
                    <xdr:colOff>28575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41" name="oknWidget_taxablecheck3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54</xdr:row>
                    <xdr:rowOff>0</xdr:rowOff>
                  </from>
                  <to>
                    <xdr:col>5</xdr:col>
                    <xdr:colOff>28575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42" name="oknWidget_taxablecheck3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55</xdr:row>
                    <xdr:rowOff>0</xdr:rowOff>
                  </from>
                  <to>
                    <xdr:col>5</xdr:col>
                    <xdr:colOff>28575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43" name="oknWidget_taxablecheck3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56</xdr:row>
                    <xdr:rowOff>0</xdr:rowOff>
                  </from>
                  <to>
                    <xdr:col>5</xdr:col>
                    <xdr:colOff>28575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44" name="oknWidget_taxablecheck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22</xdr:row>
                    <xdr:rowOff>0</xdr:rowOff>
                  </from>
                  <to>
                    <xdr:col>5</xdr:col>
                    <xdr:colOff>28575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45" name="oknWidget_taxablecheck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23</xdr:row>
                    <xdr:rowOff>0</xdr:rowOff>
                  </from>
                  <to>
                    <xdr:col>5</xdr:col>
                    <xdr:colOff>28575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46" name="oknWidget_taxablecheck3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57</xdr:row>
                    <xdr:rowOff>0</xdr:rowOff>
                  </from>
                  <to>
                    <xdr:col>5</xdr:col>
                    <xdr:colOff>28575</xdr:colOff>
                    <xdr:row>58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8907C-03E4-4CB3-B2DA-FF2215E842F9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30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6.75" customHeight="1" x14ac:dyDescent="0.2"/>
    <row r="4" spans="1:31" s="131" customFormat="1" ht="33" customHeight="1" x14ac:dyDescent="0.45">
      <c r="B4" s="132" t="str">
        <f>oknCompanyName</f>
        <v>Company Name</v>
      </c>
      <c r="C4" s="133"/>
      <c r="D4" s="134"/>
      <c r="E4" s="135"/>
      <c r="H4" s="134"/>
      <c r="I4" s="134"/>
      <c r="J4" s="136"/>
      <c r="K4" s="134"/>
      <c r="L4" s="137"/>
      <c r="M4" s="199" t="s">
        <v>123</v>
      </c>
      <c r="N4" s="199"/>
      <c r="O4" s="135"/>
      <c r="P4" s="135"/>
    </row>
    <row r="5" spans="1:31" ht="18" customHeight="1" x14ac:dyDescent="0.2">
      <c r="B5" s="4" t="str">
        <f>oknCompanyAddress</f>
        <v>Address</v>
      </c>
    </row>
    <row r="6" spans="1:31" ht="18" customHeight="1" x14ac:dyDescent="0.2">
      <c r="B6" s="4" t="str">
        <f>oknCompanyCityStateZip</f>
        <v>City, State ZIP</v>
      </c>
      <c r="M6" s="138"/>
    </row>
    <row r="7" spans="1:31" ht="18" customHeight="1" x14ac:dyDescent="0.2">
      <c r="B7" s="4" t="str">
        <f>oknCompanyContact</f>
        <v>Phone, Email, Web Address etc</v>
      </c>
    </row>
    <row r="8" spans="1:31" ht="18" customHeight="1" x14ac:dyDescent="0.2">
      <c r="K8" s="139"/>
    </row>
    <row r="9" spans="1:31" ht="18" customHeight="1" x14ac:dyDescent="0.2">
      <c r="B9" s="140" t="s">
        <v>32</v>
      </c>
    </row>
    <row r="10" spans="1:31" ht="18" customHeight="1" x14ac:dyDescent="0.2">
      <c r="B10" s="29" t="s">
        <v>30</v>
      </c>
      <c r="C10" s="141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41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2" t="s">
        <v>50</v>
      </c>
      <c r="C13" s="143" t="s">
        <v>29</v>
      </c>
      <c r="D13" s="144" t="s">
        <v>49</v>
      </c>
      <c r="E13" s="145" t="s">
        <v>33</v>
      </c>
      <c r="F13" s="145" t="s">
        <v>40</v>
      </c>
      <c r="G13" s="145" t="s">
        <v>41</v>
      </c>
      <c r="H13" s="144" t="s">
        <v>34</v>
      </c>
      <c r="I13" s="144" t="s">
        <v>35</v>
      </c>
      <c r="J13" s="144" t="str">
        <f>oknTax1Name</f>
        <v>SALES TAX</v>
      </c>
      <c r="K13" s="144" t="str">
        <f>oknTax2Name</f>
        <v>GST</v>
      </c>
      <c r="L13" s="144" t="s">
        <v>36</v>
      </c>
      <c r="M13" s="144" t="s">
        <v>37</v>
      </c>
      <c r="N13" s="144" t="s">
        <v>38</v>
      </c>
      <c r="O13" s="10" t="s">
        <v>39</v>
      </c>
      <c r="P13" s="10" t="s">
        <v>51</v>
      </c>
      <c r="Q13" s="12" t="s">
        <v>87</v>
      </c>
    </row>
    <row r="14" spans="1:31" x14ac:dyDescent="0.2">
      <c r="B14" s="146"/>
    </row>
    <row r="15" spans="1:31" x14ac:dyDescent="0.2">
      <c r="B15" s="146"/>
    </row>
    <row r="16" spans="1:31" x14ac:dyDescent="0.2">
      <c r="B16" s="146"/>
    </row>
    <row r="17" spans="2:2" x14ac:dyDescent="0.2">
      <c r="B17" s="146"/>
    </row>
    <row r="18" spans="2:2" x14ac:dyDescent="0.2">
      <c r="B18" s="146"/>
    </row>
    <row r="19" spans="2:2" x14ac:dyDescent="0.2">
      <c r="B19" s="146"/>
    </row>
    <row r="20" spans="2:2" x14ac:dyDescent="0.2">
      <c r="B20" s="146"/>
    </row>
    <row r="21" spans="2:2" x14ac:dyDescent="0.2">
      <c r="B21" s="146"/>
    </row>
    <row r="22" spans="2:2" x14ac:dyDescent="0.2">
      <c r="B22" s="146"/>
    </row>
    <row r="23" spans="2:2" x14ac:dyDescent="0.2">
      <c r="B23" s="146"/>
    </row>
    <row r="24" spans="2:2" x14ac:dyDescent="0.2">
      <c r="B24" s="146"/>
    </row>
    <row r="25" spans="2:2" x14ac:dyDescent="0.2">
      <c r="B25" s="146"/>
    </row>
    <row r="26" spans="2:2" x14ac:dyDescent="0.2">
      <c r="B26" s="146"/>
    </row>
    <row r="27" spans="2:2" x14ac:dyDescent="0.2">
      <c r="B27" s="146"/>
    </row>
    <row r="28" spans="2:2" x14ac:dyDescent="0.2">
      <c r="B28" s="146"/>
    </row>
    <row r="29" spans="2:2" x14ac:dyDescent="0.2">
      <c r="B29" s="146"/>
    </row>
    <row r="30" spans="2:2" x14ac:dyDescent="0.2">
      <c r="B30" s="146"/>
    </row>
    <row r="31" spans="2:2" x14ac:dyDescent="0.2">
      <c r="B31" s="146"/>
    </row>
    <row r="32" spans="2:2" x14ac:dyDescent="0.2">
      <c r="B32" s="146"/>
    </row>
    <row r="33" spans="2:2" x14ac:dyDescent="0.2">
      <c r="B33" s="146"/>
    </row>
    <row r="34" spans="2:2" x14ac:dyDescent="0.2">
      <c r="B34" s="146"/>
    </row>
    <row r="35" spans="2:2" x14ac:dyDescent="0.2">
      <c r="B35" s="146"/>
    </row>
    <row r="36" spans="2:2" x14ac:dyDescent="0.2">
      <c r="B36" s="146"/>
    </row>
    <row r="37" spans="2:2" x14ac:dyDescent="0.2">
      <c r="B37" s="146"/>
    </row>
    <row r="38" spans="2:2" x14ac:dyDescent="0.2">
      <c r="B38" s="146"/>
    </row>
    <row r="39" spans="2:2" x14ac:dyDescent="0.2">
      <c r="B39" s="146"/>
    </row>
    <row r="40" spans="2:2" x14ac:dyDescent="0.2">
      <c r="B40" s="146"/>
    </row>
    <row r="41" spans="2:2" x14ac:dyDescent="0.2">
      <c r="B41" s="146"/>
    </row>
    <row r="42" spans="2:2" x14ac:dyDescent="0.2">
      <c r="B42" s="146"/>
    </row>
    <row r="43" spans="2:2" x14ac:dyDescent="0.2">
      <c r="B43" s="146"/>
    </row>
    <row r="44" spans="2:2" x14ac:dyDescent="0.2">
      <c r="B44" s="146"/>
    </row>
    <row r="45" spans="2:2" x14ac:dyDescent="0.2">
      <c r="B45" s="146"/>
    </row>
    <row r="46" spans="2:2" x14ac:dyDescent="0.2">
      <c r="B46" s="146"/>
    </row>
    <row r="47" spans="2:2" x14ac:dyDescent="0.2">
      <c r="B47" s="146"/>
    </row>
    <row r="48" spans="2:2" x14ac:dyDescent="0.2">
      <c r="B48" s="146"/>
    </row>
    <row r="49" spans="2:2" x14ac:dyDescent="0.2">
      <c r="B49" s="146"/>
    </row>
    <row r="50" spans="2:2" x14ac:dyDescent="0.2">
      <c r="B50" s="146"/>
    </row>
    <row r="51" spans="2:2" x14ac:dyDescent="0.2">
      <c r="B51" s="146"/>
    </row>
    <row r="52" spans="2:2" x14ac:dyDescent="0.2">
      <c r="B52" s="146"/>
    </row>
    <row r="53" spans="2:2" x14ac:dyDescent="0.2">
      <c r="B53" s="146"/>
    </row>
    <row r="54" spans="2:2" x14ac:dyDescent="0.2">
      <c r="B54" s="146"/>
    </row>
    <row r="55" spans="2:2" x14ac:dyDescent="0.2">
      <c r="B55" s="146"/>
    </row>
    <row r="56" spans="2:2" x14ac:dyDescent="0.2">
      <c r="B56" s="146"/>
    </row>
    <row r="57" spans="2:2" x14ac:dyDescent="0.2">
      <c r="B57" s="146"/>
    </row>
    <row r="58" spans="2:2" x14ac:dyDescent="0.2">
      <c r="B58" s="146"/>
    </row>
    <row r="59" spans="2:2" x14ac:dyDescent="0.2">
      <c r="B59" s="146"/>
    </row>
    <row r="60" spans="2:2" x14ac:dyDescent="0.2">
      <c r="B60" s="146"/>
    </row>
    <row r="61" spans="2:2" x14ac:dyDescent="0.2">
      <c r="B61" s="146"/>
    </row>
    <row r="62" spans="2:2" x14ac:dyDescent="0.2">
      <c r="B62" s="146"/>
    </row>
    <row r="63" spans="2:2" x14ac:dyDescent="0.2">
      <c r="B63" s="146"/>
    </row>
    <row r="64" spans="2:2" x14ac:dyDescent="0.2">
      <c r="B64" s="146"/>
    </row>
    <row r="65" spans="2:2" x14ac:dyDescent="0.2">
      <c r="B65" s="146"/>
    </row>
    <row r="66" spans="2:2" x14ac:dyDescent="0.2">
      <c r="B66" s="146"/>
    </row>
    <row r="67" spans="2:2" x14ac:dyDescent="0.2">
      <c r="B67" s="146"/>
    </row>
    <row r="68" spans="2:2" x14ac:dyDescent="0.2">
      <c r="B68" s="146"/>
    </row>
    <row r="69" spans="2:2" x14ac:dyDescent="0.2">
      <c r="B69" s="146"/>
    </row>
    <row r="70" spans="2:2" x14ac:dyDescent="0.2">
      <c r="B70" s="146"/>
    </row>
    <row r="71" spans="2:2" x14ac:dyDescent="0.2">
      <c r="B71" s="146"/>
    </row>
    <row r="72" spans="2:2" x14ac:dyDescent="0.2">
      <c r="B72" s="146"/>
    </row>
    <row r="73" spans="2:2" x14ac:dyDescent="0.2">
      <c r="B73" s="146"/>
    </row>
    <row r="74" spans="2:2" x14ac:dyDescent="0.2">
      <c r="B74" s="146"/>
    </row>
    <row r="75" spans="2:2" x14ac:dyDescent="0.2">
      <c r="B75" s="146"/>
    </row>
    <row r="76" spans="2:2" x14ac:dyDescent="0.2">
      <c r="B76" s="146"/>
    </row>
    <row r="77" spans="2:2" x14ac:dyDescent="0.2">
      <c r="B77" s="146"/>
    </row>
    <row r="78" spans="2:2" x14ac:dyDescent="0.2">
      <c r="B78" s="146"/>
    </row>
    <row r="79" spans="2:2" x14ac:dyDescent="0.2">
      <c r="B79" s="146"/>
    </row>
    <row r="80" spans="2:2" x14ac:dyDescent="0.2">
      <c r="B80" s="146"/>
    </row>
    <row r="81" spans="2:2" x14ac:dyDescent="0.2">
      <c r="B81" s="146"/>
    </row>
    <row r="82" spans="2:2" x14ac:dyDescent="0.2">
      <c r="B82" s="146"/>
    </row>
    <row r="83" spans="2:2" x14ac:dyDescent="0.2">
      <c r="B83" s="146"/>
    </row>
    <row r="84" spans="2:2" x14ac:dyDescent="0.2">
      <c r="B84" s="146"/>
    </row>
    <row r="85" spans="2:2" x14ac:dyDescent="0.2">
      <c r="B85" s="146"/>
    </row>
    <row r="86" spans="2:2" x14ac:dyDescent="0.2">
      <c r="B86" s="146"/>
    </row>
    <row r="87" spans="2:2" x14ac:dyDescent="0.2">
      <c r="B87" s="146"/>
    </row>
    <row r="88" spans="2:2" x14ac:dyDescent="0.2">
      <c r="B88" s="146"/>
    </row>
    <row r="89" spans="2:2" x14ac:dyDescent="0.2">
      <c r="B89" s="146"/>
    </row>
    <row r="90" spans="2:2" x14ac:dyDescent="0.2">
      <c r="B90" s="146"/>
    </row>
    <row r="91" spans="2:2" x14ac:dyDescent="0.2">
      <c r="B91" s="146"/>
    </row>
    <row r="92" spans="2:2" x14ac:dyDescent="0.2">
      <c r="B92" s="146"/>
    </row>
    <row r="93" spans="2:2" x14ac:dyDescent="0.2">
      <c r="B93" s="146"/>
    </row>
    <row r="94" spans="2:2" x14ac:dyDescent="0.2">
      <c r="B94" s="146"/>
    </row>
    <row r="95" spans="2:2" x14ac:dyDescent="0.2">
      <c r="B95" s="146"/>
    </row>
    <row r="96" spans="2:2" x14ac:dyDescent="0.2">
      <c r="B96" s="146"/>
    </row>
    <row r="97" spans="2:2" x14ac:dyDescent="0.2">
      <c r="B97" s="146"/>
    </row>
    <row r="98" spans="2:2" x14ac:dyDescent="0.2">
      <c r="B98" s="146"/>
    </row>
    <row r="99" spans="2:2" x14ac:dyDescent="0.2">
      <c r="B99" s="146"/>
    </row>
    <row r="100" spans="2:2" x14ac:dyDescent="0.2">
      <c r="B100" s="146"/>
    </row>
    <row r="101" spans="2:2" x14ac:dyDescent="0.2">
      <c r="B101" s="146"/>
    </row>
    <row r="102" spans="2:2" x14ac:dyDescent="0.2">
      <c r="B102" s="146"/>
    </row>
    <row r="103" spans="2:2" x14ac:dyDescent="0.2">
      <c r="B103" s="146"/>
    </row>
    <row r="104" spans="2:2" x14ac:dyDescent="0.2">
      <c r="B104" s="146"/>
    </row>
    <row r="105" spans="2:2" x14ac:dyDescent="0.2">
      <c r="B105" s="146"/>
    </row>
    <row r="106" spans="2:2" x14ac:dyDescent="0.2">
      <c r="B106" s="146"/>
    </row>
    <row r="107" spans="2:2" x14ac:dyDescent="0.2">
      <c r="B107" s="146"/>
    </row>
    <row r="108" spans="2:2" x14ac:dyDescent="0.2">
      <c r="B108" s="146"/>
    </row>
    <row r="109" spans="2:2" x14ac:dyDescent="0.2">
      <c r="B109" s="146"/>
    </row>
    <row r="110" spans="2:2" x14ac:dyDescent="0.2">
      <c r="B110" s="146"/>
    </row>
    <row r="111" spans="2:2" x14ac:dyDescent="0.2">
      <c r="B111" s="146"/>
    </row>
    <row r="112" spans="2:2" x14ac:dyDescent="0.2">
      <c r="B112" s="146"/>
    </row>
    <row r="113" spans="2:2" x14ac:dyDescent="0.2">
      <c r="B113" s="146"/>
    </row>
    <row r="114" spans="2:2" x14ac:dyDescent="0.2">
      <c r="B114" s="146"/>
    </row>
    <row r="115" spans="2:2" x14ac:dyDescent="0.2">
      <c r="B115" s="146"/>
    </row>
    <row r="116" spans="2:2" x14ac:dyDescent="0.2">
      <c r="B116" s="146"/>
    </row>
    <row r="117" spans="2:2" x14ac:dyDescent="0.2">
      <c r="B117" s="146"/>
    </row>
    <row r="118" spans="2:2" x14ac:dyDescent="0.2">
      <c r="B118" s="146"/>
    </row>
    <row r="119" spans="2:2" x14ac:dyDescent="0.2">
      <c r="B119" s="146"/>
    </row>
    <row r="120" spans="2:2" x14ac:dyDescent="0.2">
      <c r="B120" s="146"/>
    </row>
    <row r="121" spans="2:2" x14ac:dyDescent="0.2">
      <c r="B121" s="146"/>
    </row>
    <row r="122" spans="2:2" x14ac:dyDescent="0.2">
      <c r="B122" s="146"/>
    </row>
    <row r="123" spans="2:2" x14ac:dyDescent="0.2">
      <c r="B123" s="146"/>
    </row>
    <row r="124" spans="2:2" x14ac:dyDescent="0.2">
      <c r="B124" s="146"/>
    </row>
    <row r="125" spans="2:2" x14ac:dyDescent="0.2">
      <c r="B125" s="146"/>
    </row>
    <row r="126" spans="2:2" x14ac:dyDescent="0.2">
      <c r="B126" s="146"/>
    </row>
    <row r="127" spans="2:2" x14ac:dyDescent="0.2">
      <c r="B127" s="146"/>
    </row>
    <row r="128" spans="2:2" x14ac:dyDescent="0.2">
      <c r="B128" s="146"/>
    </row>
    <row r="129" spans="2:2" x14ac:dyDescent="0.2">
      <c r="B129" s="146"/>
    </row>
    <row r="130" spans="2:2" x14ac:dyDescent="0.2">
      <c r="B130" s="146"/>
    </row>
    <row r="131" spans="2:2" x14ac:dyDescent="0.2">
      <c r="B131" s="146"/>
    </row>
    <row r="132" spans="2:2" x14ac:dyDescent="0.2">
      <c r="B132" s="146"/>
    </row>
    <row r="133" spans="2:2" x14ac:dyDescent="0.2">
      <c r="B133" s="146"/>
    </row>
    <row r="134" spans="2:2" x14ac:dyDescent="0.2">
      <c r="B134" s="146"/>
    </row>
    <row r="135" spans="2:2" x14ac:dyDescent="0.2">
      <c r="B135" s="146"/>
    </row>
    <row r="136" spans="2:2" x14ac:dyDescent="0.2">
      <c r="B136" s="146"/>
    </row>
    <row r="137" spans="2:2" x14ac:dyDescent="0.2">
      <c r="B137" s="146"/>
    </row>
    <row r="138" spans="2:2" x14ac:dyDescent="0.2">
      <c r="B138" s="146"/>
    </row>
    <row r="139" spans="2:2" x14ac:dyDescent="0.2">
      <c r="B139" s="146"/>
    </row>
    <row r="140" spans="2:2" x14ac:dyDescent="0.2">
      <c r="B140" s="146"/>
    </row>
    <row r="141" spans="2:2" x14ac:dyDescent="0.2">
      <c r="B141" s="146"/>
    </row>
    <row r="142" spans="2:2" x14ac:dyDescent="0.2">
      <c r="B142" s="146"/>
    </row>
    <row r="143" spans="2:2" x14ac:dyDescent="0.2">
      <c r="B143" s="146"/>
    </row>
    <row r="144" spans="2:2" x14ac:dyDescent="0.2">
      <c r="B144" s="146"/>
    </row>
    <row r="145" spans="2:2" x14ac:dyDescent="0.2">
      <c r="B145" s="146"/>
    </row>
    <row r="146" spans="2:2" x14ac:dyDescent="0.2">
      <c r="B146" s="146"/>
    </row>
    <row r="147" spans="2:2" x14ac:dyDescent="0.2">
      <c r="B147" s="146"/>
    </row>
    <row r="148" spans="2:2" x14ac:dyDescent="0.2">
      <c r="B148" s="146"/>
    </row>
    <row r="149" spans="2:2" x14ac:dyDescent="0.2">
      <c r="B149" s="146"/>
    </row>
    <row r="150" spans="2:2" x14ac:dyDescent="0.2">
      <c r="B150" s="146"/>
    </row>
    <row r="151" spans="2:2" x14ac:dyDescent="0.2">
      <c r="B151" s="146"/>
    </row>
    <row r="152" spans="2:2" x14ac:dyDescent="0.2">
      <c r="B152" s="146"/>
    </row>
    <row r="153" spans="2:2" x14ac:dyDescent="0.2">
      <c r="B153" s="146"/>
    </row>
    <row r="154" spans="2:2" x14ac:dyDescent="0.2">
      <c r="B154" s="146"/>
    </row>
    <row r="155" spans="2:2" x14ac:dyDescent="0.2">
      <c r="B155" s="146"/>
    </row>
    <row r="156" spans="2:2" x14ac:dyDescent="0.2">
      <c r="B156" s="146"/>
    </row>
    <row r="157" spans="2:2" x14ac:dyDescent="0.2">
      <c r="B157" s="146"/>
    </row>
    <row r="158" spans="2:2" x14ac:dyDescent="0.2">
      <c r="B158" s="146"/>
    </row>
    <row r="159" spans="2:2" x14ac:dyDescent="0.2">
      <c r="B159" s="146"/>
    </row>
    <row r="160" spans="2:2" x14ac:dyDescent="0.2">
      <c r="B160" s="146"/>
    </row>
    <row r="161" spans="2:2" x14ac:dyDescent="0.2">
      <c r="B161" s="146"/>
    </row>
    <row r="162" spans="2:2" x14ac:dyDescent="0.2">
      <c r="B162" s="146"/>
    </row>
    <row r="163" spans="2:2" x14ac:dyDescent="0.2">
      <c r="B163" s="146"/>
    </row>
    <row r="164" spans="2:2" x14ac:dyDescent="0.2">
      <c r="B164" s="146"/>
    </row>
    <row r="165" spans="2:2" x14ac:dyDescent="0.2">
      <c r="B165" s="146"/>
    </row>
    <row r="166" spans="2:2" x14ac:dyDescent="0.2">
      <c r="B166" s="146"/>
    </row>
    <row r="167" spans="2:2" x14ac:dyDescent="0.2">
      <c r="B167" s="146"/>
    </row>
    <row r="168" spans="2:2" x14ac:dyDescent="0.2">
      <c r="B168" s="146"/>
    </row>
    <row r="169" spans="2:2" x14ac:dyDescent="0.2">
      <c r="B169" s="146"/>
    </row>
    <row r="170" spans="2:2" x14ac:dyDescent="0.2">
      <c r="B170" s="146"/>
    </row>
    <row r="171" spans="2:2" x14ac:dyDescent="0.2">
      <c r="B171" s="146"/>
    </row>
    <row r="172" spans="2:2" x14ac:dyDescent="0.2">
      <c r="B172" s="146"/>
    </row>
    <row r="173" spans="2:2" x14ac:dyDescent="0.2">
      <c r="B173" s="146"/>
    </row>
    <row r="174" spans="2:2" x14ac:dyDescent="0.2">
      <c r="B174" s="146"/>
    </row>
    <row r="175" spans="2:2" x14ac:dyDescent="0.2">
      <c r="B175" s="146"/>
    </row>
    <row r="176" spans="2:2" x14ac:dyDescent="0.2">
      <c r="B176" s="146"/>
    </row>
    <row r="177" spans="2:2" x14ac:dyDescent="0.2">
      <c r="B177" s="146"/>
    </row>
    <row r="178" spans="2:2" x14ac:dyDescent="0.2">
      <c r="B178" s="146"/>
    </row>
    <row r="179" spans="2:2" x14ac:dyDescent="0.2">
      <c r="B179" s="146"/>
    </row>
    <row r="180" spans="2:2" x14ac:dyDescent="0.2">
      <c r="B180" s="146"/>
    </row>
    <row r="181" spans="2:2" x14ac:dyDescent="0.2">
      <c r="B181" s="146"/>
    </row>
    <row r="182" spans="2:2" x14ac:dyDescent="0.2">
      <c r="B182" s="146"/>
    </row>
    <row r="183" spans="2:2" x14ac:dyDescent="0.2">
      <c r="B183" s="146"/>
    </row>
    <row r="184" spans="2:2" x14ac:dyDescent="0.2">
      <c r="B184" s="146"/>
    </row>
    <row r="185" spans="2:2" x14ac:dyDescent="0.2">
      <c r="B185" s="146"/>
    </row>
    <row r="186" spans="2:2" x14ac:dyDescent="0.2">
      <c r="B186" s="146"/>
    </row>
    <row r="187" spans="2:2" x14ac:dyDescent="0.2">
      <c r="B187" s="146"/>
    </row>
    <row r="188" spans="2:2" x14ac:dyDescent="0.2">
      <c r="B188" s="146"/>
    </row>
    <row r="189" spans="2:2" x14ac:dyDescent="0.2">
      <c r="B189" s="146"/>
    </row>
    <row r="190" spans="2:2" x14ac:dyDescent="0.2">
      <c r="B190" s="146"/>
    </row>
    <row r="191" spans="2:2" x14ac:dyDescent="0.2">
      <c r="B191" s="146"/>
    </row>
    <row r="192" spans="2:2" x14ac:dyDescent="0.2">
      <c r="B192" s="146"/>
    </row>
    <row r="193" spans="2:2" x14ac:dyDescent="0.2">
      <c r="B193" s="146"/>
    </row>
    <row r="194" spans="2:2" x14ac:dyDescent="0.2">
      <c r="B194" s="146"/>
    </row>
    <row r="195" spans="2:2" x14ac:dyDescent="0.2">
      <c r="B195" s="146"/>
    </row>
    <row r="196" spans="2:2" x14ac:dyDescent="0.2">
      <c r="B196" s="146"/>
    </row>
    <row r="197" spans="2:2" x14ac:dyDescent="0.2">
      <c r="B197" s="146"/>
    </row>
    <row r="198" spans="2:2" x14ac:dyDescent="0.2">
      <c r="B198" s="146"/>
    </row>
    <row r="199" spans="2:2" x14ac:dyDescent="0.2">
      <c r="B199" s="146"/>
    </row>
    <row r="200" spans="2:2" x14ac:dyDescent="0.2">
      <c r="B200" s="146"/>
    </row>
    <row r="201" spans="2:2" x14ac:dyDescent="0.2">
      <c r="B201" s="146"/>
    </row>
    <row r="202" spans="2:2" x14ac:dyDescent="0.2">
      <c r="B202" s="146"/>
    </row>
    <row r="203" spans="2:2" x14ac:dyDescent="0.2">
      <c r="B203" s="146"/>
    </row>
    <row r="204" spans="2:2" x14ac:dyDescent="0.2">
      <c r="B204" s="146"/>
    </row>
    <row r="205" spans="2:2" x14ac:dyDescent="0.2">
      <c r="B205" s="146"/>
    </row>
    <row r="206" spans="2:2" x14ac:dyDescent="0.2">
      <c r="B206" s="146"/>
    </row>
    <row r="207" spans="2:2" x14ac:dyDescent="0.2">
      <c r="B207" s="146"/>
    </row>
    <row r="208" spans="2:2" x14ac:dyDescent="0.2">
      <c r="B208" s="146"/>
    </row>
    <row r="209" spans="2:2" x14ac:dyDescent="0.2">
      <c r="B209" s="146"/>
    </row>
    <row r="210" spans="2:2" x14ac:dyDescent="0.2">
      <c r="B210" s="146"/>
    </row>
    <row r="211" spans="2:2" x14ac:dyDescent="0.2">
      <c r="B211" s="146"/>
    </row>
    <row r="212" spans="2:2" x14ac:dyDescent="0.2">
      <c r="B212" s="146"/>
    </row>
    <row r="213" spans="2:2" x14ac:dyDescent="0.2">
      <c r="B213" s="146"/>
    </row>
    <row r="214" spans="2:2" x14ac:dyDescent="0.2">
      <c r="B214" s="146"/>
    </row>
    <row r="215" spans="2:2" x14ac:dyDescent="0.2">
      <c r="B215" s="146"/>
    </row>
    <row r="216" spans="2:2" x14ac:dyDescent="0.2">
      <c r="B216" s="146"/>
    </row>
    <row r="217" spans="2:2" x14ac:dyDescent="0.2">
      <c r="B217" s="146"/>
    </row>
    <row r="218" spans="2:2" x14ac:dyDescent="0.2">
      <c r="B218" s="146"/>
    </row>
    <row r="219" spans="2:2" x14ac:dyDescent="0.2">
      <c r="B219" s="146"/>
    </row>
    <row r="220" spans="2:2" x14ac:dyDescent="0.2">
      <c r="B220" s="146"/>
    </row>
    <row r="221" spans="2:2" x14ac:dyDescent="0.2">
      <c r="B221" s="146"/>
    </row>
    <row r="222" spans="2:2" x14ac:dyDescent="0.2">
      <c r="B222" s="146"/>
    </row>
    <row r="223" spans="2:2" x14ac:dyDescent="0.2">
      <c r="B223" s="146"/>
    </row>
    <row r="224" spans="2:2" x14ac:dyDescent="0.2">
      <c r="B224" s="146"/>
    </row>
    <row r="225" spans="2:2" x14ac:dyDescent="0.2">
      <c r="B225" s="146"/>
    </row>
    <row r="226" spans="2:2" x14ac:dyDescent="0.2">
      <c r="B226" s="146"/>
    </row>
    <row r="227" spans="2:2" x14ac:dyDescent="0.2">
      <c r="B227" s="146"/>
    </row>
    <row r="228" spans="2:2" x14ac:dyDescent="0.2">
      <c r="B228" s="146"/>
    </row>
    <row r="229" spans="2:2" x14ac:dyDescent="0.2">
      <c r="B229" s="146"/>
    </row>
    <row r="230" spans="2:2" x14ac:dyDescent="0.2">
      <c r="B230" s="146"/>
    </row>
    <row r="231" spans="2:2" x14ac:dyDescent="0.2">
      <c r="B231" s="146"/>
    </row>
    <row r="232" spans="2:2" x14ac:dyDescent="0.2">
      <c r="B232" s="146"/>
    </row>
    <row r="233" spans="2:2" x14ac:dyDescent="0.2">
      <c r="B233" s="146"/>
    </row>
    <row r="234" spans="2:2" x14ac:dyDescent="0.2">
      <c r="B234" s="146"/>
    </row>
    <row r="235" spans="2:2" x14ac:dyDescent="0.2">
      <c r="B235" s="146"/>
    </row>
    <row r="236" spans="2:2" x14ac:dyDescent="0.2">
      <c r="B236" s="146"/>
    </row>
    <row r="237" spans="2:2" x14ac:dyDescent="0.2">
      <c r="B237" s="146"/>
    </row>
    <row r="238" spans="2:2" x14ac:dyDescent="0.2">
      <c r="B238" s="146"/>
    </row>
    <row r="239" spans="2:2" x14ac:dyDescent="0.2">
      <c r="B239" s="146"/>
    </row>
    <row r="240" spans="2:2" x14ac:dyDescent="0.2">
      <c r="B240" s="146"/>
    </row>
    <row r="241" spans="2:2" x14ac:dyDescent="0.2">
      <c r="B241" s="146"/>
    </row>
    <row r="242" spans="2:2" x14ac:dyDescent="0.2">
      <c r="B242" s="146"/>
    </row>
    <row r="243" spans="2:2" x14ac:dyDescent="0.2">
      <c r="B243" s="146"/>
    </row>
    <row r="244" spans="2:2" x14ac:dyDescent="0.2">
      <c r="B244" s="146"/>
    </row>
    <row r="245" spans="2:2" x14ac:dyDescent="0.2">
      <c r="B245" s="146"/>
    </row>
    <row r="246" spans="2:2" x14ac:dyDescent="0.2">
      <c r="B246" s="146"/>
    </row>
    <row r="247" spans="2:2" x14ac:dyDescent="0.2">
      <c r="B247" s="146"/>
    </row>
    <row r="248" spans="2:2" x14ac:dyDescent="0.2">
      <c r="B248" s="146"/>
    </row>
    <row r="249" spans="2:2" x14ac:dyDescent="0.2">
      <c r="B249" s="146"/>
    </row>
    <row r="250" spans="2:2" x14ac:dyDescent="0.2">
      <c r="B250" s="146"/>
    </row>
    <row r="251" spans="2:2" x14ac:dyDescent="0.2">
      <c r="B251" s="146"/>
    </row>
    <row r="252" spans="2:2" x14ac:dyDescent="0.2">
      <c r="B252" s="146"/>
    </row>
    <row r="253" spans="2:2" x14ac:dyDescent="0.2">
      <c r="B253" s="146"/>
    </row>
    <row r="254" spans="2:2" x14ac:dyDescent="0.2">
      <c r="B254" s="146"/>
    </row>
    <row r="255" spans="2:2" x14ac:dyDescent="0.2">
      <c r="B255" s="146"/>
    </row>
    <row r="256" spans="2:2" x14ac:dyDescent="0.2">
      <c r="B256" s="146"/>
    </row>
    <row r="257" spans="2:2" x14ac:dyDescent="0.2">
      <c r="B257" s="146"/>
    </row>
    <row r="258" spans="2:2" x14ac:dyDescent="0.2">
      <c r="B258" s="146"/>
    </row>
    <row r="259" spans="2:2" x14ac:dyDescent="0.2">
      <c r="B259" s="146"/>
    </row>
    <row r="260" spans="2:2" x14ac:dyDescent="0.2">
      <c r="B260" s="14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0F633-368B-43D4-8176-1946AB91545A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30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47" customFormat="1" ht="33" customHeight="1" x14ac:dyDescent="0.2">
      <c r="B4" s="148" t="str">
        <f>oknCompanyName</f>
        <v>Company Name</v>
      </c>
      <c r="C4" s="149"/>
      <c r="D4" s="150"/>
      <c r="E4" s="151"/>
      <c r="F4" s="152"/>
      <c r="G4" s="152"/>
      <c r="H4" s="152"/>
      <c r="I4" s="152"/>
      <c r="J4" s="200" t="s">
        <v>124</v>
      </c>
      <c r="K4" s="200"/>
      <c r="L4" s="200"/>
      <c r="M4" s="200"/>
      <c r="N4" s="151"/>
      <c r="O4" s="151"/>
      <c r="P4" s="151"/>
      <c r="Q4" s="151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38"/>
    </row>
    <row r="7" spans="1:31" x14ac:dyDescent="0.2">
      <c r="B7" s="4" t="str">
        <f>oknCompanyContact</f>
        <v>Phone, Email, Web Address etc</v>
      </c>
    </row>
    <row r="8" spans="1:31" ht="21" customHeight="1" x14ac:dyDescent="0.2">
      <c r="B8" s="140" t="s">
        <v>32</v>
      </c>
      <c r="K8" s="139"/>
    </row>
    <row r="9" spans="1:31" ht="11.25" customHeight="1" x14ac:dyDescent="0.2">
      <c r="B9" s="29" t="s">
        <v>30</v>
      </c>
      <c r="C9" s="141"/>
    </row>
    <row r="10" spans="1:31" x14ac:dyDescent="0.2">
      <c r="B10" s="29" t="s">
        <v>31</v>
      </c>
      <c r="C10" s="141"/>
    </row>
    <row r="11" spans="1:31" ht="4.5" customHeight="1" x14ac:dyDescent="0.2"/>
    <row r="12" spans="1:31" s="7" customFormat="1" ht="15.75" customHeight="1" x14ac:dyDescent="0.2">
      <c r="B12" s="153" t="s">
        <v>52</v>
      </c>
      <c r="C12" s="154" t="s">
        <v>29</v>
      </c>
      <c r="D12" s="153" t="s">
        <v>53</v>
      </c>
      <c r="E12" s="153" t="s">
        <v>33</v>
      </c>
      <c r="F12" s="155" t="s">
        <v>49</v>
      </c>
      <c r="G12" s="155" t="str">
        <f>oknTax1Name</f>
        <v>SALES TAX</v>
      </c>
      <c r="H12" s="155" t="str">
        <f>oknTax2Name</f>
        <v>GST</v>
      </c>
      <c r="I12" s="155" t="s">
        <v>54</v>
      </c>
      <c r="J12" s="155" t="s">
        <v>37</v>
      </c>
      <c r="K12" s="155" t="s">
        <v>38</v>
      </c>
      <c r="L12" s="155" t="s">
        <v>34</v>
      </c>
      <c r="M12" s="155" t="s">
        <v>36</v>
      </c>
      <c r="N12" s="10" t="s">
        <v>39</v>
      </c>
      <c r="O12" s="10" t="s">
        <v>40</v>
      </c>
      <c r="P12" s="10" t="s">
        <v>41</v>
      </c>
      <c r="Q12" s="10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532E8-16BA-41D4-9FE0-E65DBBEA2B6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30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4.5" customHeight="1" x14ac:dyDescent="0.2"/>
    <row r="4" spans="1:31" s="147" customFormat="1" ht="33" customHeight="1" x14ac:dyDescent="0.2">
      <c r="B4" s="147" t="str">
        <f>oknCompanyName</f>
        <v>Company Name</v>
      </c>
      <c r="C4" s="149"/>
      <c r="D4" s="150"/>
      <c r="E4" s="150"/>
      <c r="G4" s="201" t="s">
        <v>125</v>
      </c>
      <c r="H4" s="201"/>
      <c r="I4" s="201"/>
      <c r="L4" s="156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L6" s="157"/>
    </row>
    <row r="7" spans="1:31" x14ac:dyDescent="0.2">
      <c r="B7" s="4" t="str">
        <f>oknCompanyContact</f>
        <v>Phone, Email, Web Address etc</v>
      </c>
      <c r="L7" s="14"/>
    </row>
    <row r="8" spans="1:31" ht="21" customHeight="1" x14ac:dyDescent="0.2">
      <c r="B8" s="140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45" t="s">
        <v>55</v>
      </c>
      <c r="C12" s="143" t="s">
        <v>29</v>
      </c>
      <c r="D12" s="145" t="s">
        <v>33</v>
      </c>
      <c r="E12" s="145" t="s">
        <v>56</v>
      </c>
      <c r="F12" s="145" t="s">
        <v>7</v>
      </c>
      <c r="G12" s="158" t="s">
        <v>6</v>
      </c>
      <c r="H12" s="158" t="s">
        <v>57</v>
      </c>
      <c r="I12" s="158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2A140-9A65-469E-85ED-F395A1E87902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30" customWidth="1"/>
    <col min="4" max="4" width="10" style="159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60" customFormat="1" ht="33" customHeight="1" x14ac:dyDescent="0.3">
      <c r="B4" s="147" t="str">
        <f>oknCompanyName</f>
        <v>Company Name</v>
      </c>
      <c r="C4" s="161"/>
      <c r="D4" s="162"/>
      <c r="E4" s="163"/>
      <c r="F4" s="200" t="s">
        <v>126</v>
      </c>
      <c r="G4" s="200"/>
      <c r="H4" s="200"/>
    </row>
    <row r="5" spans="1:31" x14ac:dyDescent="0.2">
      <c r="B5" s="4" t="str">
        <f>oknCompanyAddress</f>
        <v>Address</v>
      </c>
      <c r="D5" s="164"/>
      <c r="E5" s="18"/>
    </row>
    <row r="6" spans="1:31" x14ac:dyDescent="0.2">
      <c r="B6" s="4" t="str">
        <f>oknCompanyCityStateZip</f>
        <v>City, State ZIP</v>
      </c>
      <c r="D6" s="164"/>
      <c r="E6" s="18"/>
    </row>
    <row r="7" spans="1:31" x14ac:dyDescent="0.2">
      <c r="B7" s="4" t="str">
        <f>oknCompanyContact</f>
        <v>Phone, Email, Web Address etc</v>
      </c>
      <c r="D7" s="164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02" t="s">
        <v>127</v>
      </c>
      <c r="G10" s="203"/>
      <c r="H10" s="27">
        <v>0</v>
      </c>
    </row>
    <row r="11" spans="1:31" ht="15.75" customHeight="1" x14ac:dyDescent="0.2">
      <c r="B11" s="6" t="s">
        <v>43</v>
      </c>
      <c r="C11" s="4"/>
      <c r="F11" s="204" t="s">
        <v>128</v>
      </c>
      <c r="G11" s="205"/>
      <c r="H11" s="165">
        <v>0</v>
      </c>
    </row>
    <row r="12" spans="1:31" ht="15.75" customHeight="1" x14ac:dyDescent="0.2">
      <c r="B12" s="6" t="s">
        <v>44</v>
      </c>
      <c r="C12" s="76"/>
      <c r="F12" s="206" t="s">
        <v>129</v>
      </c>
      <c r="G12" s="207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02" t="s">
        <v>130</v>
      </c>
      <c r="G14" s="203"/>
      <c r="H14" s="27">
        <v>0</v>
      </c>
    </row>
    <row r="15" spans="1:31" ht="15.75" customHeight="1" x14ac:dyDescent="0.2">
      <c r="B15" s="6" t="s">
        <v>46</v>
      </c>
      <c r="C15" s="4"/>
      <c r="F15" s="166" t="s">
        <v>131</v>
      </c>
      <c r="G15" s="167"/>
      <c r="H15" s="28">
        <v>0</v>
      </c>
    </row>
    <row r="16" spans="1:31" ht="3" customHeight="1" x14ac:dyDescent="0.2"/>
    <row r="17" spans="2:8" ht="15.75" customHeight="1" x14ac:dyDescent="0.2">
      <c r="B17" s="25" t="s">
        <v>68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43" t="s">
        <v>132</v>
      </c>
      <c r="C21" s="143" t="s">
        <v>133</v>
      </c>
      <c r="D21" s="168" t="s">
        <v>134</v>
      </c>
      <c r="E21" s="143" t="s">
        <v>135</v>
      </c>
      <c r="F21" s="143" t="s">
        <v>136</v>
      </c>
      <c r="G21" s="158" t="s">
        <v>137</v>
      </c>
      <c r="H21" s="158" t="s">
        <v>138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56DCC-6F91-48D2-918A-4E9F47B738F9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30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47" customFormat="1" ht="33" customHeight="1" x14ac:dyDescent="0.2">
      <c r="B4" s="148" t="str">
        <f>oknCompanyName</f>
        <v>Company Name</v>
      </c>
      <c r="C4" s="149"/>
      <c r="D4" s="151"/>
      <c r="E4" s="151"/>
      <c r="F4" s="152"/>
      <c r="G4" s="152"/>
      <c r="H4" s="152"/>
      <c r="I4" s="152"/>
      <c r="J4" s="200" t="s">
        <v>139</v>
      </c>
      <c r="K4" s="200"/>
      <c r="L4" s="200"/>
      <c r="M4" s="200"/>
      <c r="N4" s="151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38"/>
    </row>
    <row r="7" spans="1:31" x14ac:dyDescent="0.2">
      <c r="B7" s="4" t="str">
        <f>oknCompanyContact</f>
        <v>Phone, Email, Web Address etc</v>
      </c>
    </row>
    <row r="8" spans="1:31" ht="12.75" customHeight="1" x14ac:dyDescent="0.2">
      <c r="K8" s="139"/>
    </row>
    <row r="9" spans="1:31" ht="12.75" customHeight="1" x14ac:dyDescent="0.2">
      <c r="B9" s="140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5" t="s">
        <v>41</v>
      </c>
      <c r="C14" s="143" t="s">
        <v>29</v>
      </c>
      <c r="D14" s="145" t="s">
        <v>40</v>
      </c>
      <c r="E14" s="145" t="s">
        <v>33</v>
      </c>
      <c r="F14" s="144" t="s">
        <v>49</v>
      </c>
      <c r="G14" s="144" t="str">
        <f>oknTax1Name</f>
        <v>SALES TAX</v>
      </c>
      <c r="H14" s="144" t="str">
        <f>oknTax2Name</f>
        <v>GST</v>
      </c>
      <c r="I14" s="144" t="s">
        <v>35</v>
      </c>
      <c r="J14" s="144" t="s">
        <v>36</v>
      </c>
      <c r="K14" s="144" t="s">
        <v>37</v>
      </c>
      <c r="L14" s="144" t="s">
        <v>34</v>
      </c>
      <c r="M14" s="144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1EBCF-894F-4057-BBD9-A06B645FD904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30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5" customFormat="1" ht="3.75" customHeight="1" x14ac:dyDescent="0.2">
      <c r="C1" s="126"/>
      <c r="D1" s="127"/>
      <c r="E1" s="128"/>
      <c r="H1" s="127"/>
      <c r="I1" s="127"/>
      <c r="J1" s="127"/>
      <c r="K1" s="127"/>
      <c r="L1" s="127"/>
      <c r="M1" s="127"/>
      <c r="N1" s="127"/>
      <c r="O1" s="128"/>
      <c r="P1" s="128"/>
    </row>
    <row r="2" spans="1:31" s="129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47" customFormat="1" ht="33" customHeight="1" x14ac:dyDescent="0.2">
      <c r="B4" s="148" t="str">
        <f>oknCompanyName</f>
        <v>Company Name</v>
      </c>
      <c r="C4" s="149"/>
      <c r="D4" s="151"/>
      <c r="E4" s="152"/>
      <c r="F4" s="152"/>
      <c r="G4" s="200" t="s">
        <v>140</v>
      </c>
      <c r="H4" s="200"/>
      <c r="I4" s="200"/>
      <c r="J4" s="200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G6" s="138"/>
      <c r="H6" s="138"/>
    </row>
    <row r="7" spans="1:31" x14ac:dyDescent="0.2">
      <c r="B7" s="4" t="str">
        <f>oknCompanyContact</f>
        <v>Phone, Email, Web Address etc</v>
      </c>
    </row>
    <row r="8" spans="1:31" ht="12.75" customHeight="1" x14ac:dyDescent="0.2">
      <c r="E8" s="139"/>
    </row>
    <row r="9" spans="1:31" ht="12.75" customHeight="1" x14ac:dyDescent="0.2">
      <c r="B9" s="140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5" t="s">
        <v>63</v>
      </c>
      <c r="C14" s="143" t="s">
        <v>29</v>
      </c>
      <c r="D14" s="145" t="s">
        <v>33</v>
      </c>
      <c r="E14" s="144" t="s">
        <v>67</v>
      </c>
      <c r="F14" s="144" t="s">
        <v>64</v>
      </c>
      <c r="G14" s="144" t="s">
        <v>65</v>
      </c>
      <c r="H14" s="144" t="s">
        <v>84</v>
      </c>
      <c r="I14" s="145" t="s">
        <v>52</v>
      </c>
      <c r="J14" s="145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5A6CE-5977-4C81-8346-B3E9782EE973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4" customWidth="1"/>
    <col min="2" max="2" width="76" style="114" customWidth="1"/>
    <col min="3" max="256" width="9.140625" style="107"/>
    <col min="257" max="257" width="3" style="107" customWidth="1"/>
    <col min="258" max="258" width="76" style="107" customWidth="1"/>
    <col min="259" max="512" width="9.140625" style="107"/>
    <col min="513" max="513" width="3" style="107" customWidth="1"/>
    <col min="514" max="514" width="76" style="107" customWidth="1"/>
    <col min="515" max="768" width="9.140625" style="107"/>
    <col min="769" max="769" width="3" style="107" customWidth="1"/>
    <col min="770" max="770" width="76" style="107" customWidth="1"/>
    <col min="771" max="1024" width="9.140625" style="107"/>
    <col min="1025" max="1025" width="3" style="107" customWidth="1"/>
    <col min="1026" max="1026" width="76" style="107" customWidth="1"/>
    <col min="1027" max="1280" width="9.140625" style="107"/>
    <col min="1281" max="1281" width="3" style="107" customWidth="1"/>
    <col min="1282" max="1282" width="76" style="107" customWidth="1"/>
    <col min="1283" max="1536" width="9.140625" style="107"/>
    <col min="1537" max="1537" width="3" style="107" customWidth="1"/>
    <col min="1538" max="1538" width="76" style="107" customWidth="1"/>
    <col min="1539" max="1792" width="9.140625" style="107"/>
    <col min="1793" max="1793" width="3" style="107" customWidth="1"/>
    <col min="1794" max="1794" width="76" style="107" customWidth="1"/>
    <col min="1795" max="2048" width="9.140625" style="107"/>
    <col min="2049" max="2049" width="3" style="107" customWidth="1"/>
    <col min="2050" max="2050" width="76" style="107" customWidth="1"/>
    <col min="2051" max="2304" width="9.140625" style="107"/>
    <col min="2305" max="2305" width="3" style="107" customWidth="1"/>
    <col min="2306" max="2306" width="76" style="107" customWidth="1"/>
    <col min="2307" max="2560" width="9.140625" style="107"/>
    <col min="2561" max="2561" width="3" style="107" customWidth="1"/>
    <col min="2562" max="2562" width="76" style="107" customWidth="1"/>
    <col min="2563" max="2816" width="9.140625" style="107"/>
    <col min="2817" max="2817" width="3" style="107" customWidth="1"/>
    <col min="2818" max="2818" width="76" style="107" customWidth="1"/>
    <col min="2819" max="3072" width="9.140625" style="107"/>
    <col min="3073" max="3073" width="3" style="107" customWidth="1"/>
    <col min="3074" max="3074" width="76" style="107" customWidth="1"/>
    <col min="3075" max="3328" width="9.140625" style="107"/>
    <col min="3329" max="3329" width="3" style="107" customWidth="1"/>
    <col min="3330" max="3330" width="76" style="107" customWidth="1"/>
    <col min="3331" max="3584" width="9.140625" style="107"/>
    <col min="3585" max="3585" width="3" style="107" customWidth="1"/>
    <col min="3586" max="3586" width="76" style="107" customWidth="1"/>
    <col min="3587" max="3840" width="9.140625" style="107"/>
    <col min="3841" max="3841" width="3" style="107" customWidth="1"/>
    <col min="3842" max="3842" width="76" style="107" customWidth="1"/>
    <col min="3843" max="4096" width="9.140625" style="107"/>
    <col min="4097" max="4097" width="3" style="107" customWidth="1"/>
    <col min="4098" max="4098" width="76" style="107" customWidth="1"/>
    <col min="4099" max="4352" width="9.140625" style="107"/>
    <col min="4353" max="4353" width="3" style="107" customWidth="1"/>
    <col min="4354" max="4354" width="76" style="107" customWidth="1"/>
    <col min="4355" max="4608" width="9.140625" style="107"/>
    <col min="4609" max="4609" width="3" style="107" customWidth="1"/>
    <col min="4610" max="4610" width="76" style="107" customWidth="1"/>
    <col min="4611" max="4864" width="9.140625" style="107"/>
    <col min="4865" max="4865" width="3" style="107" customWidth="1"/>
    <col min="4866" max="4866" width="76" style="107" customWidth="1"/>
    <col min="4867" max="5120" width="9.140625" style="107"/>
    <col min="5121" max="5121" width="3" style="107" customWidth="1"/>
    <col min="5122" max="5122" width="76" style="107" customWidth="1"/>
    <col min="5123" max="5376" width="9.140625" style="107"/>
    <col min="5377" max="5377" width="3" style="107" customWidth="1"/>
    <col min="5378" max="5378" width="76" style="107" customWidth="1"/>
    <col min="5379" max="5632" width="9.140625" style="107"/>
    <col min="5633" max="5633" width="3" style="107" customWidth="1"/>
    <col min="5634" max="5634" width="76" style="107" customWidth="1"/>
    <col min="5635" max="5888" width="9.140625" style="107"/>
    <col min="5889" max="5889" width="3" style="107" customWidth="1"/>
    <col min="5890" max="5890" width="76" style="107" customWidth="1"/>
    <col min="5891" max="6144" width="9.140625" style="107"/>
    <col min="6145" max="6145" width="3" style="107" customWidth="1"/>
    <col min="6146" max="6146" width="76" style="107" customWidth="1"/>
    <col min="6147" max="6400" width="9.140625" style="107"/>
    <col min="6401" max="6401" width="3" style="107" customWidth="1"/>
    <col min="6402" max="6402" width="76" style="107" customWidth="1"/>
    <col min="6403" max="6656" width="9.140625" style="107"/>
    <col min="6657" max="6657" width="3" style="107" customWidth="1"/>
    <col min="6658" max="6658" width="76" style="107" customWidth="1"/>
    <col min="6659" max="6912" width="9.140625" style="107"/>
    <col min="6913" max="6913" width="3" style="107" customWidth="1"/>
    <col min="6914" max="6914" width="76" style="107" customWidth="1"/>
    <col min="6915" max="7168" width="9.140625" style="107"/>
    <col min="7169" max="7169" width="3" style="107" customWidth="1"/>
    <col min="7170" max="7170" width="76" style="107" customWidth="1"/>
    <col min="7171" max="7424" width="9.140625" style="107"/>
    <col min="7425" max="7425" width="3" style="107" customWidth="1"/>
    <col min="7426" max="7426" width="76" style="107" customWidth="1"/>
    <col min="7427" max="7680" width="9.140625" style="107"/>
    <col min="7681" max="7681" width="3" style="107" customWidth="1"/>
    <col min="7682" max="7682" width="76" style="107" customWidth="1"/>
    <col min="7683" max="7936" width="9.140625" style="107"/>
    <col min="7937" max="7937" width="3" style="107" customWidth="1"/>
    <col min="7938" max="7938" width="76" style="107" customWidth="1"/>
    <col min="7939" max="8192" width="9.140625" style="107"/>
    <col min="8193" max="8193" width="3" style="107" customWidth="1"/>
    <col min="8194" max="8194" width="76" style="107" customWidth="1"/>
    <col min="8195" max="8448" width="9.140625" style="107"/>
    <col min="8449" max="8449" width="3" style="107" customWidth="1"/>
    <col min="8450" max="8450" width="76" style="107" customWidth="1"/>
    <col min="8451" max="8704" width="9.140625" style="107"/>
    <col min="8705" max="8705" width="3" style="107" customWidth="1"/>
    <col min="8706" max="8706" width="76" style="107" customWidth="1"/>
    <col min="8707" max="8960" width="9.140625" style="107"/>
    <col min="8961" max="8961" width="3" style="107" customWidth="1"/>
    <col min="8962" max="8962" width="76" style="107" customWidth="1"/>
    <col min="8963" max="9216" width="9.140625" style="107"/>
    <col min="9217" max="9217" width="3" style="107" customWidth="1"/>
    <col min="9218" max="9218" width="76" style="107" customWidth="1"/>
    <col min="9219" max="9472" width="9.140625" style="107"/>
    <col min="9473" max="9473" width="3" style="107" customWidth="1"/>
    <col min="9474" max="9474" width="76" style="107" customWidth="1"/>
    <col min="9475" max="9728" width="9.140625" style="107"/>
    <col min="9729" max="9729" width="3" style="107" customWidth="1"/>
    <col min="9730" max="9730" width="76" style="107" customWidth="1"/>
    <col min="9731" max="9984" width="9.140625" style="107"/>
    <col min="9985" max="9985" width="3" style="107" customWidth="1"/>
    <col min="9986" max="9986" width="76" style="107" customWidth="1"/>
    <col min="9987" max="10240" width="9.140625" style="107"/>
    <col min="10241" max="10241" width="3" style="107" customWidth="1"/>
    <col min="10242" max="10242" width="76" style="107" customWidth="1"/>
    <col min="10243" max="10496" width="9.140625" style="107"/>
    <col min="10497" max="10497" width="3" style="107" customWidth="1"/>
    <col min="10498" max="10498" width="76" style="107" customWidth="1"/>
    <col min="10499" max="10752" width="9.140625" style="107"/>
    <col min="10753" max="10753" width="3" style="107" customWidth="1"/>
    <col min="10754" max="10754" width="76" style="107" customWidth="1"/>
    <col min="10755" max="11008" width="9.140625" style="107"/>
    <col min="11009" max="11009" width="3" style="107" customWidth="1"/>
    <col min="11010" max="11010" width="76" style="107" customWidth="1"/>
    <col min="11011" max="11264" width="9.140625" style="107"/>
    <col min="11265" max="11265" width="3" style="107" customWidth="1"/>
    <col min="11266" max="11266" width="76" style="107" customWidth="1"/>
    <col min="11267" max="11520" width="9.140625" style="107"/>
    <col min="11521" max="11521" width="3" style="107" customWidth="1"/>
    <col min="11522" max="11522" width="76" style="107" customWidth="1"/>
    <col min="11523" max="11776" width="9.140625" style="107"/>
    <col min="11777" max="11777" width="3" style="107" customWidth="1"/>
    <col min="11778" max="11778" width="76" style="107" customWidth="1"/>
    <col min="11779" max="12032" width="9.140625" style="107"/>
    <col min="12033" max="12033" width="3" style="107" customWidth="1"/>
    <col min="12034" max="12034" width="76" style="107" customWidth="1"/>
    <col min="12035" max="12288" width="9.140625" style="107"/>
    <col min="12289" max="12289" width="3" style="107" customWidth="1"/>
    <col min="12290" max="12290" width="76" style="107" customWidth="1"/>
    <col min="12291" max="12544" width="9.140625" style="107"/>
    <col min="12545" max="12545" width="3" style="107" customWidth="1"/>
    <col min="12546" max="12546" width="76" style="107" customWidth="1"/>
    <col min="12547" max="12800" width="9.140625" style="107"/>
    <col min="12801" max="12801" width="3" style="107" customWidth="1"/>
    <col min="12802" max="12802" width="76" style="107" customWidth="1"/>
    <col min="12803" max="13056" width="9.140625" style="107"/>
    <col min="13057" max="13057" width="3" style="107" customWidth="1"/>
    <col min="13058" max="13058" width="76" style="107" customWidth="1"/>
    <col min="13059" max="13312" width="9.140625" style="107"/>
    <col min="13313" max="13313" width="3" style="107" customWidth="1"/>
    <col min="13314" max="13314" width="76" style="107" customWidth="1"/>
    <col min="13315" max="13568" width="9.140625" style="107"/>
    <col min="13569" max="13569" width="3" style="107" customWidth="1"/>
    <col min="13570" max="13570" width="76" style="107" customWidth="1"/>
    <col min="13571" max="13824" width="9.140625" style="107"/>
    <col min="13825" max="13825" width="3" style="107" customWidth="1"/>
    <col min="13826" max="13826" width="76" style="107" customWidth="1"/>
    <col min="13827" max="14080" width="9.140625" style="107"/>
    <col min="14081" max="14081" width="3" style="107" customWidth="1"/>
    <col min="14082" max="14082" width="76" style="107" customWidth="1"/>
    <col min="14083" max="14336" width="9.140625" style="107"/>
    <col min="14337" max="14337" width="3" style="107" customWidth="1"/>
    <col min="14338" max="14338" width="76" style="107" customWidth="1"/>
    <col min="14339" max="14592" width="9.140625" style="107"/>
    <col min="14593" max="14593" width="3" style="107" customWidth="1"/>
    <col min="14594" max="14594" width="76" style="107" customWidth="1"/>
    <col min="14595" max="14848" width="9.140625" style="107"/>
    <col min="14849" max="14849" width="3" style="107" customWidth="1"/>
    <col min="14850" max="14850" width="76" style="107" customWidth="1"/>
    <col min="14851" max="15104" width="9.140625" style="107"/>
    <col min="15105" max="15105" width="3" style="107" customWidth="1"/>
    <col min="15106" max="15106" width="76" style="107" customWidth="1"/>
    <col min="15107" max="15360" width="9.140625" style="107"/>
    <col min="15361" max="15361" width="3" style="107" customWidth="1"/>
    <col min="15362" max="15362" width="76" style="107" customWidth="1"/>
    <col min="15363" max="15616" width="9.140625" style="107"/>
    <col min="15617" max="15617" width="3" style="107" customWidth="1"/>
    <col min="15618" max="15618" width="76" style="107" customWidth="1"/>
    <col min="15619" max="15872" width="9.140625" style="107"/>
    <col min="15873" max="15873" width="3" style="107" customWidth="1"/>
    <col min="15874" max="15874" width="76" style="107" customWidth="1"/>
    <col min="15875" max="16128" width="9.140625" style="107"/>
    <col min="16129" max="16129" width="3" style="107" customWidth="1"/>
    <col min="16130" max="16130" width="76" style="107" customWidth="1"/>
    <col min="16131" max="16384" width="9.140625" style="107"/>
  </cols>
  <sheetData>
    <row r="1" spans="1:3" ht="32.1" customHeight="1" x14ac:dyDescent="0.3">
      <c r="A1" s="105"/>
      <c r="B1" s="169" t="s">
        <v>119</v>
      </c>
      <c r="C1" s="106"/>
    </row>
    <row r="2" spans="1:3" ht="16.5" x14ac:dyDescent="0.3">
      <c r="A2" s="105"/>
      <c r="B2" s="108"/>
      <c r="C2" s="106"/>
    </row>
    <row r="3" spans="1:3" ht="16.5" x14ac:dyDescent="0.3">
      <c r="A3" s="105"/>
      <c r="B3" s="109" t="s">
        <v>110</v>
      </c>
      <c r="C3" s="106"/>
    </row>
    <row r="4" spans="1:3" x14ac:dyDescent="0.3">
      <c r="A4" s="105"/>
      <c r="B4" s="115" t="s">
        <v>111</v>
      </c>
      <c r="C4" s="106"/>
    </row>
    <row r="5" spans="1:3" ht="16.5" x14ac:dyDescent="0.3">
      <c r="A5" s="105"/>
      <c r="B5" s="110"/>
      <c r="C5" s="106"/>
    </row>
    <row r="6" spans="1:3" ht="16.5" x14ac:dyDescent="0.3">
      <c r="A6" s="105"/>
      <c r="B6" s="111" t="s">
        <v>112</v>
      </c>
      <c r="C6" s="106"/>
    </row>
    <row r="7" spans="1:3" ht="16.5" x14ac:dyDescent="0.3">
      <c r="A7" s="105"/>
      <c r="B7" s="110"/>
      <c r="C7" s="106"/>
    </row>
    <row r="8" spans="1:3" ht="46.5" x14ac:dyDescent="0.3">
      <c r="A8" s="105"/>
      <c r="B8" s="110" t="s">
        <v>113</v>
      </c>
      <c r="C8" s="106"/>
    </row>
    <row r="9" spans="1:3" ht="16.5" x14ac:dyDescent="0.3">
      <c r="A9" s="105"/>
      <c r="B9" s="110"/>
      <c r="C9" s="106"/>
    </row>
    <row r="10" spans="1:3" ht="31.5" x14ac:dyDescent="0.3">
      <c r="A10" s="105"/>
      <c r="B10" s="110" t="s">
        <v>114</v>
      </c>
      <c r="C10" s="106"/>
    </row>
    <row r="11" spans="1:3" ht="16.5" x14ac:dyDescent="0.3">
      <c r="A11" s="105"/>
      <c r="B11" s="110"/>
      <c r="C11" s="106"/>
    </row>
    <row r="12" spans="1:3" ht="31.5" x14ac:dyDescent="0.3">
      <c r="A12" s="105"/>
      <c r="B12" s="110" t="s">
        <v>115</v>
      </c>
      <c r="C12" s="106"/>
    </row>
    <row r="13" spans="1:3" ht="16.5" x14ac:dyDescent="0.3">
      <c r="A13" s="105"/>
      <c r="B13" s="110"/>
      <c r="C13" s="106"/>
    </row>
    <row r="14" spans="1:3" x14ac:dyDescent="0.3">
      <c r="A14" s="105"/>
      <c r="B14" s="112" t="s">
        <v>116</v>
      </c>
      <c r="C14" s="106"/>
    </row>
    <row r="15" spans="1:3" ht="15.75" x14ac:dyDescent="0.3">
      <c r="A15" s="105"/>
      <c r="B15" s="170" t="s">
        <v>117</v>
      </c>
      <c r="C15" s="106"/>
    </row>
    <row r="16" spans="1:3" ht="16.5" x14ac:dyDescent="0.3">
      <c r="A16" s="105"/>
      <c r="B16" s="113"/>
      <c r="C16" s="106"/>
    </row>
    <row r="17" spans="1:3" ht="32.25" x14ac:dyDescent="0.3">
      <c r="A17" s="105"/>
      <c r="B17" s="110" t="s">
        <v>118</v>
      </c>
      <c r="C17" s="106"/>
    </row>
    <row r="18" spans="1:3" x14ac:dyDescent="0.3">
      <c r="A18" s="105"/>
      <c r="B18" s="105"/>
      <c r="C18" s="106"/>
    </row>
    <row r="19" spans="1:3" x14ac:dyDescent="0.3">
      <c r="A19" s="105"/>
      <c r="B19" s="105"/>
      <c r="C19" s="106"/>
    </row>
    <row r="20" spans="1:3" x14ac:dyDescent="0.3">
      <c r="A20" s="105"/>
      <c r="B20" s="105"/>
      <c r="C20" s="106"/>
    </row>
    <row r="21" spans="1:3" x14ac:dyDescent="0.3">
      <c r="A21" s="105"/>
      <c r="B21" s="105"/>
      <c r="C21" s="106"/>
    </row>
    <row r="22" spans="1:3" x14ac:dyDescent="0.3">
      <c r="A22" s="105"/>
      <c r="B22" s="105"/>
      <c r="C22" s="106"/>
    </row>
    <row r="23" spans="1:3" x14ac:dyDescent="0.3">
      <c r="A23" s="105"/>
      <c r="B23" s="105"/>
      <c r="C23" s="106"/>
    </row>
    <row r="24" spans="1:3" x14ac:dyDescent="0.3">
      <c r="A24" s="105"/>
      <c r="B24" s="105"/>
      <c r="C24" s="106"/>
    </row>
    <row r="25" spans="1:3" x14ac:dyDescent="0.3">
      <c r="A25" s="105"/>
      <c r="B25" s="105"/>
      <c r="C25" s="106"/>
    </row>
    <row r="26" spans="1:3" x14ac:dyDescent="0.3">
      <c r="A26" s="105"/>
      <c r="B26" s="105"/>
      <c r="C26" s="106"/>
    </row>
    <row r="27" spans="1:3" x14ac:dyDescent="0.3">
      <c r="A27" s="105"/>
      <c r="B27" s="105"/>
      <c r="C27" s="106"/>
    </row>
    <row r="28" spans="1:3" x14ac:dyDescent="0.3">
      <c r="A28" s="105"/>
      <c r="B28" s="105"/>
      <c r="C28" s="106"/>
    </row>
    <row r="29" spans="1:3" x14ac:dyDescent="0.3">
      <c r="A29" s="105"/>
      <c r="B29" s="105"/>
      <c r="C29" s="106"/>
    </row>
  </sheetData>
  <hyperlinks>
    <hyperlink ref="B14" r:id="rId1" display="See License Agreement" xr:uid="{D74B0CF3-4729-40BC-865A-D9E01CDC5AFD}"/>
    <hyperlink ref="B4" r:id="rId2" tooltip="View online document" display="http://www.invoicingtemplate.com/invoicetemplate2page.html" xr:uid="{4706E0E5-D933-4B37-A73E-C37B15E9210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75CF-C9A9-4656-A19C-2030E029DE7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88</v>
      </c>
      <c r="B1" s="30" t="s">
        <v>90</v>
      </c>
    </row>
    <row r="2" spans="1:5" ht="12.75" x14ac:dyDescent="0.2">
      <c r="A2" s="29" t="s">
        <v>89</v>
      </c>
      <c r="B2" s="30" t="s">
        <v>91</v>
      </c>
    </row>
    <row r="5" spans="1:5" ht="12.75" x14ac:dyDescent="0.2">
      <c r="A5" s="4" t="s">
        <v>4</v>
      </c>
      <c r="B5" t="s">
        <v>59</v>
      </c>
    </row>
    <row r="6" spans="1:5" x14ac:dyDescent="0.2">
      <c r="A6" s="4" t="s">
        <v>5</v>
      </c>
      <c r="B6" s="6" t="s">
        <v>106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1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83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61</v>
      </c>
      <c r="B20" s="4">
        <v>1</v>
      </c>
    </row>
    <row r="22" spans="1:2" x14ac:dyDescent="0.2">
      <c r="A22" s="4" t="s">
        <v>62</v>
      </c>
      <c r="B22" s="4">
        <v>1</v>
      </c>
    </row>
    <row r="23" spans="1:2" x14ac:dyDescent="0.2">
      <c r="B23" s="4" t="s">
        <v>122</v>
      </c>
    </row>
    <row r="25" spans="1:2" x14ac:dyDescent="0.2">
      <c r="A25" s="4" t="s">
        <v>86</v>
      </c>
      <c r="B25" s="4">
        <v>0</v>
      </c>
    </row>
    <row r="30" spans="1:2" x14ac:dyDescent="0.2">
      <c r="B30" s="4">
        <v>1</v>
      </c>
    </row>
    <row r="31" spans="1:2" x14ac:dyDescent="0.2">
      <c r="B31" s="4">
        <v>0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10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412</vt:i4>
      </vt:variant>
    </vt:vector>
  </HeadingPairs>
  <TitlesOfParts>
    <vt:vector size="42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oknLaborQuantity</vt:lpstr>
      <vt:lpstr>oknLaborTotal</vt:lpstr>
      <vt:lpstr>oknLaborUnitPrice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2-Page Invoice Template</dc:title>
  <dc:subject>"2-Page Invoice Template" summary: The default template has 12 lines on one page. This sample template shows you a customized invoice layout that has 36 lines on two pages.</dc:subject>
  <dc:creator>https://www.invoicingtemplate.com/</dc:creator>
  <cp:keywords/>
  <dc:description>https://www.invoicingtemplate.com/invoicetemplate2page.html</dc:description>
  <cp:lastModifiedBy>liangjun yu</cp:lastModifiedBy>
  <cp:lastPrinted>2016-04-17T01:29:26Z</cp:lastPrinted>
  <dcterms:created xsi:type="dcterms:W3CDTF">2000-07-27T22:24:14Z</dcterms:created>
  <dcterms:modified xsi:type="dcterms:W3CDTF">2024-03-08T11:27:33Z</dcterms:modified>
  <cp:category>2-Page Invoice Template, 2-Page Invoicing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162, Salinas, California</vt:lpwstr>
  </property>
</Properties>
</file>