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1\"/>
    </mc:Choice>
  </mc:AlternateContent>
  <xr:revisionPtr revIDLastSave="0" documentId="13_ncr:1_{AEE4E8A1-1C09-4F32-B45D-F182B4395E2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Invoice!$K$66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13">Invoice!$B$35</definedName>
    <definedName name="oknCost_14">Invoice!$B$36</definedName>
    <definedName name="oknCost_15">Invoice!$B$37</definedName>
    <definedName name="oknCost_16">Invoice!$B$38</definedName>
    <definedName name="oknCost_17">Invoice!$B$39</definedName>
    <definedName name="oknCost_18">Invoice!$B$40</definedName>
    <definedName name="oknCost_19">Invoice!$B$41</definedName>
    <definedName name="oknCost_2">Invoice!$B$24</definedName>
    <definedName name="oknCost_20">Invoice!$B$42</definedName>
    <definedName name="oknCost_21">Invoice!$B$43</definedName>
    <definedName name="oknCost_22">Invoice!$B$44</definedName>
    <definedName name="oknCost_23">Invoice!$B$45</definedName>
    <definedName name="oknCost_24">Invoice!$B$46</definedName>
    <definedName name="oknCost_25">Invoice!$B$47</definedName>
    <definedName name="oknCost_26">Invoice!$B$48</definedName>
    <definedName name="oknCost_27">Invoice!$B$49</definedName>
    <definedName name="oknCost_28">Invoice!$B$50</definedName>
    <definedName name="oknCost_29">Invoice!$B$51</definedName>
    <definedName name="oknCost_3">Invoice!$B$25</definedName>
    <definedName name="oknCost_30">Invoice!$B$52</definedName>
    <definedName name="oknCost_31">Invoice!$B$53</definedName>
    <definedName name="oknCost_32">Invoice!$B$54</definedName>
    <definedName name="oknCost_33">Invoice!$B$55</definedName>
    <definedName name="oknCost_34">Invoice!$B$56</definedName>
    <definedName name="oknCost_35">Invoice!$B$57</definedName>
    <definedName name="oknCost_36">Invoice!$B$58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Invoice!$R$1</definedName>
    <definedName name="oknDueDate">Invoice!$K$20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aborQuantity">Invoice!$I$60</definedName>
    <definedName name="oknLaborTotal">Invoice!$K$60</definedName>
    <definedName name="oknLaborUnitPrice">Invoice!$J$60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19">Invoice!$K$41</definedName>
    <definedName name="oknLineTotal_2">Invoice!$K$24</definedName>
    <definedName name="oknLineTotal_20">Invoice!$K$42</definedName>
    <definedName name="oknLineTotal_21">Invoice!$K$43</definedName>
    <definedName name="oknLineTotal_22">Invoice!$K$44</definedName>
    <definedName name="oknLineTotal_23">Invoice!$K$45</definedName>
    <definedName name="oknLineTotal_24">Invoice!$K$46</definedName>
    <definedName name="oknLineTotal_25">Invoice!$K$47</definedName>
    <definedName name="oknLineTotal_26">Invoice!$K$48</definedName>
    <definedName name="oknLineTotal_27">Invoice!$K$49</definedName>
    <definedName name="oknLineTotal_28">Invoice!$K$50</definedName>
    <definedName name="oknLineTotal_29">Invoice!$K$51</definedName>
    <definedName name="oknLineTotal_3">Invoice!$K$25</definedName>
    <definedName name="oknLineTotal_30">Invoice!$K$52</definedName>
    <definedName name="oknLineTotal_31">Invoice!$K$53</definedName>
    <definedName name="oknLineTotal_32">Invoice!$K$54</definedName>
    <definedName name="oknLineTotal_33">Invoice!$K$55</definedName>
    <definedName name="oknLineTotal_34">Invoice!$K$56</definedName>
    <definedName name="oknLineTotal_35">Invoice!$K$57</definedName>
    <definedName name="oknLineTotal_36">Invoice!$K$58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Invoice!$B$59</definedName>
    <definedName name="oknNotes">Invoice!$D$64</definedName>
    <definedName name="oknOrderID">Invoice!$D$20</definedName>
    <definedName name="oknPaymentAmount">Invoice!$F$68</definedName>
    <definedName name="oknPaymentCreatedDate">Invoice!$D$68</definedName>
    <definedName name="oknPaymentNotes">Invoice!$K$68</definedName>
    <definedName name="oknPaymentPaymentTerm">Invoice!$H$68</definedName>
    <definedName name="oknPayments">Invoice!$B$65</definedName>
    <definedName name="oknPaymentTerm">Invoice!$J$20</definedName>
    <definedName name="oknPaymentTotalApplied">Invoice!$G$68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13">Invoice!$J$35</definedName>
    <definedName name="oknPrice_14">Invoice!$J$36</definedName>
    <definedName name="oknPrice_15">Invoice!$J$37</definedName>
    <definedName name="oknPrice_16">Invoice!$J$38</definedName>
    <definedName name="oknPrice_17">Invoice!$J$39</definedName>
    <definedName name="oknPrice_18">Invoice!$J$40</definedName>
    <definedName name="oknPrice_19">Invoice!$J$41</definedName>
    <definedName name="oknPrice_2">Invoice!$J$24</definedName>
    <definedName name="oknPrice_20">Invoice!$J$42</definedName>
    <definedName name="oknPrice_21">Invoice!$J$43</definedName>
    <definedName name="oknPrice_22">Invoice!$J$44</definedName>
    <definedName name="oknPrice_23">Invoice!$J$45</definedName>
    <definedName name="oknPrice_24">Invoice!$J$46</definedName>
    <definedName name="oknPrice_25">Invoice!$J$47</definedName>
    <definedName name="oknPrice_26">Invoice!$J$48</definedName>
    <definedName name="oknPrice_27">Invoice!$J$49</definedName>
    <definedName name="oknPrice_28">Invoice!$J$50</definedName>
    <definedName name="oknPrice_29">Invoice!$J$51</definedName>
    <definedName name="oknPrice_3">Invoice!$J$25</definedName>
    <definedName name="oknPrice_30">Invoice!$J$52</definedName>
    <definedName name="oknPrice_31">Invoice!$J$53</definedName>
    <definedName name="oknPrice_32">Invoice!$J$54</definedName>
    <definedName name="oknPrice_33">Invoice!$J$55</definedName>
    <definedName name="oknPrice_34">Invoice!$J$56</definedName>
    <definedName name="oknPrice_35">Invoice!$J$57</definedName>
    <definedName name="oknPrice_36">Invoice!$J$58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13">Invoice!$D$35</definedName>
    <definedName name="oknProductID_14">Invoice!$D$36</definedName>
    <definedName name="oknProductID_15">Invoice!$D$37</definedName>
    <definedName name="oknProductID_16">Invoice!$D$38</definedName>
    <definedName name="oknProductID_17">Invoice!$D$39</definedName>
    <definedName name="oknProductID_18">Invoice!$D$40</definedName>
    <definedName name="oknProductID_19">Invoice!$D$41</definedName>
    <definedName name="oknProductID_2">Invoice!$D$24</definedName>
    <definedName name="oknProductID_20">Invoice!$D$42</definedName>
    <definedName name="oknProductID_21">Invoice!$D$43</definedName>
    <definedName name="oknProductID_22">Invoice!$D$44</definedName>
    <definedName name="oknProductID_23">Invoice!$D$45</definedName>
    <definedName name="oknProductID_24">Invoice!$D$46</definedName>
    <definedName name="oknProductID_25">Invoice!$D$47</definedName>
    <definedName name="oknProductID_26">Invoice!$D$48</definedName>
    <definedName name="oknProductID_27">Invoice!$D$49</definedName>
    <definedName name="oknProductID_28">Invoice!$D$50</definedName>
    <definedName name="oknProductID_29">Invoice!$D$51</definedName>
    <definedName name="oknProductID_3">Invoice!$D$25</definedName>
    <definedName name="oknProductID_30">Invoice!$D$52</definedName>
    <definedName name="oknProductID_31">Invoice!$D$53</definedName>
    <definedName name="oknProductID_32">Invoice!$D$54</definedName>
    <definedName name="oknProductID_33">Invoice!$D$55</definedName>
    <definedName name="oknProductID_34">Invoice!$D$56</definedName>
    <definedName name="oknProductID_35">Invoice!$D$57</definedName>
    <definedName name="oknProductID_36">Invoice!$D$58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13">Invoice!$F$35</definedName>
    <definedName name="oknProductName_14">Invoice!$F$36</definedName>
    <definedName name="oknProductName_15">Invoice!$F$37</definedName>
    <definedName name="oknProductName_16">Invoice!$F$38</definedName>
    <definedName name="oknProductName_17">Invoice!$F$39</definedName>
    <definedName name="oknProductName_18">Invoice!$F$40</definedName>
    <definedName name="oknProductName_19">Invoice!$F$41</definedName>
    <definedName name="oknProductName_2">Invoice!$F$24</definedName>
    <definedName name="oknProductName_20">Invoice!$F$42</definedName>
    <definedName name="oknProductName_21">Invoice!$F$43</definedName>
    <definedName name="oknProductName_22">Invoice!$F$44</definedName>
    <definedName name="oknProductName_23">Invoice!$F$45</definedName>
    <definedName name="oknProductName_24">Invoice!$F$46</definedName>
    <definedName name="oknProductName_25">Invoice!$F$47</definedName>
    <definedName name="oknProductName_26">Invoice!$F$48</definedName>
    <definedName name="oknProductName_27">Invoice!$F$49</definedName>
    <definedName name="oknProductName_28">Invoice!$F$50</definedName>
    <definedName name="oknProductName_29">Invoice!$F$51</definedName>
    <definedName name="oknProductName_3">Invoice!$F$25</definedName>
    <definedName name="oknProductName_30">Invoice!$F$52</definedName>
    <definedName name="oknProductName_31">Invoice!$F$53</definedName>
    <definedName name="oknProductName_32">Invoice!$F$54</definedName>
    <definedName name="oknProductName_33">Invoice!$F$55</definedName>
    <definedName name="oknProductName_34">Invoice!$F$56</definedName>
    <definedName name="oknProductName_35">Invoice!$F$57</definedName>
    <definedName name="oknProductName_36">Invoice!$F$58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13">Invoice!$I$35</definedName>
    <definedName name="oknQuantity_14">Invoice!$I$36</definedName>
    <definedName name="oknQuantity_15">Invoice!$I$37</definedName>
    <definedName name="oknQuantity_16">Invoice!$I$38</definedName>
    <definedName name="oknQuantity_17">Invoice!$I$39</definedName>
    <definedName name="oknQuantity_18">Invoice!$I$40</definedName>
    <definedName name="oknQuantity_19">Invoice!$I$41</definedName>
    <definedName name="oknQuantity_2">Invoice!$I$24</definedName>
    <definedName name="oknQuantity_20">Invoice!$I$42</definedName>
    <definedName name="oknQuantity_21">Invoice!$I$43</definedName>
    <definedName name="oknQuantity_22">Invoice!$I$44</definedName>
    <definedName name="oknQuantity_23">Invoice!$I$45</definedName>
    <definedName name="oknQuantity_24">Invoice!$I$46</definedName>
    <definedName name="oknQuantity_25">Invoice!$I$47</definedName>
    <definedName name="oknQuantity_26">Invoice!$I$48</definedName>
    <definedName name="oknQuantity_27">Invoice!$I$49</definedName>
    <definedName name="oknQuantity_28">Invoice!$I$50</definedName>
    <definedName name="oknQuantity_29">Invoice!$I$51</definedName>
    <definedName name="oknQuantity_3">Invoice!$I$25</definedName>
    <definedName name="oknQuantity_30">Invoice!$I$52</definedName>
    <definedName name="oknQuantity_31">Invoice!$I$53</definedName>
    <definedName name="oknQuantity_32">Invoice!$I$54</definedName>
    <definedName name="oknQuantity_33">Invoice!$I$55</definedName>
    <definedName name="oknQuantity_34">Invoice!$I$56</definedName>
    <definedName name="oknQuantity_35">Invoice!$I$57</definedName>
    <definedName name="oknQuantity_36">Invoice!$I$58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Invoice!$H$20</definedName>
    <definedName name="oknShipName">Invoice!$J$10</definedName>
    <definedName name="oknShippingCost">Invoice!$K$63</definedName>
    <definedName name="oknShipVia">Invoice!$I$20</definedName>
    <definedName name="oknShipZipPostcode">Invoice!$J$13</definedName>
    <definedName name="oknStatus">Invoice!$V$1</definedName>
    <definedName name="oknSubTotal">Invoice!$K$59</definedName>
    <definedName name="oknTax1">Invoice!$K$61</definedName>
    <definedName name="oknTax1Name">Invoice!$I$61</definedName>
    <definedName name="oknTax1Rate">Invoice!$J$61</definedName>
    <definedName name="oknTax1RateDefault">Invoice!$A$13</definedName>
    <definedName name="oknTax2">Invoice!$K$62</definedName>
    <definedName name="oknTax2IsAppliedToTax1">Invoice!$A$11</definedName>
    <definedName name="oknTax2Name">Invoice!$I$62</definedName>
    <definedName name="oknTax2Rate">Invoice!$J$62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13">Invoice!$A$35</definedName>
    <definedName name="oknTaxable_14">Invoice!$A$36</definedName>
    <definedName name="oknTaxable_15">Invoice!$A$37</definedName>
    <definedName name="oknTaxable_16">Invoice!$A$38</definedName>
    <definedName name="oknTaxable_17">Invoice!$A$39</definedName>
    <definedName name="oknTaxable_18">Invoice!$A$40</definedName>
    <definedName name="oknTaxable_19">Invoice!$A$41</definedName>
    <definedName name="oknTaxable_2">Invoice!$A$24</definedName>
    <definedName name="oknTaxable_20">Invoice!$A$42</definedName>
    <definedName name="oknTaxable_21">Invoice!$A$43</definedName>
    <definedName name="oknTaxable_22">Invoice!$A$44</definedName>
    <definedName name="oknTaxable_23">Invoice!$A$45</definedName>
    <definedName name="oknTaxable_24">Invoice!$A$46</definedName>
    <definedName name="oknTaxable_25">Invoice!$A$47</definedName>
    <definedName name="oknTaxable_26">Invoice!$A$48</definedName>
    <definedName name="oknTaxable_27">Invoice!$A$49</definedName>
    <definedName name="oknTaxable_28">Invoice!$A$50</definedName>
    <definedName name="oknTaxable_29">Invoice!$A$51</definedName>
    <definedName name="oknTaxable_3">Invoice!$A$25</definedName>
    <definedName name="oknTaxable_30">Invoice!$A$52</definedName>
    <definedName name="oknTaxable_31">Invoice!$A$53</definedName>
    <definedName name="oknTaxable_32">Invoice!$A$54</definedName>
    <definedName name="oknTaxable_33">Invoice!$A$55</definedName>
    <definedName name="oknTaxable_34">Invoice!$A$56</definedName>
    <definedName name="oknTaxable_35">Invoice!$A$57</definedName>
    <definedName name="oknTaxable_36">Invoice!$A$58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Invoice!$K$64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Invoice!$D$2:$K$73</definedName>
    <definedName name="_xlnm.Print_Titles" localSheetId="0">Invoice!$3:$22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1" l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60" i="1" l="1"/>
  <c r="K65" i="1" l="1"/>
  <c r="K23" i="1"/>
  <c r="K24" i="1"/>
  <c r="K25" i="1"/>
  <c r="K26" i="1"/>
  <c r="K27" i="1"/>
  <c r="K28" i="1"/>
  <c r="K29" i="1"/>
  <c r="K30" i="1"/>
  <c r="K31" i="1"/>
  <c r="K32" i="1"/>
  <c r="K33" i="1"/>
  <c r="K34" i="1"/>
  <c r="B59" i="1" l="1" a="1"/>
  <c r="B59" i="1" s="1"/>
  <c r="K61" i="1" s="1"/>
  <c r="K59" i="1"/>
  <c r="K64" i="1" l="1"/>
  <c r="K62" i="1"/>
  <c r="K66" i="1" l="1"/>
</calcChain>
</file>

<file path=xl/sharedStrings.xml><?xml version="1.0" encoding="utf-8"?>
<sst xmlns="http://schemas.openxmlformats.org/spreadsheetml/2006/main" count="63" uniqueCount="52">
  <si>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</si>
  <si>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</si>
  <si>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</si>
  <si>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</si>
  <si>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</si>
  <si>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</si>
  <si>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</si>
  <si>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</si>
  <si>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</si>
  <si>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</si>
  <si>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</si>
  <si>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</si>
  <si>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</si>
  <si>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</si>
  <si>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</si>
  <si>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</si>
  <si>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</si>
  <si>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</si>
  <si>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</si>
  <si>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</si>
  <si>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</si>
  <si>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</si>
  <si>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</si>
  <si>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</si>
  <si>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</si>
  <si>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</si>
  <si>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11" type="noConversion"/>
  </si>
  <si>
    <t>NOTES</t>
    <phoneticPr fontId="11" type="noConversion"/>
  </si>
  <si>
    <t>TYPE</t>
    <phoneticPr fontId="11" type="noConversion"/>
  </si>
  <si>
    <t>PAYMENT DETAIL</t>
    <phoneticPr fontId="8" type="noConversion"/>
  </si>
  <si>
    <t>NOTES:</t>
  </si>
  <si>
    <t>APPLIED</t>
  </si>
  <si>
    <t>office-kit.com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</si>
  <si>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</si>
  <si>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</si>
  <si>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</si>
  <si>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</si>
  <si>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</si>
  <si>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</si>
  <si>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</si>
  <si>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</si>
  <si>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</si>
  <si>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</si>
  <si>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LABOR HOURS</t>
  </si>
  <si>
    <t>SALES TAX</t>
  </si>
  <si>
    <t>Line#</t>
  </si>
  <si>
    <t>c5081</t>
  </si>
  <si>
    <t>Company Name</t>
  </si>
  <si>
    <t>Phone, Email, Web Address etc</t>
  </si>
  <si>
    <t xml:space="preserve">           Item #            Tax</t>
  </si>
  <si>
    <t>2-Page Invoicing Format - 252, Miami Gardens, Florida, 113058, 107167, 7000549702800302330?+5.50%, 18.2 sq mi, 47.1 km2, 6,212/sq mi, 2,398/km2, 25°56′56″N 80°14′37″W? / ?25.9489°N 80.2436°W? / 25.9489; -80.2436? (Miami Gardens)</t>
  </si>
  <si>
    <t>2-Page Invoice Templatec5081 - 252, Miami Gardens, Florida, 113058, 107167, 7000549702800302330?+5.50%, 18.2 sq mi, 47.1 km2, 6,212/sq mi, 2,398/km2, 25°56′56″N 80°14′37″W? / ?25.9489°N 80.2436°W? / 25.9489; -80.2436? (Miami Gardens)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</si>
</sst>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2" tint="-0.499984740745262"/>
      <name val="Bell Gothic Std Black"/>
      <family val="2"/>
    </font>
    <font>
      <b/>
      <sz val="11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7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10" fillId="0" borderId="0" xfId="0" applyFont="1"/>
    <xf numFmtId="0" fontId="0" fillId="0" borderId="0" xfId="0" applyProtection="1">
      <protection locked="0" hidden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 applyProtection="1">
      <alignment horizontal="right"/>
      <protection locked="0" hidden="1"/>
    </xf>
    <xf numFmtId="0" fontId="16" fillId="0" borderId="0" xfId="0" applyFont="1" applyAlignment="1">
      <alignment horizontal="right"/>
    </xf>
    <xf numFmtId="167" fontId="9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right" inden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0" fillId="3" borderId="0" xfId="0" applyFill="1"/>
    <xf numFmtId="0" fontId="14" fillId="0" borderId="0" xfId="0" applyFont="1" applyProtection="1">
      <protection locked="0" hidden="1"/>
    </xf>
    <xf numFmtId="0" fontId="14" fillId="0" borderId="0" xfId="0" applyFont="1"/>
    <xf numFmtId="0" fontId="9" fillId="0" borderId="0" xfId="0" applyFont="1"/>
    <xf numFmtId="0" fontId="17" fillId="3" borderId="0" xfId="0" applyFont="1" applyFill="1"/>
    <xf numFmtId="0" fontId="17" fillId="0" borderId="0" xfId="0" applyFont="1"/>
    <xf numFmtId="167" fontId="9" fillId="0" borderId="0" xfId="0" applyNumberFormat="1" applyFont="1" applyAlignment="1" applyProtection="1">
      <alignment horizontal="left" shrinkToFit="1"/>
      <protection locked="0"/>
    </xf>
    <xf numFmtId="0" fontId="9" fillId="3" borderId="0" xfId="0" applyFont="1" applyFill="1"/>
    <xf numFmtId="0" fontId="9" fillId="0" borderId="0" xfId="0" applyFont="1" applyProtection="1">
      <protection locked="0" hidden="1"/>
    </xf>
    <xf numFmtId="171" fontId="10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10" fillId="3" borderId="0" xfId="0" applyFont="1" applyFill="1"/>
    <xf numFmtId="0" fontId="10" fillId="0" borderId="0" xfId="0" applyFont="1" applyAlignment="1" applyProtection="1">
      <alignment horizontal="left"/>
      <protection locked="0"/>
    </xf>
    <xf numFmtId="0" fontId="15" fillId="0" borderId="0" xfId="0" applyFont="1" applyAlignment="1">
      <alignment horizontal="center"/>
    </xf>
    <xf numFmtId="14" fontId="10" fillId="0" borderId="11" xfId="0" applyNumberFormat="1" applyFont="1" applyBorder="1" applyAlignment="1" applyProtection="1">
      <alignment horizontal="center"/>
      <protection locked="0"/>
    </xf>
    <xf numFmtId="14" fontId="10" fillId="0" borderId="11" xfId="0" applyNumberFormat="1" applyFont="1" applyBorder="1" applyProtection="1">
      <protection locked="0"/>
    </xf>
    <xf numFmtId="49" fontId="10" fillId="0" borderId="12" xfId="0" applyNumberFormat="1" applyFont="1" applyBorder="1" applyAlignment="1" applyProtection="1">
      <alignment horizontal="left"/>
      <protection locked="0"/>
    </xf>
    <xf numFmtId="1" fontId="10" fillId="0" borderId="13" xfId="0" applyNumberFormat="1" applyFont="1" applyBorder="1"/>
    <xf numFmtId="166" fontId="10" fillId="0" borderId="14" xfId="0" applyNumberFormat="1" applyFont="1" applyBorder="1" applyProtection="1">
      <protection locked="0"/>
    </xf>
    <xf numFmtId="168" fontId="10" fillId="0" borderId="14" xfId="0" applyNumberFormat="1" applyFont="1" applyBorder="1" applyAlignment="1" applyProtection="1">
      <alignment horizontal="right"/>
      <protection locked="0"/>
    </xf>
    <xf numFmtId="169" fontId="10" fillId="0" borderId="14" xfId="0" applyNumberFormat="1" applyFont="1" applyBorder="1" applyAlignment="1" applyProtection="1">
      <alignment horizontal="left"/>
      <protection hidden="1"/>
    </xf>
    <xf numFmtId="44" fontId="10" fillId="0" borderId="0" xfId="0" applyNumberFormat="1" applyFont="1" applyAlignment="1">
      <alignment horizontal="left"/>
    </xf>
    <xf numFmtId="49" fontId="10" fillId="2" borderId="15" xfId="0" applyNumberFormat="1" applyFont="1" applyFill="1" applyBorder="1" applyAlignment="1" applyProtection="1">
      <alignment horizontal="left"/>
      <protection locked="0"/>
    </xf>
    <xf numFmtId="1" fontId="10" fillId="2" borderId="16" xfId="0" applyNumberFormat="1" applyFont="1" applyFill="1" applyBorder="1"/>
    <xf numFmtId="166" fontId="10" fillId="2" borderId="17" xfId="0" applyNumberFormat="1" applyFont="1" applyFill="1" applyBorder="1" applyProtection="1">
      <protection locked="0"/>
    </xf>
    <xf numFmtId="168" fontId="10" fillId="2" borderId="17" xfId="0" applyNumberFormat="1" applyFont="1" applyFill="1" applyBorder="1" applyAlignment="1" applyProtection="1">
      <alignment horizontal="right"/>
      <protection locked="0"/>
    </xf>
    <xf numFmtId="169" fontId="10" fillId="2" borderId="17" xfId="0" applyNumberFormat="1" applyFont="1" applyFill="1" applyBorder="1" applyAlignment="1" applyProtection="1">
      <alignment horizontal="left"/>
      <protection hidden="1"/>
    </xf>
    <xf numFmtId="165" fontId="10" fillId="0" borderId="0" xfId="0" applyNumberFormat="1" applyFont="1" applyAlignment="1">
      <alignment horizontal="left"/>
    </xf>
    <xf numFmtId="49" fontId="10" fillId="0" borderId="15" xfId="0" applyNumberFormat="1" applyFont="1" applyBorder="1" applyAlignment="1" applyProtection="1">
      <alignment horizontal="left"/>
      <protection locked="0"/>
    </xf>
    <xf numFmtId="1" fontId="10" fillId="0" borderId="16" xfId="0" applyNumberFormat="1" applyFont="1" applyBorder="1"/>
    <xf numFmtId="166" fontId="10" fillId="0" borderId="17" xfId="0" applyNumberFormat="1" applyFont="1" applyBorder="1" applyProtection="1">
      <protection locked="0"/>
    </xf>
    <xf numFmtId="168" fontId="10" fillId="0" borderId="17" xfId="0" applyNumberFormat="1" applyFont="1" applyBorder="1" applyAlignment="1" applyProtection="1">
      <alignment horizontal="right"/>
      <protection locked="0"/>
    </xf>
    <xf numFmtId="169" fontId="10" fillId="0" borderId="17" xfId="0" applyNumberFormat="1" applyFont="1" applyBorder="1" applyAlignment="1" applyProtection="1">
      <alignment horizontal="left"/>
      <protection hidden="1"/>
    </xf>
    <xf numFmtId="1" fontId="10" fillId="0" borderId="16" xfId="0" applyNumberFormat="1" applyFont="1" applyBorder="1" applyAlignment="1">
      <alignment horizontal="center"/>
    </xf>
    <xf numFmtId="1" fontId="10" fillId="2" borderId="16" xfId="0" applyNumberFormat="1" applyFont="1" applyFill="1" applyBorder="1" applyAlignment="1">
      <alignment horizontal="center"/>
    </xf>
    <xf numFmtId="49" fontId="10" fillId="2" borderId="18" xfId="0" applyNumberFormat="1" applyFont="1" applyFill="1" applyBorder="1" applyAlignment="1" applyProtection="1">
      <alignment horizontal="left"/>
      <protection locked="0"/>
    </xf>
    <xf numFmtId="166" fontId="10" fillId="2" borderId="20" xfId="0" applyNumberFormat="1" applyFont="1" applyFill="1" applyBorder="1" applyProtection="1">
      <protection locked="0"/>
    </xf>
    <xf numFmtId="168" fontId="10" fillId="2" borderId="20" xfId="0" applyNumberFormat="1" applyFont="1" applyFill="1" applyBorder="1" applyAlignment="1" applyProtection="1">
      <alignment horizontal="right"/>
      <protection locked="0"/>
    </xf>
    <xf numFmtId="169" fontId="10" fillId="2" borderId="20" xfId="0" applyNumberFormat="1" applyFont="1" applyFill="1" applyBorder="1" applyAlignment="1" applyProtection="1">
      <alignment horizontal="left"/>
      <protection hidden="1"/>
    </xf>
    <xf numFmtId="0" fontId="10" fillId="0" borderId="0" xfId="0" applyFont="1" applyProtection="1">
      <protection hidden="1"/>
    </xf>
    <xf numFmtId="43" fontId="10" fillId="0" borderId="11" xfId="0" applyNumberFormat="1" applyFont="1" applyBorder="1" applyAlignment="1" applyProtection="1">
      <alignment horizontal="right"/>
      <protection hidden="1"/>
    </xf>
    <xf numFmtId="0" fontId="10" fillId="0" borderId="0" xfId="0" applyFont="1" applyAlignment="1">
      <alignment wrapText="1"/>
    </xf>
    <xf numFmtId="10" fontId="10" fillId="0" borderId="0" xfId="0" applyNumberFormat="1" applyFont="1" applyAlignment="1">
      <alignment horizontal="right"/>
    </xf>
    <xf numFmtId="43" fontId="10" fillId="0" borderId="11" xfId="0" applyNumberFormat="1" applyFont="1" applyBorder="1" applyAlignment="1" applyProtection="1">
      <alignment horizontal="right"/>
      <protection locked="0" hidden="1"/>
    </xf>
    <xf numFmtId="43" fontId="10" fillId="0" borderId="0" xfId="0" applyNumberFormat="1" applyFont="1" applyAlignment="1">
      <alignment horizontal="left"/>
    </xf>
    <xf numFmtId="43" fontId="10" fillId="0" borderId="2" xfId="0" applyNumberFormat="1" applyFont="1" applyBorder="1" applyAlignment="1" applyProtection="1">
      <alignment horizontal="right"/>
      <protection locked="0" hidden="1"/>
    </xf>
    <xf numFmtId="0" fontId="19" fillId="0" borderId="0" xfId="0" applyFont="1" applyAlignment="1">
      <alignment horizontal="right"/>
    </xf>
    <xf numFmtId="0" fontId="20" fillId="4" borderId="11" xfId="0" applyFont="1" applyFill="1" applyBorder="1" applyAlignment="1">
      <alignment horizontal="center" vertical="center"/>
    </xf>
    <xf numFmtId="0" fontId="15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4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11" xfId="0" applyFont="1" applyBorder="1"/>
    <xf numFmtId="0" fontId="10" fillId="0" borderId="11" xfId="0" applyFont="1" applyBorder="1" applyAlignment="1">
      <alignment horizontal="right"/>
    </xf>
    <xf numFmtId="172" fontId="10" fillId="0" borderId="11" xfId="0" applyNumberFormat="1" applyFont="1" applyBorder="1" applyAlignment="1" applyProtection="1">
      <alignment horizontal="right"/>
      <protection locked="0"/>
    </xf>
    <xf numFmtId="0" fontId="15" fillId="0" borderId="11" xfId="0" applyFont="1" applyBorder="1" applyAlignment="1">
      <alignment horizontal="right"/>
    </xf>
    <xf numFmtId="0" fontId="10" fillId="0" borderId="17" xfId="0" applyFont="1" applyBorder="1"/>
    <xf numFmtId="172" fontId="10" fillId="0" borderId="22" xfId="0" applyNumberFormat="1" applyFont="1" applyBorder="1" applyAlignment="1" applyProtection="1">
      <alignment horizontal="right"/>
      <protection locked="0"/>
    </xf>
    <xf numFmtId="43" fontId="10" fillId="0" borderId="22" xfId="0" applyNumberFormat="1" applyFont="1" applyBorder="1" applyAlignment="1" applyProtection="1">
      <alignment horizontal="right"/>
      <protection hidden="1"/>
    </xf>
    <xf numFmtId="44" fontId="10" fillId="0" borderId="24" xfId="0" applyNumberFormat="1" applyFont="1" applyBorder="1" applyAlignment="1">
      <alignment horizontal="left"/>
    </xf>
    <xf numFmtId="43" fontId="10" fillId="0" borderId="21" xfId="0" applyNumberFormat="1" applyFont="1" applyBorder="1" applyAlignment="1" applyProtection="1">
      <alignment horizontal="right"/>
      <protection hidden="1"/>
    </xf>
    <xf numFmtId="44" fontId="8" fillId="0" borderId="23" xfId="0" applyNumberFormat="1" applyFont="1" applyBorder="1" applyAlignment="1" applyProtection="1">
      <alignment horizontal="right"/>
      <protection locked="0"/>
    </xf>
    <xf numFmtId="2" fontId="8" fillId="0" borderId="21" xfId="0" applyNumberFormat="1" applyFont="1" applyBorder="1" applyProtection="1">
      <protection locked="0"/>
    </xf>
    <xf numFmtId="0" fontId="10" fillId="0" borderId="11" xfId="0" applyFont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10" fillId="0" borderId="17" xfId="0" applyFont="1" applyBorder="1" applyAlignment="1">
      <alignment horizontal="right"/>
    </xf>
    <xf numFmtId="43" fontId="10" fillId="0" borderId="17" xfId="0" applyNumberFormat="1" applyFont="1" applyBorder="1" applyAlignment="1" applyProtection="1">
      <alignment horizontal="right"/>
      <protection hidden="1"/>
    </xf>
    <xf numFmtId="1" fontId="10" fillId="2" borderId="19" xfId="0" applyNumberFormat="1" applyFont="1" applyFill="1" applyBorder="1"/>
    <xf numFmtId="0" fontId="0" fillId="7" borderId="0" xfId="0" applyFill="1"/>
    <xf numFmtId="0" fontId="12" fillId="0" borderId="0" xfId="1" applyAlignment="1" applyProtection="1">
      <protection locked="0" hidden="1"/>
    </xf>
    <xf numFmtId="0" fontId="12" fillId="0" borderId="0" xfId="1" applyFill="1" applyAlignment="1" applyProtection="1"/>
    <xf numFmtId="43" fontId="20" fillId="4" borderId="3" xfId="0" applyNumberFormat="1" applyFont="1" applyFill="1" applyBorder="1" applyAlignment="1" applyProtection="1">
      <alignment horizontal="center" vertical="center"/>
      <protection locked="0"/>
    </xf>
    <xf numFmtId="0" fontId="20" fillId="4" borderId="1" xfId="0" applyFont="1" applyFill="1" applyBorder="1" applyAlignment="1" applyProtection="1">
      <alignment horizontal="centerContinuous" vertical="center"/>
      <protection locked="0"/>
    </xf>
    <xf numFmtId="0" fontId="10" fillId="0" borderId="22" xfId="0" applyFont="1" applyBorder="1" applyAlignment="1" applyProtection="1">
      <alignment horizontal="right"/>
      <protection locked="0"/>
    </xf>
    <xf numFmtId="0" fontId="10" fillId="0" borderId="11" xfId="0" applyFont="1" applyBorder="1" applyAlignment="1" applyProtection="1">
      <alignment horizontal="right"/>
      <protection locked="0"/>
    </xf>
    <xf numFmtId="0" fontId="25" fillId="8" borderId="0" xfId="0" applyFont="1" applyFill="1" applyAlignment="1" applyProtection="1">
      <alignment horizontal="center" vertical="center"/>
      <protection locked="0" hidden="1"/>
    </xf>
    <xf numFmtId="0" fontId="25" fillId="8" borderId="0" xfId="0" applyFont="1" applyFill="1" applyAlignment="1">
      <alignment horizontal="center" vertical="center"/>
    </xf>
    <xf numFmtId="0" fontId="27" fillId="8" borderId="0" xfId="0" applyFont="1" applyFill="1" applyAlignment="1" applyProtection="1">
      <alignment horizontal="center" vertical="center"/>
      <protection locked="0"/>
    </xf>
    <xf numFmtId="0" fontId="1" fillId="0" borderId="0" xfId="10"/>
    <xf numFmtId="0" fontId="25" fillId="9" borderId="0" xfId="0" applyFont="1" applyFill="1" applyAlignment="1">
      <alignment horizontal="center" vertical="center"/>
    </xf>
    <xf numFmtId="0" fontId="26" fillId="8" borderId="0" xfId="0" applyFont="1" applyFill="1" applyAlignment="1">
      <alignment horizontal="center" vertical="center" wrapText="1"/>
    </xf>
    <xf numFmtId="0" fontId="21" fillId="6" borderId="0" xfId="0" applyFont="1" applyFill="1" applyAlignment="1" applyProtection="1">
      <alignment horizontal="center" vertical="center"/>
      <protection locked="0"/>
    </xf>
    <xf numFmtId="164" fontId="12" fillId="5" borderId="0" xfId="1" applyNumberForma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0" fillId="0" borderId="11" xfId="0" applyFont="1" applyBorder="1" applyAlignment="1" applyProtection="1">
      <alignment horizontal="center"/>
      <protection locked="0"/>
    </xf>
    <xf numFmtId="0" fontId="20" fillId="4" borderId="11" xfId="0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0" fillId="0" borderId="17" xfId="0" applyFont="1" applyBorder="1" applyAlignment="1" applyProtection="1">
      <alignment horizontal="left"/>
      <protection locked="0"/>
    </xf>
    <xf numFmtId="0" fontId="10" fillId="2" borderId="17" xfId="0" applyFont="1" applyFill="1" applyBorder="1" applyAlignment="1" applyProtection="1">
      <alignment horizontal="left"/>
      <protection locked="0"/>
    </xf>
    <xf numFmtId="0" fontId="10" fillId="0" borderId="14" xfId="0" applyFont="1" applyBorder="1" applyAlignment="1" applyProtection="1">
      <alignment horizontal="left"/>
      <protection locked="0"/>
    </xf>
    <xf numFmtId="0" fontId="13" fillId="2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7" xfId="0" applyFont="1" applyBorder="1" applyAlignment="1" applyProtection="1">
      <alignment horizontal="left" wrapText="1"/>
      <protection locked="0"/>
    </xf>
    <xf numFmtId="0" fontId="10" fillId="0" borderId="8" xfId="0" applyFont="1" applyBorder="1" applyAlignment="1" applyProtection="1">
      <alignment horizontal="left" wrapText="1"/>
      <protection locked="0"/>
    </xf>
    <xf numFmtId="0" fontId="10" fillId="0" borderId="9" xfId="0" applyFont="1" applyBorder="1" applyAlignment="1" applyProtection="1">
      <alignment horizontal="left" wrapText="1"/>
      <protection locked="0"/>
    </xf>
    <xf numFmtId="0" fontId="10" fillId="0" borderId="10" xfId="0" applyFont="1" applyBorder="1" applyAlignment="1" applyProtection="1">
      <alignment horizontal="left" wrapText="1"/>
      <protection locked="0"/>
    </xf>
    <xf numFmtId="170" fontId="20" fillId="4" borderId="3" xfId="0" applyNumberFormat="1" applyFont="1" applyFill="1" applyBorder="1" applyAlignment="1" applyProtection="1">
      <alignment horizontal="center" vertical="center"/>
      <protection locked="0"/>
    </xf>
    <xf numFmtId="170" fontId="20" fillId="4" borderId="5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10" fillId="2" borderId="20" xfId="0" applyFont="1" applyFill="1" applyBorder="1" applyAlignment="1" applyProtection="1">
      <alignment horizontal="left"/>
      <protection locked="0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1014C162-7B89-4249-9A1F-76A2296FACA9}"/>
    <cellStyle name="Normal 7" xfId="8" xr:uid="{401013DF-CFC5-4C0A-ABE5-0B81335C46A6}"/>
    <cellStyle name="Normal 8" xfId="9" xr:uid="{477DB678-2B79-4C75-A9AC-B6C714948D9D}"/>
    <cellStyle name="Normal 9" xfId="10" xr:uid="{04DAED0A-23BF-4BB2-A17E-1156EF7BCB8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fmlaLink="oknTaxable_13" lockText="1" noThreeD="1"/>
</file>

<file path=xl/ctrlProps/ctrlProp12.xml><?xml version="1.0" encoding="utf-8"?>
<formControlPr xmlns="http://schemas.microsoft.com/office/spreadsheetml/2009/9/main" objectType="CheckBox" fmlaLink="oknTaxable_14" lockText="1" noThreeD="1"/>
</file>

<file path=xl/ctrlProps/ctrlProp13.xml><?xml version="1.0" encoding="utf-8"?>
<formControlPr xmlns="http://schemas.microsoft.com/office/spreadsheetml/2009/9/main" objectType="CheckBox" fmlaLink="oknTaxable_15" lockText="1" noThreeD="1"/>
</file>

<file path=xl/ctrlProps/ctrlProp14.xml><?xml version="1.0" encoding="utf-8"?>
<formControlPr xmlns="http://schemas.microsoft.com/office/spreadsheetml/2009/9/main" objectType="CheckBox" fmlaLink="oknTaxable_16" lockText="1" noThreeD="1"/>
</file>

<file path=xl/ctrlProps/ctrlProp15.xml><?xml version="1.0" encoding="utf-8"?>
<formControlPr xmlns="http://schemas.microsoft.com/office/spreadsheetml/2009/9/main" objectType="CheckBox" fmlaLink="oknTaxable_17" lockText="1" noThreeD="1"/>
</file>

<file path=xl/ctrlProps/ctrlProp16.xml><?xml version="1.0" encoding="utf-8"?>
<formControlPr xmlns="http://schemas.microsoft.com/office/spreadsheetml/2009/9/main" objectType="CheckBox" fmlaLink="oknTaxable_18" lockText="1" noThreeD="1"/>
</file>

<file path=xl/ctrlProps/ctrlProp17.xml><?xml version="1.0" encoding="utf-8"?>
<formControlPr xmlns="http://schemas.microsoft.com/office/spreadsheetml/2009/9/main" objectType="CheckBox" fmlaLink="oknTaxable_19" lockText="1" noThreeD="1"/>
</file>

<file path=xl/ctrlProps/ctrlProp18.xml><?xml version="1.0" encoding="utf-8"?>
<formControlPr xmlns="http://schemas.microsoft.com/office/spreadsheetml/2009/9/main" objectType="CheckBox" fmlaLink="oknTaxable_20" lockText="1" noThreeD="1"/>
</file>

<file path=xl/ctrlProps/ctrlProp19.xml><?xml version="1.0" encoding="utf-8"?>
<formControlPr xmlns="http://schemas.microsoft.com/office/spreadsheetml/2009/9/main" objectType="CheckBox" fmlaLink="oknTaxable_21" lockText="1" noThreeD="1"/>
</file>

<file path=xl/ctrlProps/ctrlProp20.xml><?xml version="1.0" encoding="utf-8"?>
<formControlPr xmlns="http://schemas.microsoft.com/office/spreadsheetml/2009/9/main" objectType="CheckBox" fmlaLink="oknTaxable_22" lockText="1" noThreeD="1"/>
</file>

<file path=xl/ctrlProps/ctrlProp21.xml><?xml version="1.0" encoding="utf-8"?>
<formControlPr xmlns="http://schemas.microsoft.com/office/spreadsheetml/2009/9/main" objectType="CheckBox" fmlaLink="oknTaxable_23" lockText="1" noThreeD="1"/>
</file>

<file path=xl/ctrlProps/ctrlProp22.xml><?xml version="1.0" encoding="utf-8"?>
<formControlPr xmlns="http://schemas.microsoft.com/office/spreadsheetml/2009/9/main" objectType="CheckBox" fmlaLink="oknTaxable_24" lockText="1" noThreeD="1"/>
</file>

<file path=xl/ctrlProps/ctrlProp23.xml><?xml version="1.0" encoding="utf-8"?>
<formControlPr xmlns="http://schemas.microsoft.com/office/spreadsheetml/2009/9/main" objectType="CheckBox" fmlaLink="oknTaxable_25" lockText="1" noThreeD="1"/>
</file>

<file path=xl/ctrlProps/ctrlProp24.xml><?xml version="1.0" encoding="utf-8"?>
<formControlPr xmlns="http://schemas.microsoft.com/office/spreadsheetml/2009/9/main" objectType="CheckBox" fmlaLink="oknTaxable_26" lockText="1" noThreeD="1"/>
</file>

<file path=xl/ctrlProps/ctrlProp25.xml><?xml version="1.0" encoding="utf-8"?>
<formControlPr xmlns="http://schemas.microsoft.com/office/spreadsheetml/2009/9/main" objectType="CheckBox" fmlaLink="oknTaxable_27" lockText="1" noThreeD="1"/>
</file>

<file path=xl/ctrlProps/ctrlProp26.xml><?xml version="1.0" encoding="utf-8"?>
<formControlPr xmlns="http://schemas.microsoft.com/office/spreadsheetml/2009/9/main" objectType="CheckBox" fmlaLink="oknTaxable_28" lockText="1" noThreeD="1"/>
</file>

<file path=xl/ctrlProps/ctrlProp27.xml><?xml version="1.0" encoding="utf-8"?>
<formControlPr xmlns="http://schemas.microsoft.com/office/spreadsheetml/2009/9/main" objectType="CheckBox" fmlaLink="oknTaxable_29" lockText="1" noThreeD="1"/>
</file>

<file path=xl/ctrlProps/ctrlProp28.xml><?xml version="1.0" encoding="utf-8"?>
<formControlPr xmlns="http://schemas.microsoft.com/office/spreadsheetml/2009/9/main" objectType="CheckBox" fmlaLink="oknTaxable_30" lockText="1" noThreeD="1"/>
</file>

<file path=xl/ctrlProps/ctrlProp29.xml><?xml version="1.0" encoding="utf-8"?>
<formControlPr xmlns="http://schemas.microsoft.com/office/spreadsheetml/2009/9/main" objectType="CheckBox" fmlaLink="oknTaxable_31" lockText="1" noThreeD="1"/>
</file>

<file path=xl/ctrlProps/ctrlProp30.xml><?xml version="1.0" encoding="utf-8"?>
<formControlPr xmlns="http://schemas.microsoft.com/office/spreadsheetml/2009/9/main" objectType="CheckBox" fmlaLink="oknTaxable_32" lockText="1" noThreeD="1"/>
</file>

<file path=xl/ctrlProps/ctrlProp31.xml><?xml version="1.0" encoding="utf-8"?>
<formControlPr xmlns="http://schemas.microsoft.com/office/spreadsheetml/2009/9/main" objectType="CheckBox" fmlaLink="oknTaxable_33" lockText="1" noThreeD="1"/>
</file>

<file path=xl/ctrlProps/ctrlProp32.xml><?xml version="1.0" encoding="utf-8"?>
<formControlPr xmlns="http://schemas.microsoft.com/office/spreadsheetml/2009/9/main" objectType="CheckBox" fmlaLink="oknTaxable_34" lockText="1" noThreeD="1"/>
</file>

<file path=xl/ctrlProps/ctrlProp33.xml><?xml version="1.0" encoding="utf-8"?>
<formControlPr xmlns="http://schemas.microsoft.com/office/spreadsheetml/2009/9/main" objectType="CheckBox" fmlaLink="oknTaxable_35" lockText="1" noThreeD="1"/>
</file>

<file path=xl/ctrlProps/ctrlProp34.xml><?xml version="1.0" encoding="utf-8"?>
<formControlPr xmlns="http://schemas.microsoft.com/office/spreadsheetml/2009/9/main" objectType="CheckBox" fmlaLink="oknTaxable_1" lockText="1" noThreeD="1"/>
</file>

<file path=xl/ctrlProps/ctrlProp35.xml><?xml version="1.0" encoding="utf-8"?>
<formControlPr xmlns="http://schemas.microsoft.com/office/spreadsheetml/2009/9/main" objectType="CheckBox" fmlaLink="oknTaxable_2" lockText="1" noThreeD="1"/>
</file>

<file path=xl/ctrlProps/ctrlProp36.xml><?xml version="1.0" encoding="utf-8"?>
<formControlPr xmlns="http://schemas.microsoft.com/office/spreadsheetml/2009/9/main" objectType="CheckBox" fmlaLink="oknTaxable_3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template2p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voicetemplate2p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133351</xdr:rowOff>
    </xdr:from>
    <xdr:to>
      <xdr:col>11</xdr:col>
      <xdr:colOff>19051</xdr:colOff>
      <xdr:row>6</xdr:row>
      <xdr:rowOff>143003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323976"/>
          <a:ext cx="6505576" cy="9652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22</xdr:row>
          <xdr:rowOff>0</xdr:rowOff>
        </xdr:from>
        <xdr:to>
          <xdr:col>5</xdr:col>
          <xdr:colOff>28575</xdr:colOff>
          <xdr:row>23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23</xdr:row>
          <xdr:rowOff>0</xdr:rowOff>
        </xdr:from>
        <xdr:to>
          <xdr:col>5</xdr:col>
          <xdr:colOff>28575</xdr:colOff>
          <xdr:row>24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24</xdr:row>
          <xdr:rowOff>9525</xdr:rowOff>
        </xdr:from>
        <xdr:to>
          <xdr:col>5</xdr:col>
          <xdr:colOff>28575</xdr:colOff>
          <xdr:row>25</xdr:row>
          <xdr:rowOff>28575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25</xdr:row>
          <xdr:rowOff>9525</xdr:rowOff>
        </xdr:from>
        <xdr:to>
          <xdr:col>5</xdr:col>
          <xdr:colOff>28575</xdr:colOff>
          <xdr:row>26</xdr:row>
          <xdr:rowOff>28575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26</xdr:row>
          <xdr:rowOff>0</xdr:rowOff>
        </xdr:from>
        <xdr:to>
          <xdr:col>5</xdr:col>
          <xdr:colOff>28575</xdr:colOff>
          <xdr:row>27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27</xdr:row>
          <xdr:rowOff>0</xdr:rowOff>
        </xdr:from>
        <xdr:to>
          <xdr:col>5</xdr:col>
          <xdr:colOff>28575</xdr:colOff>
          <xdr:row>28</xdr:row>
          <xdr:rowOff>19050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28</xdr:row>
          <xdr:rowOff>9525</xdr:rowOff>
        </xdr:from>
        <xdr:to>
          <xdr:col>5</xdr:col>
          <xdr:colOff>28575</xdr:colOff>
          <xdr:row>29</xdr:row>
          <xdr:rowOff>28575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29</xdr:row>
          <xdr:rowOff>9525</xdr:rowOff>
        </xdr:from>
        <xdr:to>
          <xdr:col>5</xdr:col>
          <xdr:colOff>28575</xdr:colOff>
          <xdr:row>30</xdr:row>
          <xdr:rowOff>28575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30</xdr:row>
          <xdr:rowOff>9525</xdr:rowOff>
        </xdr:from>
        <xdr:to>
          <xdr:col>5</xdr:col>
          <xdr:colOff>28575</xdr:colOff>
          <xdr:row>31</xdr:row>
          <xdr:rowOff>28575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31</xdr:row>
          <xdr:rowOff>9525</xdr:rowOff>
        </xdr:from>
        <xdr:to>
          <xdr:col>5</xdr:col>
          <xdr:colOff>28575</xdr:colOff>
          <xdr:row>32</xdr:row>
          <xdr:rowOff>28575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32</xdr:row>
          <xdr:rowOff>9525</xdr:rowOff>
        </xdr:from>
        <xdr:to>
          <xdr:col>5</xdr:col>
          <xdr:colOff>28575</xdr:colOff>
          <xdr:row>33</xdr:row>
          <xdr:rowOff>28575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33</xdr:row>
          <xdr:rowOff>9525</xdr:rowOff>
        </xdr:from>
        <xdr:to>
          <xdr:col>5</xdr:col>
          <xdr:colOff>28575</xdr:colOff>
          <xdr:row>34</xdr:row>
          <xdr:rowOff>28575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34</xdr:row>
          <xdr:rowOff>0</xdr:rowOff>
        </xdr:from>
        <xdr:to>
          <xdr:col>5</xdr:col>
          <xdr:colOff>28575</xdr:colOff>
          <xdr:row>35</xdr:row>
          <xdr:rowOff>19050</xdr:rowOff>
        </xdr:to>
        <xdr:sp macro="" textlink="">
          <xdr:nvSpPr>
            <xdr:cNvPr id="1161" name="oknWidget_taxablecheck13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35</xdr:row>
          <xdr:rowOff>0</xdr:rowOff>
        </xdr:from>
        <xdr:to>
          <xdr:col>5</xdr:col>
          <xdr:colOff>28575</xdr:colOff>
          <xdr:row>36</xdr:row>
          <xdr:rowOff>19050</xdr:rowOff>
        </xdr:to>
        <xdr:sp macro="" textlink="">
          <xdr:nvSpPr>
            <xdr:cNvPr id="1162" name="oknWidget_taxablecheck14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36</xdr:row>
          <xdr:rowOff>0</xdr:rowOff>
        </xdr:from>
        <xdr:to>
          <xdr:col>5</xdr:col>
          <xdr:colOff>28575</xdr:colOff>
          <xdr:row>37</xdr:row>
          <xdr:rowOff>19050</xdr:rowOff>
        </xdr:to>
        <xdr:sp macro="" textlink="">
          <xdr:nvSpPr>
            <xdr:cNvPr id="1163" name="oknWidget_taxablecheck15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37</xdr:row>
          <xdr:rowOff>0</xdr:rowOff>
        </xdr:from>
        <xdr:to>
          <xdr:col>5</xdr:col>
          <xdr:colOff>28575</xdr:colOff>
          <xdr:row>38</xdr:row>
          <xdr:rowOff>19050</xdr:rowOff>
        </xdr:to>
        <xdr:sp macro="" textlink="">
          <xdr:nvSpPr>
            <xdr:cNvPr id="1164" name="oknWidget_taxablecheck16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38</xdr:row>
          <xdr:rowOff>0</xdr:rowOff>
        </xdr:from>
        <xdr:to>
          <xdr:col>5</xdr:col>
          <xdr:colOff>28575</xdr:colOff>
          <xdr:row>39</xdr:row>
          <xdr:rowOff>19050</xdr:rowOff>
        </xdr:to>
        <xdr:sp macro="" textlink="">
          <xdr:nvSpPr>
            <xdr:cNvPr id="1165" name="oknWidget_taxablecheck17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39</xdr:row>
          <xdr:rowOff>0</xdr:rowOff>
        </xdr:from>
        <xdr:to>
          <xdr:col>5</xdr:col>
          <xdr:colOff>28575</xdr:colOff>
          <xdr:row>40</xdr:row>
          <xdr:rowOff>19050</xdr:rowOff>
        </xdr:to>
        <xdr:sp macro="" textlink="">
          <xdr:nvSpPr>
            <xdr:cNvPr id="1166" name="oknWidget_taxablecheck18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40</xdr:row>
          <xdr:rowOff>0</xdr:rowOff>
        </xdr:from>
        <xdr:to>
          <xdr:col>5</xdr:col>
          <xdr:colOff>28575</xdr:colOff>
          <xdr:row>41</xdr:row>
          <xdr:rowOff>19050</xdr:rowOff>
        </xdr:to>
        <xdr:sp macro="" textlink="">
          <xdr:nvSpPr>
            <xdr:cNvPr id="1167" name="oknWidget_taxablecheck19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41</xdr:row>
          <xdr:rowOff>0</xdr:rowOff>
        </xdr:from>
        <xdr:to>
          <xdr:col>5</xdr:col>
          <xdr:colOff>28575</xdr:colOff>
          <xdr:row>42</xdr:row>
          <xdr:rowOff>19050</xdr:rowOff>
        </xdr:to>
        <xdr:sp macro="" textlink="">
          <xdr:nvSpPr>
            <xdr:cNvPr id="1168" name="oknWidget_taxablecheck20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42</xdr:row>
          <xdr:rowOff>0</xdr:rowOff>
        </xdr:from>
        <xdr:to>
          <xdr:col>5</xdr:col>
          <xdr:colOff>28575</xdr:colOff>
          <xdr:row>43</xdr:row>
          <xdr:rowOff>19050</xdr:rowOff>
        </xdr:to>
        <xdr:sp macro="" textlink="">
          <xdr:nvSpPr>
            <xdr:cNvPr id="1169" name="oknWidget_taxablecheck2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43</xdr:row>
          <xdr:rowOff>0</xdr:rowOff>
        </xdr:from>
        <xdr:to>
          <xdr:col>5</xdr:col>
          <xdr:colOff>28575</xdr:colOff>
          <xdr:row>44</xdr:row>
          <xdr:rowOff>19050</xdr:rowOff>
        </xdr:to>
        <xdr:sp macro="" textlink="">
          <xdr:nvSpPr>
            <xdr:cNvPr id="1170" name="oknWidget_taxablecheck2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44</xdr:row>
          <xdr:rowOff>0</xdr:rowOff>
        </xdr:from>
        <xdr:to>
          <xdr:col>5</xdr:col>
          <xdr:colOff>28575</xdr:colOff>
          <xdr:row>45</xdr:row>
          <xdr:rowOff>19050</xdr:rowOff>
        </xdr:to>
        <xdr:sp macro="" textlink="">
          <xdr:nvSpPr>
            <xdr:cNvPr id="1171" name="oknWidget_taxablecheck2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45</xdr:row>
          <xdr:rowOff>0</xdr:rowOff>
        </xdr:from>
        <xdr:to>
          <xdr:col>5</xdr:col>
          <xdr:colOff>28575</xdr:colOff>
          <xdr:row>46</xdr:row>
          <xdr:rowOff>19050</xdr:rowOff>
        </xdr:to>
        <xdr:sp macro="" textlink="">
          <xdr:nvSpPr>
            <xdr:cNvPr id="1172" name="oknWidget_taxablecheck2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46</xdr:row>
          <xdr:rowOff>0</xdr:rowOff>
        </xdr:from>
        <xdr:to>
          <xdr:col>5</xdr:col>
          <xdr:colOff>28575</xdr:colOff>
          <xdr:row>47</xdr:row>
          <xdr:rowOff>19050</xdr:rowOff>
        </xdr:to>
        <xdr:sp macro="" textlink="">
          <xdr:nvSpPr>
            <xdr:cNvPr id="1173" name="oknWidget_taxablecheck2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47</xdr:row>
          <xdr:rowOff>0</xdr:rowOff>
        </xdr:from>
        <xdr:to>
          <xdr:col>5</xdr:col>
          <xdr:colOff>28575</xdr:colOff>
          <xdr:row>48</xdr:row>
          <xdr:rowOff>19050</xdr:rowOff>
        </xdr:to>
        <xdr:sp macro="" textlink="">
          <xdr:nvSpPr>
            <xdr:cNvPr id="1174" name="oknWidget_taxablecheck2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48</xdr:row>
          <xdr:rowOff>0</xdr:rowOff>
        </xdr:from>
        <xdr:to>
          <xdr:col>5</xdr:col>
          <xdr:colOff>28575</xdr:colOff>
          <xdr:row>49</xdr:row>
          <xdr:rowOff>19050</xdr:rowOff>
        </xdr:to>
        <xdr:sp macro="" textlink="">
          <xdr:nvSpPr>
            <xdr:cNvPr id="1175" name="oknWidget_taxablecheck2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49</xdr:row>
          <xdr:rowOff>0</xdr:rowOff>
        </xdr:from>
        <xdr:to>
          <xdr:col>5</xdr:col>
          <xdr:colOff>28575</xdr:colOff>
          <xdr:row>50</xdr:row>
          <xdr:rowOff>19050</xdr:rowOff>
        </xdr:to>
        <xdr:sp macro="" textlink="">
          <xdr:nvSpPr>
            <xdr:cNvPr id="1176" name="oknWidget_taxablecheck2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50</xdr:row>
          <xdr:rowOff>0</xdr:rowOff>
        </xdr:from>
        <xdr:to>
          <xdr:col>5</xdr:col>
          <xdr:colOff>28575</xdr:colOff>
          <xdr:row>51</xdr:row>
          <xdr:rowOff>19050</xdr:rowOff>
        </xdr:to>
        <xdr:sp macro="" textlink="">
          <xdr:nvSpPr>
            <xdr:cNvPr id="1177" name="oknWidget_taxablecheck2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51</xdr:row>
          <xdr:rowOff>0</xdr:rowOff>
        </xdr:from>
        <xdr:to>
          <xdr:col>5</xdr:col>
          <xdr:colOff>28575</xdr:colOff>
          <xdr:row>52</xdr:row>
          <xdr:rowOff>19050</xdr:rowOff>
        </xdr:to>
        <xdr:sp macro="" textlink="">
          <xdr:nvSpPr>
            <xdr:cNvPr id="1178" name="oknWidget_taxablecheck3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52</xdr:row>
          <xdr:rowOff>0</xdr:rowOff>
        </xdr:from>
        <xdr:to>
          <xdr:col>5</xdr:col>
          <xdr:colOff>28575</xdr:colOff>
          <xdr:row>53</xdr:row>
          <xdr:rowOff>19050</xdr:rowOff>
        </xdr:to>
        <xdr:sp macro="" textlink="">
          <xdr:nvSpPr>
            <xdr:cNvPr id="1179" name="oknWidget_taxablecheck3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53</xdr:row>
          <xdr:rowOff>0</xdr:rowOff>
        </xdr:from>
        <xdr:to>
          <xdr:col>5</xdr:col>
          <xdr:colOff>28575</xdr:colOff>
          <xdr:row>54</xdr:row>
          <xdr:rowOff>19050</xdr:rowOff>
        </xdr:to>
        <xdr:sp macro="" textlink="">
          <xdr:nvSpPr>
            <xdr:cNvPr id="1180" name="oknWidget_taxablecheck3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54</xdr:row>
          <xdr:rowOff>0</xdr:rowOff>
        </xdr:from>
        <xdr:to>
          <xdr:col>5</xdr:col>
          <xdr:colOff>28575</xdr:colOff>
          <xdr:row>55</xdr:row>
          <xdr:rowOff>19050</xdr:rowOff>
        </xdr:to>
        <xdr:sp macro="" textlink="">
          <xdr:nvSpPr>
            <xdr:cNvPr id="1181" name="oknWidget_taxablecheck3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55</xdr:row>
          <xdr:rowOff>0</xdr:rowOff>
        </xdr:from>
        <xdr:to>
          <xdr:col>5</xdr:col>
          <xdr:colOff>28575</xdr:colOff>
          <xdr:row>56</xdr:row>
          <xdr:rowOff>19050</xdr:rowOff>
        </xdr:to>
        <xdr:sp macro="" textlink="">
          <xdr:nvSpPr>
            <xdr:cNvPr id="1182" name="oknWidget_taxablecheck3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56</xdr:row>
          <xdr:rowOff>0</xdr:rowOff>
        </xdr:from>
        <xdr:to>
          <xdr:col>5</xdr:col>
          <xdr:colOff>28575</xdr:colOff>
          <xdr:row>57</xdr:row>
          <xdr:rowOff>19050</xdr:rowOff>
        </xdr:to>
        <xdr:sp macro="" textlink="">
          <xdr:nvSpPr>
            <xdr:cNvPr id="1183" name="oknWidget_taxablecheck3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57</xdr:row>
          <xdr:rowOff>0</xdr:rowOff>
        </xdr:from>
        <xdr:to>
          <xdr:col>5</xdr:col>
          <xdr:colOff>28575</xdr:colOff>
          <xdr:row>58</xdr:row>
          <xdr:rowOff>19050</xdr:rowOff>
        </xdr:to>
        <xdr:sp macro="" textlink="">
          <xdr:nvSpPr>
            <xdr:cNvPr id="1184" name="oknWidget_taxablecheck3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13</xdr:col>
      <xdr:colOff>0</xdr:colOff>
      <xdr:row>2</xdr:row>
      <xdr:rowOff>0</xdr:rowOff>
    </xdr:from>
    <xdr:to>
      <xdr:col>23</xdr:col>
      <xdr:colOff>67385</xdr:colOff>
      <xdr:row>13</xdr:row>
      <xdr:rowOff>9887</xdr:rowOff>
    </xdr:to>
    <xdr:pic>
      <xdr:nvPicPr>
        <xdr:cNvPr id="7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790575"/>
          <a:ext cx="5087060" cy="2591162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2</xdr:row>
      <xdr:rowOff>60325</xdr:rowOff>
    </xdr:from>
    <xdr:to>
      <xdr:col>21</xdr:col>
      <xdr:colOff>12700</xdr:colOff>
      <xdr:row>9</xdr:row>
      <xdr:rowOff>196850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70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139700</xdr:colOff>
      <xdr:row>2</xdr:row>
      <xdr:rowOff>238125</xdr:rowOff>
    </xdr:from>
    <xdr:to>
      <xdr:col>3</xdr:col>
      <xdr:colOff>876300</xdr:colOff>
      <xdr:row>5</xdr:row>
      <xdr:rowOff>98425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10287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9" Type="http://schemas.openxmlformats.org/officeDocument/2006/relationships/ctrlProp" Target="../ctrlProps/ctrlProp29.xml"/><Relationship Id="rId21" Type="http://schemas.openxmlformats.org/officeDocument/2006/relationships/ctrlProp" Target="../ctrlProps/ctrlProp11.xml"/><Relationship Id="rId34" Type="http://schemas.openxmlformats.org/officeDocument/2006/relationships/ctrlProp" Target="../ctrlProps/ctrlProp24.xml"/><Relationship Id="rId42" Type="http://schemas.openxmlformats.org/officeDocument/2006/relationships/ctrlProp" Target="../ctrlProps/ctrlProp32.xml"/><Relationship Id="rId7" Type="http://schemas.openxmlformats.org/officeDocument/2006/relationships/hyperlink" Target="http://www.invoicingtemplate.com/invoicetemplate2page.html" TargetMode="External"/><Relationship Id="rId2" Type="http://schemas.openxmlformats.org/officeDocument/2006/relationships/hyperlink" Target="http://www.invoicingtemplate.com/invoicetemplate2page.html" TargetMode="External"/><Relationship Id="rId16" Type="http://schemas.openxmlformats.org/officeDocument/2006/relationships/ctrlProp" Target="../ctrlProps/ctrlProp6.xml"/><Relationship Id="rId29" Type="http://schemas.openxmlformats.org/officeDocument/2006/relationships/ctrlProp" Target="../ctrlProps/ctrlProp19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invoicetemplate2page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32" Type="http://schemas.openxmlformats.org/officeDocument/2006/relationships/ctrlProp" Target="../ctrlProps/ctrlProp22.xml"/><Relationship Id="rId37" Type="http://schemas.openxmlformats.org/officeDocument/2006/relationships/ctrlProp" Target="../ctrlProps/ctrlProp27.xml"/><Relationship Id="rId40" Type="http://schemas.openxmlformats.org/officeDocument/2006/relationships/ctrlProp" Target="../ctrlProps/ctrlProp30.xml"/><Relationship Id="rId45" Type="http://schemas.openxmlformats.org/officeDocument/2006/relationships/ctrlProp" Target="../ctrlProps/ctrlProp35.xml"/><Relationship Id="rId5" Type="http://schemas.openxmlformats.org/officeDocument/2006/relationships/hyperlink" Target="http://www.invoicingtemplate.com/invoicetemplate2page.html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28" Type="http://schemas.openxmlformats.org/officeDocument/2006/relationships/ctrlProp" Target="../ctrlProps/ctrlProp18.xml"/><Relationship Id="rId36" Type="http://schemas.openxmlformats.org/officeDocument/2006/relationships/ctrlProp" Target="../ctrlProps/ctrlProp26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31" Type="http://schemas.openxmlformats.org/officeDocument/2006/relationships/ctrlProp" Target="../ctrlProps/ctrlProp21.xml"/><Relationship Id="rId44" Type="http://schemas.openxmlformats.org/officeDocument/2006/relationships/ctrlProp" Target="../ctrlProps/ctrlProp34.xml"/><Relationship Id="rId4" Type="http://schemas.openxmlformats.org/officeDocument/2006/relationships/hyperlink" Target="http://www.invoicingtemplate.com/invoicetemplate2page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Relationship Id="rId27" Type="http://schemas.openxmlformats.org/officeDocument/2006/relationships/ctrlProp" Target="../ctrlProps/ctrlProp17.xml"/><Relationship Id="rId30" Type="http://schemas.openxmlformats.org/officeDocument/2006/relationships/ctrlProp" Target="../ctrlProps/ctrlProp20.xml"/><Relationship Id="rId35" Type="http://schemas.openxmlformats.org/officeDocument/2006/relationships/ctrlProp" Target="../ctrlProps/ctrlProp25.xml"/><Relationship Id="rId43" Type="http://schemas.openxmlformats.org/officeDocument/2006/relationships/ctrlProp" Target="../ctrlProps/ctrlProp33.xml"/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invoicingtemplate.com/invoicetemplate2page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33" Type="http://schemas.openxmlformats.org/officeDocument/2006/relationships/ctrlProp" Target="../ctrlProps/ctrlProp23.xml"/><Relationship Id="rId38" Type="http://schemas.openxmlformats.org/officeDocument/2006/relationships/ctrlProp" Target="../ctrlProps/ctrlProp28.xml"/><Relationship Id="rId46" Type="http://schemas.openxmlformats.org/officeDocument/2006/relationships/ctrlProp" Target="../ctrlProps/ctrlProp36.xml"/><Relationship Id="rId20" Type="http://schemas.openxmlformats.org/officeDocument/2006/relationships/ctrlProp" Target="../ctrlProps/ctrlProp10.xml"/><Relationship Id="rId41" Type="http://schemas.openxmlformats.org/officeDocument/2006/relationships/ctrlProp" Target="../ctrlProps/ctrlProp3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K987"/>
  <sheetViews>
    <sheetView showGridLines="0" showRowColHeaders="0" showZeros="0" tabSelected="1" showOutlineSymbols="0" topLeftCell="C1" zoomScaleNormal="100" workbookViewId="0">
      <selection activeCell="F17" sqref="F17:H17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16.7109375" customWidth="1"/>
    <col min="5" max="5" width="2.5703125" customWidth="1"/>
    <col min="6" max="6" width="12.7109375" customWidth="1"/>
    <col min="7" max="7" width="8.425781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47" s="97" customFormat="1" ht="57" customHeight="1" x14ac:dyDescent="0.2">
      <c r="A1" s="96"/>
      <c r="B1" s="96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O1" s="101" t="s">
        <v>7</v>
      </c>
      <c r="P1" s="101"/>
      <c r="Q1" s="101"/>
      <c r="R1" s="102" t="s">
        <v>46</v>
      </c>
      <c r="S1" s="102"/>
      <c r="T1" s="101" t="s">
        <v>8</v>
      </c>
      <c r="U1" s="101"/>
      <c r="V1" s="102" t="s">
        <v>42</v>
      </c>
      <c r="W1" s="102"/>
      <c r="X1" s="98"/>
      <c r="Y1" s="98"/>
      <c r="Z1" s="98"/>
    </row>
    <row r="2" spans="1:947" ht="5.25" customHeight="1" x14ac:dyDescent="0.2">
      <c r="AHV2" s="91" t="s">
        <v>51</v>
      </c>
      <c r="AIQ2" s="91" t="s">
        <v>51</v>
      </c>
      <c r="AJK2" s="91" t="s">
        <v>51</v>
      </c>
    </row>
    <row r="3" spans="1:947" s="23" customFormat="1" ht="57" customHeight="1" x14ac:dyDescent="0.65">
      <c r="A3" s="19"/>
      <c r="B3" s="19"/>
      <c r="C3" s="20"/>
      <c r="D3"/>
      <c r="E3" s="20"/>
      <c r="F3" s="17" t="s">
        <v>47</v>
      </c>
      <c r="G3" s="2"/>
      <c r="H3" s="21"/>
      <c r="I3" s="21"/>
      <c r="J3" s="21"/>
      <c r="K3" s="66" t="s">
        <v>25</v>
      </c>
      <c r="L3" s="12"/>
      <c r="M3" s="22"/>
      <c r="N3"/>
      <c r="O3"/>
      <c r="P3"/>
      <c r="Q3"/>
      <c r="R3"/>
      <c r="S3"/>
      <c r="W3" s="21"/>
      <c r="X3" s="21"/>
    </row>
    <row r="4" spans="1:947" s="20" customFormat="1" ht="18" customHeight="1" x14ac:dyDescent="0.2">
      <c r="A4" s="19"/>
      <c r="B4" s="19"/>
      <c r="F4" t="s">
        <v>35</v>
      </c>
      <c r="M4" s="70"/>
      <c r="N4"/>
      <c r="O4"/>
      <c r="P4"/>
      <c r="Q4"/>
      <c r="R4"/>
      <c r="S4"/>
    </row>
    <row r="5" spans="1:947" s="21" customFormat="1" ht="18" customHeight="1" x14ac:dyDescent="0.2">
      <c r="A5" s="19"/>
      <c r="B5" s="19"/>
      <c r="C5" s="20"/>
      <c r="D5" s="20"/>
      <c r="E5" s="20"/>
      <c r="F5" t="s">
        <v>36</v>
      </c>
      <c r="G5" s="20"/>
      <c r="H5" s="20"/>
      <c r="I5" s="20"/>
      <c r="J5" s="8" t="s">
        <v>0</v>
      </c>
      <c r="K5" s="24"/>
      <c r="L5" s="13"/>
      <c r="M5" s="71"/>
      <c r="N5"/>
      <c r="O5"/>
      <c r="P5"/>
      <c r="Q5"/>
      <c r="R5"/>
      <c r="S5"/>
      <c r="Z5" s="23"/>
      <c r="AA5" s="23"/>
      <c r="AB5" s="23"/>
      <c r="AC5" s="23"/>
    </row>
    <row r="6" spans="1:947" s="21" customFormat="1" ht="18" customHeight="1" x14ac:dyDescent="0.2">
      <c r="A6" s="19"/>
      <c r="B6" s="19"/>
      <c r="C6" s="20"/>
      <c r="D6" s="20"/>
      <c r="E6" s="20"/>
      <c r="F6" t="s">
        <v>48</v>
      </c>
      <c r="G6" s="20"/>
      <c r="H6" s="20"/>
      <c r="I6" s="20"/>
      <c r="J6" s="8" t="s">
        <v>16</v>
      </c>
      <c r="K6" s="85"/>
      <c r="L6" s="14"/>
      <c r="M6" s="71"/>
      <c r="N6"/>
      <c r="O6"/>
      <c r="P6"/>
      <c r="Q6"/>
      <c r="R6"/>
      <c r="S6"/>
      <c r="Z6" s="20"/>
      <c r="AA6" s="20"/>
      <c r="AB6" s="20"/>
      <c r="AC6" s="20"/>
    </row>
    <row r="7" spans="1:947" s="21" customFormat="1" ht="15.75" customHeight="1" x14ac:dyDescent="0.2">
      <c r="A7" s="26"/>
      <c r="B7" s="26"/>
      <c r="J7" s="3"/>
      <c r="K7" s="14"/>
      <c r="L7" s="14"/>
      <c r="M7" s="71"/>
      <c r="N7"/>
      <c r="O7"/>
      <c r="P7"/>
      <c r="Q7"/>
      <c r="R7"/>
      <c r="S7"/>
    </row>
    <row r="8" spans="1:947" s="20" customFormat="1" ht="3" customHeight="1" x14ac:dyDescent="0.2">
      <c r="A8" s="19" t="s">
        <v>23</v>
      </c>
      <c r="B8" s="19"/>
      <c r="M8" s="70"/>
      <c r="N8"/>
      <c r="O8"/>
      <c r="P8"/>
      <c r="Q8"/>
      <c r="R8"/>
      <c r="S8"/>
      <c r="Y8" s="21"/>
      <c r="Z8" s="21"/>
      <c r="AA8" s="21"/>
      <c r="AB8" s="21"/>
      <c r="AC8" s="21"/>
    </row>
    <row r="9" spans="1:947" s="20" customFormat="1" ht="20.100000000000001" customHeight="1" x14ac:dyDescent="0.4">
      <c r="A9" s="19">
        <v>1</v>
      </c>
      <c r="B9" s="11"/>
      <c r="E9" s="16" t="s">
        <v>33</v>
      </c>
      <c r="I9" s="16" t="s">
        <v>34</v>
      </c>
      <c r="J9"/>
      <c r="K9"/>
      <c r="L9" s="21"/>
      <c r="M9" s="71"/>
      <c r="N9"/>
      <c r="O9"/>
      <c r="P9"/>
      <c r="Q9"/>
      <c r="R9"/>
      <c r="S9"/>
      <c r="Y9" s="21"/>
      <c r="Z9" s="21"/>
      <c r="AA9" s="21"/>
      <c r="AB9" s="21"/>
      <c r="AC9" s="21"/>
    </row>
    <row r="10" spans="1:947" s="20" customFormat="1" ht="18" customHeight="1" x14ac:dyDescent="0.2">
      <c r="A10" s="19"/>
      <c r="B10" s="11"/>
      <c r="D10" s="4"/>
      <c r="E10" s="15" t="s">
        <v>13</v>
      </c>
      <c r="F10" s="104"/>
      <c r="G10" s="104"/>
      <c r="H10" s="104"/>
      <c r="I10" s="15" t="s">
        <v>13</v>
      </c>
      <c r="J10" s="104"/>
      <c r="K10" s="104"/>
      <c r="L10" s="21"/>
      <c r="M10" s="71"/>
      <c r="N10"/>
      <c r="O10"/>
      <c r="P10"/>
      <c r="Q10"/>
      <c r="R10"/>
      <c r="S10"/>
      <c r="Y10" s="2"/>
      <c r="Z10" s="2"/>
      <c r="AA10" s="23"/>
      <c r="AB10" s="23"/>
      <c r="AC10" s="23"/>
    </row>
    <row r="11" spans="1:947" s="4" customFormat="1" ht="18" customHeight="1" x14ac:dyDescent="0.2">
      <c r="A11" s="29">
        <v>0</v>
      </c>
      <c r="B11" s="30"/>
      <c r="E11" s="15" t="s">
        <v>35</v>
      </c>
      <c r="F11" s="105"/>
      <c r="G11" s="105"/>
      <c r="H11" s="105"/>
      <c r="I11" s="15" t="s">
        <v>35</v>
      </c>
      <c r="J11" s="105"/>
      <c r="K11" s="105"/>
      <c r="M11" s="72"/>
      <c r="N11"/>
      <c r="O11"/>
      <c r="P11"/>
      <c r="Q11"/>
      <c r="R11"/>
      <c r="S11"/>
      <c r="Y11" s="68"/>
      <c r="Z11" s="68"/>
      <c r="AA11" s="68"/>
      <c r="AB11" s="68"/>
      <c r="AC11" s="68"/>
    </row>
    <row r="12" spans="1:947" s="4" customFormat="1" ht="18" customHeight="1" x14ac:dyDescent="0.2">
      <c r="A12" s="29">
        <v>0</v>
      </c>
      <c r="B12" s="30"/>
      <c r="E12" s="15" t="s">
        <v>36</v>
      </c>
      <c r="F12" s="104"/>
      <c r="G12" s="104"/>
      <c r="H12" s="104"/>
      <c r="I12" s="15" t="s">
        <v>36</v>
      </c>
      <c r="J12" s="104"/>
      <c r="K12" s="104"/>
      <c r="M12" s="72"/>
      <c r="N12"/>
      <c r="O12"/>
      <c r="P12"/>
      <c r="Q12"/>
      <c r="R12"/>
      <c r="S12"/>
      <c r="Y12" s="21"/>
      <c r="Z12" s="21"/>
      <c r="AA12" s="21"/>
      <c r="AB12" s="21"/>
      <c r="AC12" s="21"/>
    </row>
    <row r="13" spans="1:947" s="4" customFormat="1" ht="18" hidden="1" customHeight="1" x14ac:dyDescent="0.2">
      <c r="A13" s="29">
        <v>0.06</v>
      </c>
      <c r="B13" s="30"/>
      <c r="E13" s="15"/>
      <c r="F13" s="104"/>
      <c r="G13" s="104"/>
      <c r="H13" s="104"/>
      <c r="I13" s="15"/>
      <c r="J13" s="104"/>
      <c r="K13" s="104"/>
      <c r="M13" s="72"/>
      <c r="N13"/>
      <c r="O13"/>
      <c r="P13"/>
      <c r="Q13"/>
      <c r="R13"/>
      <c r="S13"/>
      <c r="Y13"/>
      <c r="Z13" s="108"/>
      <c r="AA13" s="108"/>
      <c r="AB13" s="108"/>
    </row>
    <row r="14" spans="1:947" s="4" customFormat="1" ht="18" customHeight="1" x14ac:dyDescent="0.2">
      <c r="A14" s="29"/>
      <c r="B14" s="30"/>
      <c r="E14" s="15" t="s">
        <v>37</v>
      </c>
      <c r="F14" s="104"/>
      <c r="G14" s="104"/>
      <c r="H14" s="104"/>
      <c r="I14" s="15" t="s">
        <v>37</v>
      </c>
      <c r="J14" s="104"/>
      <c r="K14" s="104"/>
      <c r="M14" s="31"/>
      <c r="N14"/>
      <c r="O14"/>
      <c r="P14"/>
      <c r="Q14"/>
      <c r="R14"/>
      <c r="S14"/>
      <c r="Y14" s="69"/>
      <c r="Z14" s="69"/>
      <c r="AA14" s="69"/>
      <c r="AB14" s="69"/>
    </row>
    <row r="15" spans="1:947" s="4" customFormat="1" ht="18" customHeight="1" x14ac:dyDescent="0.2">
      <c r="A15" s="29">
        <v>0.06</v>
      </c>
      <c r="B15" s="30"/>
      <c r="E15" s="15" t="s">
        <v>39</v>
      </c>
      <c r="F15" s="104"/>
      <c r="G15" s="104"/>
      <c r="H15" s="104"/>
      <c r="I15" s="15" t="s">
        <v>38</v>
      </c>
      <c r="J15" s="104"/>
      <c r="K15" s="104"/>
      <c r="M15" s="31"/>
      <c r="N15"/>
      <c r="O15"/>
      <c r="P15"/>
      <c r="Q15"/>
      <c r="R15"/>
      <c r="S15"/>
      <c r="Y15" s="69"/>
      <c r="Z15" s="69"/>
      <c r="AA15" s="69"/>
      <c r="AB15" s="69"/>
      <c r="AC15" s="69"/>
    </row>
    <row r="16" spans="1:947" s="4" customFormat="1" ht="18" customHeight="1" x14ac:dyDescent="0.2">
      <c r="A16" s="29"/>
      <c r="B16" s="29"/>
      <c r="E16" s="15" t="s">
        <v>40</v>
      </c>
      <c r="F16" s="104"/>
      <c r="G16" s="104"/>
      <c r="H16" s="104"/>
      <c r="M16" s="31"/>
      <c r="N16"/>
      <c r="O16"/>
      <c r="P16"/>
      <c r="Q16"/>
      <c r="R16"/>
      <c r="S16"/>
      <c r="Y16" s="69"/>
      <c r="Z16" s="69"/>
      <c r="AA16" s="69"/>
      <c r="AB16" s="69"/>
      <c r="AC16" s="69"/>
    </row>
    <row r="17" spans="1:29" s="4" customFormat="1" ht="18" customHeight="1" x14ac:dyDescent="0.2">
      <c r="A17" s="29"/>
      <c r="B17" s="29"/>
      <c r="E17" s="15" t="s">
        <v>41</v>
      </c>
      <c r="F17" s="104"/>
      <c r="G17" s="104"/>
      <c r="H17" s="104"/>
      <c r="I17" s="15"/>
      <c r="M17" s="31"/>
      <c r="N17"/>
      <c r="O17"/>
      <c r="P17"/>
      <c r="Q17"/>
      <c r="R17"/>
      <c r="S17"/>
      <c r="Y17"/>
      <c r="Z17" s="108"/>
      <c r="AA17" s="108"/>
      <c r="AB17" s="108"/>
    </row>
    <row r="18" spans="1:29" s="4" customFormat="1" ht="4.5" customHeight="1" x14ac:dyDescent="0.2">
      <c r="A18" s="29"/>
      <c r="B18" s="29"/>
      <c r="E18" s="6"/>
      <c r="F18" s="32"/>
      <c r="G18" s="32"/>
      <c r="H18" s="32"/>
      <c r="M18" s="31"/>
      <c r="N18"/>
      <c r="O18"/>
      <c r="P18"/>
      <c r="Q18"/>
      <c r="R18"/>
      <c r="S18"/>
      <c r="Y18"/>
      <c r="Z18" s="69"/>
      <c r="AA18" s="69"/>
      <c r="AB18" s="69"/>
    </row>
    <row r="19" spans="1:29" s="4" customFormat="1" ht="18" customHeight="1" x14ac:dyDescent="0.2">
      <c r="A19" s="29"/>
      <c r="B19" s="29"/>
      <c r="D19" s="107" t="s">
        <v>11</v>
      </c>
      <c r="E19" s="107"/>
      <c r="F19" s="107" t="s">
        <v>17</v>
      </c>
      <c r="G19" s="107"/>
      <c r="H19" s="67" t="s">
        <v>18</v>
      </c>
      <c r="I19" s="67" t="s">
        <v>19</v>
      </c>
      <c r="J19" s="67" t="s">
        <v>20</v>
      </c>
      <c r="K19" s="67" t="s">
        <v>10</v>
      </c>
      <c r="L19" s="33"/>
      <c r="M19" s="31"/>
      <c r="N19"/>
      <c r="O19"/>
      <c r="P19"/>
      <c r="Q19"/>
      <c r="R19"/>
      <c r="S19"/>
      <c r="Y19"/>
      <c r="Z19" s="69"/>
      <c r="AA19" s="69"/>
      <c r="AB19" s="69"/>
      <c r="AC19" s="69"/>
    </row>
    <row r="20" spans="1:29" s="4" customFormat="1" ht="18" customHeight="1" x14ac:dyDescent="0.2">
      <c r="A20" s="29"/>
      <c r="B20" s="29"/>
      <c r="D20" s="106"/>
      <c r="E20" s="106"/>
      <c r="F20" s="106"/>
      <c r="G20" s="106"/>
      <c r="H20" s="34"/>
      <c r="I20" s="35"/>
      <c r="J20" s="84"/>
      <c r="K20" s="34"/>
      <c r="L20" s="7"/>
      <c r="M20" s="31"/>
      <c r="N20"/>
      <c r="O20"/>
      <c r="P20"/>
      <c r="Q20"/>
      <c r="R20"/>
      <c r="S20"/>
      <c r="Y20"/>
    </row>
    <row r="21" spans="1:29" s="4" customFormat="1" ht="3.75" customHeight="1" x14ac:dyDescent="0.2">
      <c r="A21" s="29"/>
      <c r="B21" s="29"/>
      <c r="M21" s="31"/>
      <c r="N21"/>
      <c r="O21"/>
      <c r="P21"/>
      <c r="Q21"/>
      <c r="R21"/>
      <c r="S21"/>
      <c r="Y21"/>
      <c r="Z21" s="109"/>
      <c r="AA21" s="109"/>
      <c r="AB21" s="109"/>
    </row>
    <row r="22" spans="1:29" s="4" customFormat="1" ht="18" customHeight="1" x14ac:dyDescent="0.2">
      <c r="A22" s="29" t="s">
        <v>9</v>
      </c>
      <c r="B22" s="29" t="s">
        <v>22</v>
      </c>
      <c r="D22" s="107" t="s">
        <v>49</v>
      </c>
      <c r="E22" s="107"/>
      <c r="F22" s="107" t="s">
        <v>14</v>
      </c>
      <c r="G22" s="107"/>
      <c r="H22" s="107"/>
      <c r="I22" s="67" t="s">
        <v>3</v>
      </c>
      <c r="J22" s="67" t="s">
        <v>21</v>
      </c>
      <c r="K22" s="67" t="s">
        <v>15</v>
      </c>
      <c r="L22" s="33"/>
      <c r="M22" s="31"/>
      <c r="N22"/>
      <c r="O22"/>
      <c r="P22"/>
      <c r="Q22"/>
      <c r="R22"/>
      <c r="S22"/>
      <c r="Y22"/>
      <c r="Z22" s="69"/>
      <c r="AA22" s="69"/>
      <c r="AB22" s="69"/>
      <c r="AC22" s="69"/>
    </row>
    <row r="23" spans="1:29" s="4" customFormat="1" ht="15.95" customHeight="1" x14ac:dyDescent="0.2">
      <c r="A23" s="28">
        <v>0</v>
      </c>
      <c r="B23" s="28">
        <v>0</v>
      </c>
      <c r="D23" s="36"/>
      <c r="E23" s="37"/>
      <c r="F23" s="112"/>
      <c r="G23" s="112"/>
      <c r="H23" s="112"/>
      <c r="I23" s="38">
        <v>0</v>
      </c>
      <c r="J23" s="39">
        <v>0</v>
      </c>
      <c r="K23" s="40">
        <f>ROUND(oknQuantity_1*oknPrice_1,2)</f>
        <v>0</v>
      </c>
      <c r="L23" s="41"/>
      <c r="M23" s="31"/>
      <c r="N23"/>
      <c r="O23"/>
      <c r="P23"/>
      <c r="Q23"/>
      <c r="R23"/>
      <c r="S23"/>
      <c r="Y23"/>
      <c r="Z23" s="69"/>
      <c r="AA23" s="69"/>
      <c r="AB23" s="69"/>
      <c r="AC23" s="69"/>
    </row>
    <row r="24" spans="1:29" s="4" customFormat="1" ht="15.95" customHeight="1" x14ac:dyDescent="0.2">
      <c r="A24" s="28">
        <v>0</v>
      </c>
      <c r="B24" s="28">
        <v>0</v>
      </c>
      <c r="D24" s="42"/>
      <c r="E24" s="43"/>
      <c r="F24" s="111"/>
      <c r="G24" s="111"/>
      <c r="H24" s="111"/>
      <c r="I24" s="44">
        <v>0</v>
      </c>
      <c r="J24" s="45">
        <v>0</v>
      </c>
      <c r="K24" s="46">
        <f>ROUND(oknQuantity_2*oknPrice_2,2)</f>
        <v>0</v>
      </c>
      <c r="L24" s="47"/>
      <c r="M24" s="31"/>
      <c r="N24"/>
      <c r="O24"/>
      <c r="P24"/>
      <c r="Q24"/>
      <c r="R24"/>
      <c r="S24"/>
      <c r="Y24"/>
      <c r="Z24"/>
      <c r="AA24"/>
      <c r="AB24"/>
      <c r="AC24"/>
    </row>
    <row r="25" spans="1:29" s="4" customFormat="1" ht="15.95" customHeight="1" x14ac:dyDescent="0.2">
      <c r="A25" s="28">
        <v>0</v>
      </c>
      <c r="B25" s="28">
        <v>0</v>
      </c>
      <c r="D25" s="48"/>
      <c r="E25" s="49"/>
      <c r="F25" s="110"/>
      <c r="G25" s="110"/>
      <c r="H25" s="110"/>
      <c r="I25" s="50">
        <v>0</v>
      </c>
      <c r="J25" s="51">
        <v>0</v>
      </c>
      <c r="K25" s="52">
        <f>ROUND(oknQuantity_3*oknPrice_3,2)</f>
        <v>0</v>
      </c>
      <c r="L25" s="47"/>
      <c r="M25" s="31"/>
      <c r="N25"/>
      <c r="O25"/>
      <c r="P25"/>
      <c r="Q25"/>
      <c r="R25"/>
      <c r="S25"/>
    </row>
    <row r="26" spans="1:29" s="4" customFormat="1" ht="15.95" customHeight="1" x14ac:dyDescent="0.2">
      <c r="A26" s="28">
        <v>0</v>
      </c>
      <c r="B26" s="28">
        <v>0</v>
      </c>
      <c r="D26" s="42"/>
      <c r="E26" s="43"/>
      <c r="F26" s="111"/>
      <c r="G26" s="111"/>
      <c r="H26" s="111"/>
      <c r="I26" s="44">
        <v>0</v>
      </c>
      <c r="J26" s="45">
        <v>0</v>
      </c>
      <c r="K26" s="46">
        <f>ROUND(oknQuantity_4*oknPrice_4,2)</f>
        <v>0</v>
      </c>
      <c r="L26" s="47"/>
      <c r="M26" s="31"/>
      <c r="N26"/>
      <c r="O26"/>
      <c r="P26"/>
      <c r="Q26"/>
      <c r="R26"/>
      <c r="S26"/>
    </row>
    <row r="27" spans="1:29" s="4" customFormat="1" ht="15.95" customHeight="1" x14ac:dyDescent="0.2">
      <c r="A27" s="28">
        <v>0</v>
      </c>
      <c r="B27" s="28">
        <v>0</v>
      </c>
      <c r="D27" s="48"/>
      <c r="E27" s="49"/>
      <c r="F27" s="110"/>
      <c r="G27" s="110"/>
      <c r="H27" s="110"/>
      <c r="I27" s="50">
        <v>0</v>
      </c>
      <c r="J27" s="51">
        <v>0</v>
      </c>
      <c r="K27" s="52">
        <f>ROUND(oknQuantity_5*oknPrice_5,2)</f>
        <v>0</v>
      </c>
      <c r="L27" s="47"/>
      <c r="M27" s="31"/>
      <c r="N27"/>
      <c r="O27"/>
      <c r="P27"/>
      <c r="Q27"/>
      <c r="R27"/>
      <c r="S27"/>
    </row>
    <row r="28" spans="1:29" s="4" customFormat="1" ht="15.95" customHeight="1" x14ac:dyDescent="0.2">
      <c r="A28" s="28">
        <v>0</v>
      </c>
      <c r="B28" s="28">
        <v>0</v>
      </c>
      <c r="D28" s="42"/>
      <c r="E28" s="43"/>
      <c r="F28" s="111"/>
      <c r="G28" s="111"/>
      <c r="H28" s="111"/>
      <c r="I28" s="44">
        <v>0</v>
      </c>
      <c r="J28" s="45">
        <v>0</v>
      </c>
      <c r="K28" s="46">
        <f>ROUND(oknQuantity_6*oknPrice_6,2)</f>
        <v>0</v>
      </c>
      <c r="L28" s="47"/>
      <c r="M28" s="31"/>
      <c r="N28"/>
      <c r="O28"/>
      <c r="P28"/>
      <c r="Q28"/>
      <c r="R28"/>
      <c r="S28"/>
    </row>
    <row r="29" spans="1:29" s="4" customFormat="1" ht="15.95" customHeight="1" x14ac:dyDescent="0.2">
      <c r="A29" s="28">
        <v>0</v>
      </c>
      <c r="B29" s="28">
        <v>0</v>
      </c>
      <c r="D29" s="48"/>
      <c r="E29" s="49"/>
      <c r="F29" s="110"/>
      <c r="G29" s="110"/>
      <c r="H29" s="110"/>
      <c r="I29" s="50">
        <v>0</v>
      </c>
      <c r="J29" s="51">
        <v>0</v>
      </c>
      <c r="K29" s="52">
        <f>ROUND(oknQuantity_7*oknPrice_7,2)</f>
        <v>0</v>
      </c>
      <c r="L29" s="47"/>
      <c r="M29" s="31"/>
      <c r="N29"/>
      <c r="O29"/>
      <c r="P29"/>
      <c r="Q29"/>
      <c r="R29"/>
      <c r="S29"/>
    </row>
    <row r="30" spans="1:29" s="4" customFormat="1" ht="15.95" customHeight="1" x14ac:dyDescent="0.2">
      <c r="A30" s="28">
        <v>0</v>
      </c>
      <c r="B30" s="28">
        <v>0</v>
      </c>
      <c r="D30" s="42"/>
      <c r="E30" s="43"/>
      <c r="F30" s="111"/>
      <c r="G30" s="111"/>
      <c r="H30" s="111"/>
      <c r="I30" s="44">
        <v>0</v>
      </c>
      <c r="J30" s="45">
        <v>0</v>
      </c>
      <c r="K30" s="46">
        <f>ROUND(oknQuantity_8*oknPrice_8,2)</f>
        <v>0</v>
      </c>
      <c r="L30" s="47"/>
      <c r="M30" s="31"/>
      <c r="N30"/>
      <c r="O30"/>
      <c r="P30"/>
      <c r="Q30"/>
      <c r="R30"/>
      <c r="S30"/>
      <c r="T30"/>
      <c r="U30"/>
    </row>
    <row r="31" spans="1:29" s="4" customFormat="1" ht="15.95" customHeight="1" x14ac:dyDescent="0.2">
      <c r="A31" s="28">
        <v>0</v>
      </c>
      <c r="B31" s="28">
        <v>0</v>
      </c>
      <c r="D31" s="48"/>
      <c r="E31" s="53"/>
      <c r="F31" s="110"/>
      <c r="G31" s="110"/>
      <c r="H31" s="110"/>
      <c r="I31" s="50">
        <v>0</v>
      </c>
      <c r="J31" s="51">
        <v>0</v>
      </c>
      <c r="K31" s="52">
        <f>ROUND(oknQuantity_9*oknPrice_9,2)</f>
        <v>0</v>
      </c>
      <c r="L31" s="47"/>
      <c r="M31" s="31"/>
      <c r="N31"/>
      <c r="O31"/>
      <c r="P31"/>
      <c r="Q31"/>
      <c r="R31"/>
      <c r="S31"/>
    </row>
    <row r="32" spans="1:29" s="4" customFormat="1" ht="15.95" customHeight="1" x14ac:dyDescent="0.2">
      <c r="A32" s="28">
        <v>0</v>
      </c>
      <c r="B32" s="28">
        <v>0</v>
      </c>
      <c r="D32" s="42"/>
      <c r="E32" s="54"/>
      <c r="F32" s="111"/>
      <c r="G32" s="111"/>
      <c r="H32" s="111"/>
      <c r="I32" s="44">
        <v>0</v>
      </c>
      <c r="J32" s="45">
        <v>0</v>
      </c>
      <c r="K32" s="46">
        <f>ROUND(oknQuantity_10*oknPrice_10,2)</f>
        <v>0</v>
      </c>
      <c r="L32" s="47"/>
      <c r="M32" s="31"/>
      <c r="N32" t="s">
        <v>45</v>
      </c>
      <c r="O32"/>
      <c r="P32"/>
      <c r="Q32"/>
      <c r="R32"/>
      <c r="S32"/>
      <c r="T32"/>
      <c r="U32"/>
    </row>
    <row r="33" spans="1:29" s="4" customFormat="1" ht="15.95" customHeight="1" x14ac:dyDescent="0.2">
      <c r="A33" s="28">
        <v>0</v>
      </c>
      <c r="B33" s="28">
        <v>0</v>
      </c>
      <c r="D33" s="48"/>
      <c r="E33" s="53"/>
      <c r="F33" s="110"/>
      <c r="G33" s="110"/>
      <c r="H33" s="110"/>
      <c r="I33" s="50">
        <v>0</v>
      </c>
      <c r="J33" s="51">
        <v>0</v>
      </c>
      <c r="K33" s="52">
        <f>ROUND(oknQuantity_11*oknPrice_11,2)</f>
        <v>0</v>
      </c>
      <c r="L33" s="47"/>
      <c r="M33" s="31"/>
      <c r="N33" s="89">
        <v>11</v>
      </c>
      <c r="O33"/>
      <c r="P33"/>
      <c r="Q33"/>
      <c r="R33"/>
      <c r="S33"/>
      <c r="T33"/>
      <c r="U33"/>
    </row>
    <row r="34" spans="1:29" s="4" customFormat="1" ht="15.95" customHeight="1" x14ac:dyDescent="0.2">
      <c r="A34" s="28">
        <v>0</v>
      </c>
      <c r="B34" s="28">
        <v>0</v>
      </c>
      <c r="D34" s="42"/>
      <c r="E34" s="54"/>
      <c r="F34" s="111"/>
      <c r="G34" s="111"/>
      <c r="H34" s="111"/>
      <c r="I34" s="44">
        <v>0</v>
      </c>
      <c r="J34" s="45">
        <v>0</v>
      </c>
      <c r="K34" s="46">
        <f>ROUND(oknQuantity_12*oknPrice_12,2)</f>
        <v>0</v>
      </c>
      <c r="L34" s="47"/>
      <c r="M34" s="31"/>
      <c r="N34" s="89">
        <v>12</v>
      </c>
      <c r="O34"/>
      <c r="P34"/>
      <c r="Q34"/>
      <c r="R34"/>
      <c r="S34"/>
      <c r="T34"/>
      <c r="U34"/>
    </row>
    <row r="35" spans="1:29" s="4" customFormat="1" ht="15.95" customHeight="1" x14ac:dyDescent="0.2">
      <c r="A35" s="28">
        <v>0</v>
      </c>
      <c r="B35" s="28">
        <v>0</v>
      </c>
      <c r="D35" s="48"/>
      <c r="E35" s="49"/>
      <c r="F35" s="110"/>
      <c r="G35" s="110"/>
      <c r="H35" s="110"/>
      <c r="I35" s="50">
        <v>0</v>
      </c>
      <c r="J35" s="51">
        <v>0</v>
      </c>
      <c r="K35" s="52">
        <f>ROUND(oknQuantity_13 * oknPrice_13,2)</f>
        <v>0</v>
      </c>
      <c r="L35" s="41"/>
      <c r="M35" s="31"/>
      <c r="N35" s="89">
        <v>13</v>
      </c>
      <c r="O35"/>
      <c r="P35"/>
      <c r="Q35"/>
      <c r="R35"/>
      <c r="Y35"/>
      <c r="Z35" s="69"/>
      <c r="AA35" s="69"/>
      <c r="AB35" s="69"/>
      <c r="AC35" s="69"/>
    </row>
    <row r="36" spans="1:29" s="4" customFormat="1" ht="15.95" customHeight="1" x14ac:dyDescent="0.2">
      <c r="A36" s="28">
        <v>0</v>
      </c>
      <c r="B36" s="28">
        <v>0</v>
      </c>
      <c r="D36" s="42"/>
      <c r="E36" s="43"/>
      <c r="F36" s="111"/>
      <c r="G36" s="111"/>
      <c r="H36" s="111"/>
      <c r="I36" s="44">
        <v>0</v>
      </c>
      <c r="J36" s="45">
        <v>0</v>
      </c>
      <c r="K36" s="46">
        <f>ROUND(oknQuantity_14 * oknPrice_14,2)</f>
        <v>0</v>
      </c>
      <c r="L36" s="47"/>
      <c r="M36" s="31"/>
      <c r="N36" s="89">
        <v>14</v>
      </c>
      <c r="O36"/>
      <c r="P36"/>
      <c r="Q36"/>
      <c r="R36"/>
      <c r="Y36"/>
      <c r="Z36"/>
      <c r="AA36"/>
      <c r="AB36"/>
      <c r="AC36"/>
    </row>
    <row r="37" spans="1:29" s="4" customFormat="1" ht="15.95" customHeight="1" x14ac:dyDescent="0.2">
      <c r="A37" s="28">
        <v>0</v>
      </c>
      <c r="B37" s="28">
        <v>0</v>
      </c>
      <c r="D37" s="48"/>
      <c r="E37" s="49"/>
      <c r="F37" s="110"/>
      <c r="G37" s="110"/>
      <c r="H37" s="110"/>
      <c r="I37" s="50">
        <v>0</v>
      </c>
      <c r="J37" s="51">
        <v>0</v>
      </c>
      <c r="K37" s="52">
        <f>ROUND(oknQuantity_15 * oknPrice_15,2)</f>
        <v>0</v>
      </c>
      <c r="L37" s="41"/>
      <c r="M37" s="31"/>
      <c r="N37" s="89">
        <v>15</v>
      </c>
      <c r="O37"/>
      <c r="P37"/>
      <c r="Q37"/>
      <c r="R37"/>
      <c r="Y37"/>
      <c r="Z37" s="69"/>
      <c r="AA37" s="69"/>
      <c r="AB37" s="69"/>
      <c r="AC37" s="69"/>
    </row>
    <row r="38" spans="1:29" s="4" customFormat="1" ht="15.95" customHeight="1" x14ac:dyDescent="0.2">
      <c r="A38" s="28">
        <v>0</v>
      </c>
      <c r="B38" s="28">
        <v>0</v>
      </c>
      <c r="D38" s="42"/>
      <c r="E38" s="43"/>
      <c r="F38" s="111"/>
      <c r="G38" s="111"/>
      <c r="H38" s="111"/>
      <c r="I38" s="44">
        <v>0</v>
      </c>
      <c r="J38" s="45">
        <v>0</v>
      </c>
      <c r="K38" s="46">
        <f>ROUND(oknQuantity_16 * oknPrice_16,2)</f>
        <v>0</v>
      </c>
      <c r="L38" s="47"/>
      <c r="M38" s="31"/>
      <c r="N38" s="89">
        <v>16</v>
      </c>
      <c r="O38"/>
      <c r="P38"/>
      <c r="Q38"/>
      <c r="R38"/>
      <c r="Y38"/>
      <c r="Z38"/>
      <c r="AA38"/>
      <c r="AB38"/>
      <c r="AC38"/>
    </row>
    <row r="39" spans="1:29" s="4" customFormat="1" ht="15.95" customHeight="1" x14ac:dyDescent="0.2">
      <c r="A39" s="28">
        <v>0</v>
      </c>
      <c r="B39" s="28">
        <v>0</v>
      </c>
      <c r="D39" s="48"/>
      <c r="E39" s="49"/>
      <c r="F39" s="110"/>
      <c r="G39" s="110"/>
      <c r="H39" s="110"/>
      <c r="I39" s="50">
        <v>0</v>
      </c>
      <c r="J39" s="51">
        <v>0</v>
      </c>
      <c r="K39" s="52">
        <f>ROUND(oknQuantity_17 * oknPrice_17,2)</f>
        <v>0</v>
      </c>
      <c r="L39" s="41"/>
      <c r="M39" s="31"/>
      <c r="N39" s="89">
        <v>17</v>
      </c>
      <c r="O39"/>
      <c r="P39"/>
      <c r="Q39"/>
      <c r="R39"/>
      <c r="Y39"/>
      <c r="Z39" s="69"/>
      <c r="AA39" s="69"/>
      <c r="AB39" s="69"/>
      <c r="AC39" s="69"/>
    </row>
    <row r="40" spans="1:29" s="4" customFormat="1" ht="15.95" customHeight="1" x14ac:dyDescent="0.2">
      <c r="A40" s="28">
        <v>0</v>
      </c>
      <c r="B40" s="28">
        <v>0</v>
      </c>
      <c r="D40" s="42"/>
      <c r="E40" s="43"/>
      <c r="F40" s="111"/>
      <c r="G40" s="111"/>
      <c r="H40" s="111"/>
      <c r="I40" s="44">
        <v>0</v>
      </c>
      <c r="J40" s="45">
        <v>0</v>
      </c>
      <c r="K40" s="46">
        <f>ROUND(oknQuantity_18 * oknPrice_18,2)</f>
        <v>0</v>
      </c>
      <c r="L40" s="47"/>
      <c r="M40" s="31"/>
      <c r="N40" s="89">
        <v>18</v>
      </c>
      <c r="O40"/>
      <c r="P40"/>
      <c r="Q40"/>
      <c r="R40"/>
      <c r="Y40"/>
      <c r="Z40"/>
      <c r="AA40"/>
      <c r="AB40"/>
      <c r="AC40"/>
    </row>
    <row r="41" spans="1:29" s="4" customFormat="1" ht="15.95" customHeight="1" x14ac:dyDescent="0.2">
      <c r="A41" s="28">
        <v>0</v>
      </c>
      <c r="B41" s="28">
        <v>0</v>
      </c>
      <c r="D41" s="48"/>
      <c r="E41" s="49"/>
      <c r="F41" s="110"/>
      <c r="G41" s="110"/>
      <c r="H41" s="110"/>
      <c r="I41" s="50">
        <v>0</v>
      </c>
      <c r="J41" s="51">
        <v>0</v>
      </c>
      <c r="K41" s="52">
        <f>ROUND(oknQuantity_19 * oknPrice_19,2)</f>
        <v>0</v>
      </c>
      <c r="L41" s="41"/>
      <c r="M41" s="31"/>
      <c r="N41" s="89">
        <v>19</v>
      </c>
      <c r="O41"/>
      <c r="P41"/>
      <c r="Q41"/>
      <c r="R41"/>
      <c r="Y41"/>
      <c r="Z41" s="69"/>
      <c r="AA41" s="69"/>
      <c r="AB41" s="69"/>
      <c r="AC41" s="69"/>
    </row>
    <row r="42" spans="1:29" s="4" customFormat="1" ht="15.95" customHeight="1" x14ac:dyDescent="0.2">
      <c r="A42" s="28">
        <v>0</v>
      </c>
      <c r="B42" s="28">
        <v>0</v>
      </c>
      <c r="D42" s="42"/>
      <c r="E42" s="43"/>
      <c r="F42" s="111"/>
      <c r="G42" s="111"/>
      <c r="H42" s="111"/>
      <c r="I42" s="44">
        <v>0</v>
      </c>
      <c r="J42" s="45">
        <v>0</v>
      </c>
      <c r="K42" s="46">
        <f>ROUND(oknQuantity_20 * oknPrice_20,2)</f>
        <v>0</v>
      </c>
      <c r="L42" s="47"/>
      <c r="M42" s="31"/>
      <c r="N42" s="89">
        <v>20</v>
      </c>
      <c r="O42"/>
      <c r="P42"/>
      <c r="Q42"/>
      <c r="R42"/>
      <c r="Y42"/>
      <c r="Z42"/>
      <c r="AA42"/>
      <c r="AB42"/>
      <c r="AC42"/>
    </row>
    <row r="43" spans="1:29" s="4" customFormat="1" ht="15.95" customHeight="1" x14ac:dyDescent="0.2">
      <c r="A43" s="28">
        <v>0</v>
      </c>
      <c r="B43" s="28">
        <v>0</v>
      </c>
      <c r="D43" s="48"/>
      <c r="E43" s="49"/>
      <c r="F43" s="110"/>
      <c r="G43" s="110"/>
      <c r="H43" s="110"/>
      <c r="I43" s="50">
        <v>0</v>
      </c>
      <c r="J43" s="51">
        <v>0</v>
      </c>
      <c r="K43" s="52">
        <f>ROUND(oknQuantity_21 * oknPrice_21,2)</f>
        <v>0</v>
      </c>
      <c r="L43" s="41"/>
      <c r="M43" s="31"/>
      <c r="N43" s="89">
        <v>21</v>
      </c>
      <c r="O43"/>
      <c r="P43"/>
      <c r="Q43"/>
      <c r="R43"/>
      <c r="Y43"/>
      <c r="Z43" s="69"/>
      <c r="AA43" s="69"/>
      <c r="AB43" s="69"/>
      <c r="AC43" s="69"/>
    </row>
    <row r="44" spans="1:29" s="4" customFormat="1" ht="15.95" customHeight="1" x14ac:dyDescent="0.2">
      <c r="A44" s="28">
        <v>0</v>
      </c>
      <c r="B44" s="28">
        <v>0</v>
      </c>
      <c r="D44" s="42"/>
      <c r="E44" s="43"/>
      <c r="F44" s="111"/>
      <c r="G44" s="111"/>
      <c r="H44" s="111"/>
      <c r="I44" s="44">
        <v>0</v>
      </c>
      <c r="J44" s="45">
        <v>0</v>
      </c>
      <c r="K44" s="46">
        <f>ROUND(oknQuantity_22 * oknPrice_22,2)</f>
        <v>0</v>
      </c>
      <c r="L44" s="47"/>
      <c r="M44" s="31"/>
      <c r="N44" s="89">
        <v>22</v>
      </c>
      <c r="O44"/>
      <c r="P44"/>
      <c r="Q44"/>
      <c r="R44"/>
      <c r="Y44"/>
      <c r="Z44"/>
      <c r="AA44"/>
      <c r="AB44"/>
      <c r="AC44"/>
    </row>
    <row r="45" spans="1:29" s="4" customFormat="1" ht="15.95" customHeight="1" x14ac:dyDescent="0.2">
      <c r="A45" s="28">
        <v>0</v>
      </c>
      <c r="B45" s="28">
        <v>0</v>
      </c>
      <c r="D45" s="48"/>
      <c r="E45" s="49"/>
      <c r="F45" s="110"/>
      <c r="G45" s="110"/>
      <c r="H45" s="110"/>
      <c r="I45" s="50">
        <v>0</v>
      </c>
      <c r="J45" s="51">
        <v>0</v>
      </c>
      <c r="K45" s="52">
        <f>ROUND(oknQuantity_23 * oknPrice_23,2)</f>
        <v>0</v>
      </c>
      <c r="L45" s="41"/>
      <c r="M45" s="31"/>
      <c r="N45" s="89">
        <v>23</v>
      </c>
      <c r="O45"/>
      <c r="P45"/>
      <c r="Q45"/>
      <c r="R45"/>
      <c r="Y45"/>
      <c r="Z45" s="69"/>
      <c r="AA45" s="69"/>
      <c r="AB45" s="69"/>
      <c r="AC45" s="69"/>
    </row>
    <row r="46" spans="1:29" s="4" customFormat="1" ht="15.95" customHeight="1" x14ac:dyDescent="0.2">
      <c r="A46" s="28">
        <v>0</v>
      </c>
      <c r="B46" s="28">
        <v>0</v>
      </c>
      <c r="D46" s="55"/>
      <c r="E46" s="88"/>
      <c r="F46" s="125"/>
      <c r="G46" s="125"/>
      <c r="H46" s="125"/>
      <c r="I46" s="56">
        <v>0</v>
      </c>
      <c r="J46" s="57">
        <v>0</v>
      </c>
      <c r="K46" s="58">
        <f>ROUND(oknQuantity_24 * oknPrice_24,2)</f>
        <v>0</v>
      </c>
      <c r="L46" s="47"/>
      <c r="M46" s="31"/>
      <c r="N46" s="89">
        <v>24</v>
      </c>
      <c r="O46"/>
      <c r="P46"/>
      <c r="Q46"/>
      <c r="R46"/>
      <c r="Y46"/>
      <c r="Z46"/>
      <c r="AA46"/>
      <c r="AB46"/>
      <c r="AC46"/>
    </row>
    <row r="47" spans="1:29" s="4" customFormat="1" ht="15.95" customHeight="1" x14ac:dyDescent="0.2">
      <c r="A47" s="28">
        <v>0</v>
      </c>
      <c r="B47" s="28">
        <v>0</v>
      </c>
      <c r="D47" s="48"/>
      <c r="E47" s="49"/>
      <c r="F47" s="110"/>
      <c r="G47" s="110"/>
      <c r="H47" s="110"/>
      <c r="I47" s="50">
        <v>0</v>
      </c>
      <c r="J47" s="51">
        <v>0</v>
      </c>
      <c r="K47" s="52">
        <f>ROUND(oknQuantity_25 * oknPrice_25,2)</f>
        <v>0</v>
      </c>
      <c r="L47" s="41"/>
      <c r="M47" s="31"/>
      <c r="N47" s="89">
        <v>25</v>
      </c>
      <c r="O47"/>
      <c r="P47"/>
      <c r="Q47"/>
      <c r="R47"/>
      <c r="Y47"/>
      <c r="Z47" s="69"/>
      <c r="AA47" s="69"/>
      <c r="AB47" s="69"/>
      <c r="AC47" s="69"/>
    </row>
    <row r="48" spans="1:29" s="4" customFormat="1" ht="15.95" customHeight="1" x14ac:dyDescent="0.2">
      <c r="A48" s="28">
        <v>0</v>
      </c>
      <c r="B48" s="28">
        <v>0</v>
      </c>
      <c r="D48" s="42"/>
      <c r="E48" s="43"/>
      <c r="F48" s="111"/>
      <c r="G48" s="111"/>
      <c r="H48" s="111"/>
      <c r="I48" s="44">
        <v>0</v>
      </c>
      <c r="J48" s="45">
        <v>0</v>
      </c>
      <c r="K48" s="46">
        <f>ROUND(oknQuantity_26 * oknPrice_26,2)</f>
        <v>0</v>
      </c>
      <c r="L48" s="47"/>
      <c r="M48" s="31"/>
      <c r="N48" s="89">
        <v>26</v>
      </c>
      <c r="O48"/>
      <c r="P48"/>
      <c r="Q48"/>
      <c r="R48"/>
      <c r="Y48"/>
      <c r="Z48"/>
      <c r="AA48"/>
      <c r="AB48"/>
      <c r="AC48"/>
    </row>
    <row r="49" spans="1:29" s="4" customFormat="1" ht="15.95" customHeight="1" x14ac:dyDescent="0.2">
      <c r="A49" s="28">
        <v>0</v>
      </c>
      <c r="B49" s="28">
        <v>0</v>
      </c>
      <c r="D49" s="48"/>
      <c r="E49" s="49"/>
      <c r="F49" s="110"/>
      <c r="G49" s="110"/>
      <c r="H49" s="110"/>
      <c r="I49" s="50">
        <v>0</v>
      </c>
      <c r="J49" s="51">
        <v>0</v>
      </c>
      <c r="K49" s="52">
        <f>ROUND(oknQuantity_27 * oknPrice_27,2)</f>
        <v>0</v>
      </c>
      <c r="L49" s="41"/>
      <c r="M49" s="31"/>
      <c r="N49" s="89">
        <v>27</v>
      </c>
      <c r="O49"/>
      <c r="P49"/>
      <c r="Q49"/>
      <c r="R49"/>
      <c r="Y49"/>
      <c r="Z49" s="69"/>
      <c r="AA49" s="69"/>
      <c r="AB49" s="69"/>
      <c r="AC49" s="69"/>
    </row>
    <row r="50" spans="1:29" s="4" customFormat="1" ht="15.95" customHeight="1" x14ac:dyDescent="0.2">
      <c r="A50" s="28">
        <v>0</v>
      </c>
      <c r="B50" s="28">
        <v>0</v>
      </c>
      <c r="D50" s="42"/>
      <c r="E50" s="43"/>
      <c r="F50" s="111"/>
      <c r="G50" s="111"/>
      <c r="H50" s="111"/>
      <c r="I50" s="44">
        <v>0</v>
      </c>
      <c r="J50" s="45">
        <v>0</v>
      </c>
      <c r="K50" s="46">
        <f>ROUND(oknQuantity_28 * oknPrice_28,2)</f>
        <v>0</v>
      </c>
      <c r="L50" s="47"/>
      <c r="M50" s="31"/>
      <c r="N50" s="89">
        <v>28</v>
      </c>
      <c r="O50"/>
      <c r="P50"/>
      <c r="Q50"/>
      <c r="R50"/>
      <c r="Y50"/>
      <c r="Z50"/>
      <c r="AA50"/>
      <c r="AB50"/>
      <c r="AC50"/>
    </row>
    <row r="51" spans="1:29" s="4" customFormat="1" ht="15.95" customHeight="1" x14ac:dyDescent="0.2">
      <c r="A51" s="28">
        <v>0</v>
      </c>
      <c r="B51" s="28">
        <v>0</v>
      </c>
      <c r="D51" s="48"/>
      <c r="E51" s="49"/>
      <c r="F51" s="110"/>
      <c r="G51" s="110"/>
      <c r="H51" s="110"/>
      <c r="I51" s="50">
        <v>0</v>
      </c>
      <c r="J51" s="51">
        <v>0</v>
      </c>
      <c r="K51" s="52">
        <f>ROUND(oknQuantity_29 * oknPrice_29,2)</f>
        <v>0</v>
      </c>
      <c r="L51" s="41"/>
      <c r="M51" s="31"/>
      <c r="N51" s="89">
        <v>29</v>
      </c>
      <c r="O51"/>
      <c r="P51"/>
      <c r="Q51"/>
      <c r="R51"/>
      <c r="Y51"/>
      <c r="Z51" s="69"/>
      <c r="AA51" s="69"/>
      <c r="AB51" s="69"/>
      <c r="AC51" s="69"/>
    </row>
    <row r="52" spans="1:29" s="4" customFormat="1" ht="15.95" customHeight="1" x14ac:dyDescent="0.2">
      <c r="A52" s="28">
        <v>0</v>
      </c>
      <c r="B52" s="28">
        <v>0</v>
      </c>
      <c r="D52" s="42"/>
      <c r="E52" s="43"/>
      <c r="F52" s="111"/>
      <c r="G52" s="111"/>
      <c r="H52" s="111"/>
      <c r="I52" s="44">
        <v>0</v>
      </c>
      <c r="J52" s="45">
        <v>0</v>
      </c>
      <c r="K52" s="46">
        <f>ROUND(oknQuantity_30 * oknPrice_30,2)</f>
        <v>0</v>
      </c>
      <c r="L52" s="47"/>
      <c r="M52" s="31"/>
      <c r="N52" s="89">
        <v>30</v>
      </c>
      <c r="O52"/>
      <c r="P52"/>
      <c r="Q52"/>
      <c r="R52"/>
      <c r="Y52"/>
      <c r="Z52"/>
      <c r="AA52"/>
      <c r="AB52"/>
      <c r="AC52"/>
    </row>
    <row r="53" spans="1:29" s="4" customFormat="1" ht="15.95" customHeight="1" x14ac:dyDescent="0.2">
      <c r="A53" s="28">
        <v>0</v>
      </c>
      <c r="B53" s="28">
        <v>0</v>
      </c>
      <c r="D53" s="48"/>
      <c r="E53" s="49"/>
      <c r="F53" s="110"/>
      <c r="G53" s="110"/>
      <c r="H53" s="110"/>
      <c r="I53" s="50">
        <v>0</v>
      </c>
      <c r="J53" s="51">
        <v>0</v>
      </c>
      <c r="K53" s="52">
        <f>ROUND(oknQuantity_31 * oknPrice_31,2)</f>
        <v>0</v>
      </c>
      <c r="L53" s="41"/>
      <c r="M53" s="31"/>
      <c r="N53" s="89">
        <v>31</v>
      </c>
      <c r="O53"/>
      <c r="P53"/>
      <c r="Q53"/>
      <c r="R53"/>
      <c r="Y53"/>
      <c r="Z53" s="69"/>
      <c r="AA53" s="69"/>
      <c r="AB53" s="69"/>
      <c r="AC53" s="69"/>
    </row>
    <row r="54" spans="1:29" s="4" customFormat="1" ht="15.95" customHeight="1" x14ac:dyDescent="0.2">
      <c r="A54" s="28">
        <v>0</v>
      </c>
      <c r="B54" s="28">
        <v>0</v>
      </c>
      <c r="D54" s="42"/>
      <c r="E54" s="43"/>
      <c r="F54" s="111"/>
      <c r="G54" s="111"/>
      <c r="H54" s="111"/>
      <c r="I54" s="44">
        <v>0</v>
      </c>
      <c r="J54" s="45">
        <v>0</v>
      </c>
      <c r="K54" s="46">
        <f>ROUND(oknQuantity_32 * oknPrice_32,2)</f>
        <v>0</v>
      </c>
      <c r="L54" s="47"/>
      <c r="M54" s="31"/>
      <c r="N54" s="89">
        <v>32</v>
      </c>
      <c r="O54"/>
      <c r="P54"/>
      <c r="Q54"/>
      <c r="R54"/>
      <c r="Y54"/>
      <c r="Z54"/>
      <c r="AA54"/>
      <c r="AB54"/>
      <c r="AC54"/>
    </row>
    <row r="55" spans="1:29" s="4" customFormat="1" ht="15.95" customHeight="1" x14ac:dyDescent="0.2">
      <c r="A55" s="28">
        <v>0</v>
      </c>
      <c r="B55" s="28">
        <v>0</v>
      </c>
      <c r="D55" s="48"/>
      <c r="E55" s="49"/>
      <c r="F55" s="110"/>
      <c r="G55" s="110"/>
      <c r="H55" s="110"/>
      <c r="I55" s="50">
        <v>0</v>
      </c>
      <c r="J55" s="51">
        <v>0</v>
      </c>
      <c r="K55" s="52">
        <f>ROUND(oknQuantity_33 * oknPrice_33,2)</f>
        <v>0</v>
      </c>
      <c r="L55" s="41"/>
      <c r="M55" s="31"/>
      <c r="N55" s="89">
        <v>33</v>
      </c>
      <c r="O55"/>
      <c r="P55"/>
      <c r="Q55"/>
      <c r="R55"/>
      <c r="Y55"/>
      <c r="Z55" s="69"/>
      <c r="AA55" s="69"/>
      <c r="AB55" s="69"/>
      <c r="AC55" s="69"/>
    </row>
    <row r="56" spans="1:29" s="4" customFormat="1" ht="15.95" customHeight="1" x14ac:dyDescent="0.2">
      <c r="A56" s="28">
        <v>0</v>
      </c>
      <c r="B56" s="28">
        <v>0</v>
      </c>
      <c r="D56" s="42"/>
      <c r="E56" s="43"/>
      <c r="F56" s="111"/>
      <c r="G56" s="111"/>
      <c r="H56" s="111"/>
      <c r="I56" s="44">
        <v>0</v>
      </c>
      <c r="J56" s="45">
        <v>0</v>
      </c>
      <c r="K56" s="46">
        <f>ROUND(oknQuantity_34 * oknPrice_34,2)</f>
        <v>0</v>
      </c>
      <c r="L56" s="47"/>
      <c r="M56" s="31"/>
      <c r="N56" s="89">
        <v>34</v>
      </c>
      <c r="O56"/>
      <c r="P56"/>
      <c r="Q56"/>
      <c r="R56"/>
      <c r="Y56"/>
      <c r="Z56"/>
      <c r="AA56"/>
      <c r="AB56"/>
      <c r="AC56"/>
    </row>
    <row r="57" spans="1:29" s="4" customFormat="1" ht="15.95" customHeight="1" x14ac:dyDescent="0.2">
      <c r="A57" s="28">
        <v>0</v>
      </c>
      <c r="B57" s="28">
        <v>0</v>
      </c>
      <c r="D57" s="48"/>
      <c r="E57" s="49"/>
      <c r="F57" s="110"/>
      <c r="G57" s="110"/>
      <c r="H57" s="110"/>
      <c r="I57" s="50">
        <v>0</v>
      </c>
      <c r="J57" s="51">
        <v>0</v>
      </c>
      <c r="K57" s="52">
        <f>ROUND(oknQuantity_35 * oknPrice_35,2)</f>
        <v>0</v>
      </c>
      <c r="L57" s="41"/>
      <c r="M57" s="31"/>
      <c r="N57" s="89">
        <v>35</v>
      </c>
      <c r="O57"/>
      <c r="P57"/>
      <c r="Q57"/>
      <c r="R57"/>
      <c r="Y57"/>
      <c r="Z57" s="69"/>
      <c r="AA57" s="69"/>
      <c r="AB57" s="69"/>
      <c r="AC57" s="69"/>
    </row>
    <row r="58" spans="1:29" s="4" customFormat="1" ht="15.95" customHeight="1" x14ac:dyDescent="0.2">
      <c r="A58" s="28">
        <v>0</v>
      </c>
      <c r="B58" s="28">
        <v>0</v>
      </c>
      <c r="D58" s="55"/>
      <c r="E58" s="88"/>
      <c r="F58" s="125"/>
      <c r="G58" s="125"/>
      <c r="H58" s="125"/>
      <c r="I58" s="56">
        <v>0</v>
      </c>
      <c r="J58" s="57">
        <v>0</v>
      </c>
      <c r="K58" s="58">
        <f>ROUND(oknQuantity_36 * oknPrice_36,2)</f>
        <v>0</v>
      </c>
      <c r="L58" s="47"/>
      <c r="M58" s="31"/>
      <c r="N58" s="89">
        <v>36</v>
      </c>
      <c r="O58"/>
      <c r="P58"/>
      <c r="Q58"/>
      <c r="R58"/>
      <c r="Y58"/>
      <c r="Z58"/>
      <c r="AA58"/>
      <c r="AB58"/>
      <c r="AC58"/>
    </row>
    <row r="59" spans="1:29" s="4" customFormat="1" ht="18" customHeight="1" thickBot="1" x14ac:dyDescent="0.25">
      <c r="A59" s="29"/>
      <c r="B59" s="59">
        <f t="array" ref="B59">SUM(oknTaxable_1:oknTaxable_36*oknLineTotal_1:oknLineTotal_36)</f>
        <v>0</v>
      </c>
      <c r="D59" s="9"/>
      <c r="E59" s="9"/>
      <c r="F59" s="9"/>
      <c r="G59" s="9"/>
      <c r="H59" s="9"/>
      <c r="I59" s="77"/>
      <c r="J59" s="86" t="s">
        <v>4</v>
      </c>
      <c r="K59" s="87">
        <f>SUM(oknLineTotal_1:oknLineTotal_36)</f>
        <v>0</v>
      </c>
      <c r="L59" s="41"/>
      <c r="M59" s="31"/>
      <c r="N59"/>
      <c r="O59"/>
      <c r="P59"/>
      <c r="Q59"/>
      <c r="R59"/>
      <c r="S59"/>
      <c r="T59"/>
      <c r="U59"/>
    </row>
    <row r="60" spans="1:29" s="4" customFormat="1" ht="18" customHeight="1" thickBot="1" x14ac:dyDescent="0.3">
      <c r="A60" s="29"/>
      <c r="B60" s="59"/>
      <c r="D60" s="9"/>
      <c r="E60" s="9"/>
      <c r="F60" s="9"/>
      <c r="G60" s="124" t="s">
        <v>43</v>
      </c>
      <c r="H60" s="124"/>
      <c r="I60" s="83">
        <v>0</v>
      </c>
      <c r="J60" s="82">
        <v>0</v>
      </c>
      <c r="K60" s="81">
        <f>ROUND(J60*I60,2)</f>
        <v>0</v>
      </c>
      <c r="L60" s="80"/>
      <c r="M60" s="31"/>
      <c r="N60"/>
      <c r="O60"/>
      <c r="P60"/>
      <c r="Q60"/>
      <c r="R60"/>
      <c r="S60"/>
      <c r="T60"/>
      <c r="U60"/>
    </row>
    <row r="61" spans="1:29" s="4" customFormat="1" ht="18" customHeight="1" x14ac:dyDescent="0.2">
      <c r="A61" s="29"/>
      <c r="B61" s="29"/>
      <c r="E61" s="61"/>
      <c r="F61" s="9"/>
      <c r="G61" s="9"/>
      <c r="H61" s="9"/>
      <c r="I61" s="94" t="s">
        <v>44</v>
      </c>
      <c r="J61" s="78">
        <v>0.06</v>
      </c>
      <c r="K61" s="79">
        <f>ROUND(IF(oknTaxType=0,0, oknTax1Rate*(oknLineTotalTaxable+IF(oknTaxTotalIncludingShippingCost=0,0,oknShippingCost))),2)</f>
        <v>0</v>
      </c>
      <c r="L61" s="41"/>
      <c r="M61" s="31"/>
      <c r="N61"/>
      <c r="O61"/>
      <c r="P61"/>
      <c r="Q61"/>
      <c r="R61"/>
      <c r="S61"/>
      <c r="T61"/>
      <c r="U61"/>
      <c r="AA61"/>
      <c r="AB61"/>
      <c r="AC61"/>
    </row>
    <row r="62" spans="1:29" s="4" customFormat="1" ht="18" hidden="1" customHeight="1" x14ac:dyDescent="0.2">
      <c r="A62" s="29"/>
      <c r="B62" s="29"/>
      <c r="E62" s="61"/>
      <c r="F62" s="61"/>
      <c r="G62" s="61"/>
      <c r="H62" s="61"/>
      <c r="I62" s="95" t="s">
        <v>12</v>
      </c>
      <c r="J62" s="75">
        <v>0.06</v>
      </c>
      <c r="K62" s="60">
        <f>ROUND(IF(oknTaxType&lt;&gt;2,0,oknTax2Rate*(oknLineTotalTaxable+IF(oknTaxTotalIncludingShippingCost=0,0,oknShippingCost)+IF(oknTax2IsAppliedToTax1=0,0,oknTax1))),2)</f>
        <v>0</v>
      </c>
      <c r="L62" s="62"/>
      <c r="M62" s="31"/>
      <c r="N62" s="103" t="s">
        <v>32</v>
      </c>
      <c r="O62" s="103"/>
      <c r="P62" s="103"/>
      <c r="Q62" s="103"/>
      <c r="R62" s="103"/>
      <c r="S62"/>
      <c r="T62"/>
      <c r="U62"/>
      <c r="AA62"/>
      <c r="AB62"/>
      <c r="AC62"/>
    </row>
    <row r="63" spans="1:29" s="4" customFormat="1" ht="18" customHeight="1" x14ac:dyDescent="0.2">
      <c r="A63" s="29"/>
      <c r="B63" s="29"/>
      <c r="D63" s="10" t="s">
        <v>30</v>
      </c>
      <c r="E63" s="61"/>
      <c r="F63" s="61"/>
      <c r="G63" s="61"/>
      <c r="H63" s="61"/>
      <c r="I63" s="73"/>
      <c r="J63" s="74" t="s">
        <v>1</v>
      </c>
      <c r="K63" s="63">
        <v>0</v>
      </c>
      <c r="L63" s="64"/>
      <c r="M63" s="31"/>
      <c r="AB63"/>
      <c r="AC63"/>
    </row>
    <row r="64" spans="1:29" s="4" customFormat="1" ht="18" customHeight="1" x14ac:dyDescent="0.2">
      <c r="A64" s="29"/>
      <c r="B64" s="29"/>
      <c r="D64" s="117"/>
      <c r="E64" s="118"/>
      <c r="F64" s="118"/>
      <c r="G64" s="118"/>
      <c r="H64" s="118"/>
      <c r="I64" s="77"/>
      <c r="J64" s="76" t="s">
        <v>2</v>
      </c>
      <c r="K64" s="60">
        <f>ROUND(oknSubTotal + oknShippingCost + IF(oknTaxType=0,0,IF(oknTaxType=1,oknTax1,oknTax1+oknTax2)),2)+K60</f>
        <v>0</v>
      </c>
      <c r="L64" s="41"/>
      <c r="M64" s="31"/>
      <c r="N64"/>
      <c r="O64"/>
      <c r="AB64"/>
      <c r="AC64"/>
    </row>
    <row r="65" spans="1:29" s="4" customFormat="1" ht="18" customHeight="1" x14ac:dyDescent="0.2">
      <c r="A65" s="29"/>
      <c r="B65" s="65">
        <v>0</v>
      </c>
      <c r="D65" s="119"/>
      <c r="E65" s="105"/>
      <c r="F65" s="105"/>
      <c r="G65" s="105"/>
      <c r="H65" s="105"/>
      <c r="I65" s="77"/>
      <c r="J65" s="76" t="s">
        <v>5</v>
      </c>
      <c r="K65" s="60">
        <f>oknPayments</f>
        <v>0</v>
      </c>
      <c r="M65" s="31"/>
      <c r="N65"/>
      <c r="O65"/>
      <c r="AB65"/>
      <c r="AC65"/>
    </row>
    <row r="66" spans="1:29" s="4" customFormat="1" ht="18" customHeight="1" x14ac:dyDescent="0.2">
      <c r="A66" s="29"/>
      <c r="B66" s="29"/>
      <c r="D66" s="120"/>
      <c r="E66" s="121"/>
      <c r="F66" s="121"/>
      <c r="G66" s="121"/>
      <c r="H66" s="121"/>
      <c r="I66" s="77"/>
      <c r="J66" s="76" t="s">
        <v>6</v>
      </c>
      <c r="K66" s="60">
        <f>ROUND(oknTotal-oknPayments,2)</f>
        <v>0</v>
      </c>
      <c r="M66" s="31"/>
      <c r="N66"/>
      <c r="O66"/>
      <c r="AB66"/>
      <c r="AC66"/>
    </row>
    <row r="67" spans="1:29" s="21" customFormat="1" ht="18.75" hidden="1" customHeight="1" x14ac:dyDescent="0.2">
      <c r="A67" s="26"/>
      <c r="B67" s="26"/>
      <c r="D67" s="2" t="s">
        <v>29</v>
      </c>
      <c r="M67" s="25"/>
      <c r="N67"/>
      <c r="O67"/>
      <c r="AB67"/>
      <c r="AC67"/>
    </row>
    <row r="68" spans="1:29" s="21" customFormat="1" ht="18.75" hidden="1" customHeight="1" x14ac:dyDescent="0.2">
      <c r="A68" s="26"/>
      <c r="B68" s="26"/>
      <c r="D68" s="122" t="s">
        <v>26</v>
      </c>
      <c r="E68" s="123"/>
      <c r="F68" s="92" t="s">
        <v>2</v>
      </c>
      <c r="G68" s="92" t="s">
        <v>31</v>
      </c>
      <c r="H68" s="92" t="s">
        <v>28</v>
      </c>
      <c r="I68" s="115"/>
      <c r="J68" s="116"/>
      <c r="K68" s="93" t="s">
        <v>27</v>
      </c>
      <c r="M68" s="25"/>
      <c r="N68"/>
      <c r="O68"/>
      <c r="AB68"/>
      <c r="AC68"/>
    </row>
    <row r="69" spans="1:29" s="21" customFormat="1" ht="18.75" hidden="1" customHeight="1" x14ac:dyDescent="0.2">
      <c r="A69" s="26"/>
      <c r="B69" s="26"/>
      <c r="D69" s="27"/>
      <c r="E69" s="27"/>
      <c r="F69" s="28"/>
      <c r="G69" s="28"/>
      <c r="H69" s="28"/>
      <c r="I69" s="28"/>
      <c r="J69" s="28"/>
      <c r="K69" s="28"/>
      <c r="M69" s="25"/>
      <c r="N69"/>
      <c r="O69"/>
      <c r="AB69"/>
      <c r="AC69"/>
    </row>
    <row r="70" spans="1:29" s="21" customFormat="1" ht="18.75" hidden="1" customHeight="1" x14ac:dyDescent="0.2">
      <c r="A70" s="26"/>
      <c r="B70" s="26"/>
      <c r="D70" s="27"/>
      <c r="E70" s="27"/>
      <c r="F70" s="28"/>
      <c r="G70" s="28"/>
      <c r="H70" s="28"/>
      <c r="I70" s="28"/>
      <c r="J70" s="28"/>
      <c r="K70" s="28"/>
      <c r="M70" s="25"/>
      <c r="N70"/>
      <c r="O70"/>
      <c r="AB70"/>
      <c r="AC70"/>
    </row>
    <row r="71" spans="1:29" s="21" customFormat="1" ht="8.25" customHeight="1" x14ac:dyDescent="0.2">
      <c r="A71" s="26"/>
      <c r="B71" s="26"/>
      <c r="D71" s="27"/>
      <c r="E71" s="27"/>
      <c r="F71" s="28"/>
      <c r="G71" s="28"/>
      <c r="H71" s="28"/>
      <c r="I71" s="28"/>
      <c r="J71" s="28"/>
      <c r="K71" s="28"/>
      <c r="M71" s="25"/>
      <c r="N71"/>
      <c r="O71"/>
      <c r="U71"/>
      <c r="V71"/>
      <c r="W71"/>
      <c r="X71"/>
      <c r="Y71"/>
      <c r="Z71"/>
      <c r="AA71"/>
      <c r="AB71"/>
      <c r="AC71"/>
    </row>
    <row r="72" spans="1:29" ht="22.5" customHeight="1" x14ac:dyDescent="0.2">
      <c r="D72" s="113" t="s">
        <v>24</v>
      </c>
      <c r="E72" s="114"/>
      <c r="F72" s="114"/>
      <c r="G72" s="114"/>
      <c r="H72" s="114"/>
      <c r="I72" s="114"/>
      <c r="J72" s="114"/>
      <c r="K72" s="114"/>
    </row>
    <row r="74" spans="1:29" x14ac:dyDescent="0.2">
      <c r="D74" s="1"/>
      <c r="E74" s="1"/>
      <c r="F74" s="1"/>
      <c r="G74" s="1"/>
      <c r="H74" s="1"/>
    </row>
    <row r="961" spans="1:1" hidden="1" x14ac:dyDescent="0.2">
      <c r="A961" s="90" t="s">
        <v>50</v>
      </c>
    </row>
    <row r="986" spans="1:1" hidden="1" x14ac:dyDescent="0.2">
      <c r="A986" s="90" t="s">
        <v>50</v>
      </c>
    </row>
    <row r="987" spans="1:1" hidden="1" x14ac:dyDescent="0.2">
      <c r="A987" s="90" t="s">
        <v>50</v>
      </c>
    </row>
  </sheetData>
  <sheetProtection sheet="1" objects="1" scenarios="1" selectLockedCells="1"/>
  <dataConsolidate/>
  <mergeCells count="70">
    <mergeCell ref="F51:H51"/>
    <mergeCell ref="F57:H57"/>
    <mergeCell ref="F58:H58"/>
    <mergeCell ref="F52:H52"/>
    <mergeCell ref="F53:H53"/>
    <mergeCell ref="F54:H54"/>
    <mergeCell ref="F55:H55"/>
    <mergeCell ref="F56:H56"/>
    <mergeCell ref="F46:H46"/>
    <mergeCell ref="F47:H47"/>
    <mergeCell ref="F48:H48"/>
    <mergeCell ref="F49:H49"/>
    <mergeCell ref="F50:H50"/>
    <mergeCell ref="F41:H41"/>
    <mergeCell ref="F42:H42"/>
    <mergeCell ref="F43:H43"/>
    <mergeCell ref="F44:H44"/>
    <mergeCell ref="F45:H45"/>
    <mergeCell ref="F30:H30"/>
    <mergeCell ref="D72:K72"/>
    <mergeCell ref="F31:H31"/>
    <mergeCell ref="F34:H34"/>
    <mergeCell ref="F32:H32"/>
    <mergeCell ref="F33:H33"/>
    <mergeCell ref="I68:J68"/>
    <mergeCell ref="D64:H66"/>
    <mergeCell ref="D68:E68"/>
    <mergeCell ref="G60:H60"/>
    <mergeCell ref="F35:H35"/>
    <mergeCell ref="F36:H36"/>
    <mergeCell ref="F37:H37"/>
    <mergeCell ref="F38:H38"/>
    <mergeCell ref="F39:H39"/>
    <mergeCell ref="F40:H40"/>
    <mergeCell ref="Z13:AB13"/>
    <mergeCell ref="F29:H29"/>
    <mergeCell ref="F27:H27"/>
    <mergeCell ref="F26:H26"/>
    <mergeCell ref="F28:H28"/>
    <mergeCell ref="F16:H16"/>
    <mergeCell ref="J14:K14"/>
    <mergeCell ref="F25:H25"/>
    <mergeCell ref="F24:H24"/>
    <mergeCell ref="F23:H23"/>
    <mergeCell ref="F10:H10"/>
    <mergeCell ref="F11:H11"/>
    <mergeCell ref="F12:H12"/>
    <mergeCell ref="F15:H15"/>
    <mergeCell ref="F14:H14"/>
    <mergeCell ref="F13:H13"/>
    <mergeCell ref="D20:E20"/>
    <mergeCell ref="D19:E19"/>
    <mergeCell ref="D22:E22"/>
    <mergeCell ref="F22:H22"/>
    <mergeCell ref="Z17:AB17"/>
    <mergeCell ref="Z21:AB21"/>
    <mergeCell ref="F19:G19"/>
    <mergeCell ref="F20:G20"/>
    <mergeCell ref="F17:H17"/>
    <mergeCell ref="N62:R62"/>
    <mergeCell ref="J13:K13"/>
    <mergeCell ref="J10:K10"/>
    <mergeCell ref="J11:K11"/>
    <mergeCell ref="J12:K12"/>
    <mergeCell ref="J15:K15"/>
    <mergeCell ref="C1:M1"/>
    <mergeCell ref="O1:Q1"/>
    <mergeCell ref="R1:S1"/>
    <mergeCell ref="T1:U1"/>
    <mergeCell ref="V1:W1"/>
  </mergeCells>
  <phoneticPr fontId="8" type="noConversion"/>
  <dataValidations count="9">
    <dataValidation type="decimal" operator="lessThanOrEqual" allowBlank="1" showInputMessage="1" showErrorMessage="1" errorTitle="Invalid Input" error="Please enter a valid numeric_x000a_value." sqref="B65 K63 J61:J62 I23:J58" xr:uid="{00000000-0002-0000-0000-000000000000}">
      <formula1>999999999.99</formula1>
    </dataValidation>
    <dataValidation type="textLength" allowBlank="1" showInputMessage="1" showErrorMessage="1" sqref="E61 E62:H63 D64:H66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2:H13 J12:K13 F10:H10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58" xr:uid="{00000000-0002-0000-0000-000004000000}">
      <formula1>100</formula1>
    </dataValidation>
    <dataValidation type="textLength" allowBlank="1" showInputMessage="1" showErrorMessage="1" sqref="K6 F17 F14:H16 F18:H18 J14:K15 K20 D20:E20 D23:D58" xr:uid="{00000000-0002-0000-0000-000005000000}">
      <formula1>1</formula1>
      <formula2>30</formula2>
    </dataValidation>
    <dataValidation type="textLength" allowBlank="1" showInputMessage="1" showErrorMessage="1" sqref="F20:G20 I20:J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62" r:id="rId1" display="http://www.office-kit.com" xr:uid="{00000000-0004-0000-0000-000000000000}"/>
    <hyperlink ref="A961" r:id="rId2" tooltip="2-Page Invoicing Format" display="http://www.invoicingtemplate.com/invoicetemplate2page.html" xr:uid="{00000000-0004-0000-0000-000002000000}"/>
    <hyperlink ref="A987" r:id="rId3" tooltip="2-Page Invoicing Format" display="http://www.invoicingtemplate.com/invoicetemplate2page.html" xr:uid="{00000000-0004-0000-0000-000004000000}"/>
    <hyperlink ref="A986" r:id="rId4" tooltip="2-Page Invoicing Format" display="http://www.invoicingtemplate.com/invoicetemplate2page.html" xr:uid="{00000000-0004-0000-0000-000006000000}"/>
    <hyperlink ref="AHV2" r:id="rId5" tooltip="2-Page Invoice Template" display="http://www.invoicingtemplate.com/invoicetemplate2page.html" xr:uid="{00000000-0004-0000-0000-000007000000}"/>
    <hyperlink ref="AJK2" r:id="rId6" tooltip="2-Page Invoice Template" display="http://www.invoicingtemplate.com/invoicetemplate2page.html" xr:uid="{00000000-0004-0000-0000-000005000000}"/>
    <hyperlink ref="AIQ2" r:id="rId7" tooltip="2-Page Invoice Template" display="http://www.invoicingtemplate.com/invoicetemplate2page.html" xr:uid="{00000000-0004-0000-0000-000003000000}"/>
  </hyperlinks>
  <printOptions horizontalCentered="1" verticalCentered="1"/>
  <pageMargins left="0.25" right="0.25" top="0.5" bottom="0.5" header="0" footer="0"/>
  <pageSetup fitToHeight="0" orientation="portrait" horizontalDpi="300" verticalDpi="300" r:id="rId8"/>
  <headerFooter alignWithMargins="0">
    <oddFooter>Page &amp;P of &amp;N</oddFooter>
  </headerFooter>
  <rowBreaks count="1" manualBreakCount="1">
    <brk id="46" min="3" max="10" man="1"/>
  </rowBreaks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1" name="oknWidget_taxablecheck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24</xdr:row>
                    <xdr:rowOff>9525</xdr:rowOff>
                  </from>
                  <to>
                    <xdr:col>5</xdr:col>
                    <xdr:colOff>28575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" name="oknWidget_taxablecheck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25</xdr:row>
                    <xdr:rowOff>9525</xdr:rowOff>
                  </from>
                  <to>
                    <xdr:col>5</xdr:col>
                    <xdr:colOff>28575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3" name="oknWidget_taxablecheck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26</xdr:row>
                    <xdr:rowOff>0</xdr:rowOff>
                  </from>
                  <to>
                    <xdr:col>5</xdr:col>
                    <xdr:colOff>28575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4" name="oknWidget_taxablecheck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27</xdr:row>
                    <xdr:rowOff>0</xdr:rowOff>
                  </from>
                  <to>
                    <xdr:col>5</xdr:col>
                    <xdr:colOff>28575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5" name="oknWidget_taxablecheck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28</xdr:row>
                    <xdr:rowOff>9525</xdr:rowOff>
                  </from>
                  <to>
                    <xdr:col>5</xdr:col>
                    <xdr:colOff>28575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6" name="oknWidget_taxablecheck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29</xdr:row>
                    <xdr:rowOff>9525</xdr:rowOff>
                  </from>
                  <to>
                    <xdr:col>5</xdr:col>
                    <xdr:colOff>28575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7" name="oknWidget_taxablecheck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30</xdr:row>
                    <xdr:rowOff>9525</xdr:rowOff>
                  </from>
                  <to>
                    <xdr:col>5</xdr:col>
                    <xdr:colOff>28575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8" name="oknWidget_taxablecheck1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31</xdr:row>
                    <xdr:rowOff>9525</xdr:rowOff>
                  </from>
                  <to>
                    <xdr:col>5</xdr:col>
                    <xdr:colOff>28575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" name="oknWidget_taxablecheck1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32</xdr:row>
                    <xdr:rowOff>9525</xdr:rowOff>
                  </from>
                  <to>
                    <xdr:col>5</xdr:col>
                    <xdr:colOff>28575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0" name="oknWidget_taxablecheck1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33</xdr:row>
                    <xdr:rowOff>9525</xdr:rowOff>
                  </from>
                  <to>
                    <xdr:col>5</xdr:col>
                    <xdr:colOff>28575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1" name="oknWidget_taxablecheck1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34</xdr:row>
                    <xdr:rowOff>0</xdr:rowOff>
                  </from>
                  <to>
                    <xdr:col>5</xdr:col>
                    <xdr:colOff>28575</xdr:colOff>
                    <xdr:row>35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2" name="oknWidget_taxablecheck1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35</xdr:row>
                    <xdr:rowOff>0</xdr:rowOff>
                  </from>
                  <to>
                    <xdr:col>5</xdr:col>
                    <xdr:colOff>28575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3" name="oknWidget_taxablecheck1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36</xdr:row>
                    <xdr:rowOff>0</xdr:rowOff>
                  </from>
                  <to>
                    <xdr:col>5</xdr:col>
                    <xdr:colOff>28575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4" name="oknWidget_taxablecheck1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37</xdr:row>
                    <xdr:rowOff>0</xdr:rowOff>
                  </from>
                  <to>
                    <xdr:col>5</xdr:col>
                    <xdr:colOff>28575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5" name="oknWidget_taxablecheck1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38</xdr:row>
                    <xdr:rowOff>0</xdr:rowOff>
                  </from>
                  <to>
                    <xdr:col>5</xdr:col>
                    <xdr:colOff>28575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6" name="oknWidget_taxablecheck1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39</xdr:row>
                    <xdr:rowOff>0</xdr:rowOff>
                  </from>
                  <to>
                    <xdr:col>5</xdr:col>
                    <xdr:colOff>28575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7" name="oknWidget_taxablecheck1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40</xdr:row>
                    <xdr:rowOff>0</xdr:rowOff>
                  </from>
                  <to>
                    <xdr:col>5</xdr:col>
                    <xdr:colOff>28575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8" name="oknWidget_taxablecheck2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41</xdr:row>
                    <xdr:rowOff>0</xdr:rowOff>
                  </from>
                  <to>
                    <xdr:col>5</xdr:col>
                    <xdr:colOff>28575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9" name="oknWidget_taxablecheck2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42</xdr:row>
                    <xdr:rowOff>0</xdr:rowOff>
                  </from>
                  <to>
                    <xdr:col>5</xdr:col>
                    <xdr:colOff>28575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0" name="oknWidget_taxablecheck2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43</xdr:row>
                    <xdr:rowOff>0</xdr:rowOff>
                  </from>
                  <to>
                    <xdr:col>5</xdr:col>
                    <xdr:colOff>28575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1" name="oknWidget_taxablecheck2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44</xdr:row>
                    <xdr:rowOff>0</xdr:rowOff>
                  </from>
                  <to>
                    <xdr:col>5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2" name="oknWidget_taxablecheck2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45</xdr:row>
                    <xdr:rowOff>0</xdr:rowOff>
                  </from>
                  <to>
                    <xdr:col>5</xdr:col>
                    <xdr:colOff>28575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3" name="oknWidget_taxablecheck2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46</xdr:row>
                    <xdr:rowOff>0</xdr:rowOff>
                  </from>
                  <to>
                    <xdr:col>5</xdr:col>
                    <xdr:colOff>28575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4" name="oknWidget_taxablecheck2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47</xdr:row>
                    <xdr:rowOff>0</xdr:rowOff>
                  </from>
                  <to>
                    <xdr:col>5</xdr:col>
                    <xdr:colOff>28575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5" name="oknWidget_taxablecheck2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48</xdr:row>
                    <xdr:rowOff>0</xdr:rowOff>
                  </from>
                  <to>
                    <xdr:col>5</xdr:col>
                    <xdr:colOff>28575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6" name="oknWidget_taxablecheck2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49</xdr:row>
                    <xdr:rowOff>0</xdr:rowOff>
                  </from>
                  <to>
                    <xdr:col>5</xdr:col>
                    <xdr:colOff>28575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7" name="oknWidget_taxablecheck2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50</xdr:row>
                    <xdr:rowOff>0</xdr:rowOff>
                  </from>
                  <to>
                    <xdr:col>5</xdr:col>
                    <xdr:colOff>28575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8" name="oknWidget_taxablecheck3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51</xdr:row>
                    <xdr:rowOff>0</xdr:rowOff>
                  </from>
                  <to>
                    <xdr:col>5</xdr:col>
                    <xdr:colOff>28575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39" name="oknWidget_taxablecheck3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52</xdr:row>
                    <xdr:rowOff>0</xdr:rowOff>
                  </from>
                  <to>
                    <xdr:col>5</xdr:col>
                    <xdr:colOff>28575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40" name="oknWidget_taxablecheck3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53</xdr:row>
                    <xdr:rowOff>0</xdr:rowOff>
                  </from>
                  <to>
                    <xdr:col>5</xdr:col>
                    <xdr:colOff>28575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41" name="oknWidget_taxablecheck3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54</xdr:row>
                    <xdr:rowOff>0</xdr:rowOff>
                  </from>
                  <to>
                    <xdr:col>5</xdr:col>
                    <xdr:colOff>28575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42" name="oknWidget_taxablecheck3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55</xdr:row>
                    <xdr:rowOff>0</xdr:rowOff>
                  </from>
                  <to>
                    <xdr:col>5</xdr:col>
                    <xdr:colOff>28575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43" name="oknWidget_taxablecheck3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56</xdr:row>
                    <xdr:rowOff>0</xdr:rowOff>
                  </from>
                  <to>
                    <xdr:col>5</xdr:col>
                    <xdr:colOff>28575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44" name="oknWidget_taxablecheck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22</xdr:row>
                    <xdr:rowOff>0</xdr:rowOff>
                  </from>
                  <to>
                    <xdr:col>5</xdr:col>
                    <xdr:colOff>28575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45" name="oknWidget_taxablecheck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23</xdr:row>
                    <xdr:rowOff>0</xdr:rowOff>
                  </from>
                  <to>
                    <xdr:col>5</xdr:col>
                    <xdr:colOff>28575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6" name="oknWidget_taxablecheck3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57</xdr:row>
                    <xdr:rowOff>0</xdr:rowOff>
                  </from>
                  <to>
                    <xdr:col>5</xdr:col>
                    <xdr:colOff>28575</xdr:colOff>
                    <xdr:row>58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E881-684C-4C85-B622-C3D6D1D1FAB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308</vt:i4>
      </vt:variant>
    </vt:vector>
  </HeadingPairs>
  <TitlesOfParts>
    <vt:vector size="31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oknLaborQuantity</vt:lpstr>
      <vt:lpstr>oknLaborTotal</vt:lpstr>
      <vt:lpstr>oknLaborUnitPrice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2-Page Invoice Template</dc:title>
  <dc:subject>"2-Page Invoice Template" summary: The default template has 12 lines on one page. This sample template shows you a customized invoice layout that has 36 lines on two pages.</dc:subject>
  <dc:creator>https://www.invoicingtemplate.com/</dc:creator>
  <cp:keywords/>
  <dc:description>https://www.invoicingtemplate.com/invoicetemplate2page.html</dc:description>
  <cp:lastModifiedBy>liangjun yu</cp:lastModifiedBy>
  <cp:lastPrinted>2016-04-17T01:29:26Z</cp:lastPrinted>
  <dcterms:created xsi:type="dcterms:W3CDTF">2000-07-27T22:24:14Z</dcterms:created>
  <dcterms:modified xsi:type="dcterms:W3CDTF">2024-03-08T11:27:33Z</dcterms:modified>
  <cp:category>2-Page Invoice Template, 2-Page Invoicing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162, Salinas, California</vt:lpwstr>
  </property>
</Properties>
</file>