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01\"/>
    </mc:Choice>
  </mc:AlternateContent>
  <xr:revisionPtr revIDLastSave="0" documentId="13_ncr:1_{BB13E91A-B5E8-4B5F-930F-DCDD2057C703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Invoice!$P$38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Invoice!$P$17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Invoice!$M$20</definedName>
    <definedName name="oknQuantity_10">Invoice!$M$29</definedName>
    <definedName name="oknQuantity_11">Invoice!$M$30</definedName>
    <definedName name="oknQuantity_12">Invoice!$M$31</definedName>
    <definedName name="oknQuantity_2">Invoice!$M$21</definedName>
    <definedName name="oknQuantity_3">Invoice!$M$22</definedName>
    <definedName name="oknQuantity_4">Invoice!$M$23</definedName>
    <definedName name="oknQuantity_5">Invoice!$M$24</definedName>
    <definedName name="oknQuantity_6">Invoice!$M$25</definedName>
    <definedName name="oknQuantity_7">Invoice!$M$26</definedName>
    <definedName name="oknQuantity_8">Invoice!$M$27</definedName>
    <definedName name="oknQuantity_9">Invoice!$M$28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Date">Invoice!$L$17</definedName>
    <definedName name="oknShipName">Invoice!$O$10</definedName>
    <definedName name="oknShippingCost">Invoice!$P$35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Invoice!$G$2:$P$44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1" i="1" l="1"/>
  <c r="L31" i="1" s="1"/>
  <c r="P30" i="1"/>
  <c r="L30" i="1" s="1"/>
  <c r="P29" i="1"/>
  <c r="L29" i="1" s="1"/>
  <c r="P28" i="1"/>
  <c r="P27" i="1"/>
  <c r="L27" i="1" s="1"/>
  <c r="P26" i="1"/>
  <c r="L26" i="1" s="1"/>
  <c r="P25" i="1"/>
  <c r="L25" i="1" s="1"/>
  <c r="P24" i="1"/>
  <c r="L24" i="1" s="1"/>
  <c r="P23" i="1"/>
  <c r="L23" i="1" s="1"/>
  <c r="P22" i="1"/>
  <c r="L22" i="1" s="1"/>
  <c r="P21" i="1"/>
  <c r="L21" i="1" s="1"/>
  <c r="P20" i="1"/>
  <c r="L20" i="1" s="1"/>
  <c r="L28" i="1"/>
  <c r="B3" i="15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F32" i="1" a="1"/>
  <c r="F32" i="1" s="1"/>
  <c r="P33" i="1" s="1"/>
  <c r="P34" i="1"/>
  <c r="P32" i="1"/>
  <c r="P36" i="1" l="1"/>
  <c r="P38" i="1" s="1"/>
</calcChain>
</file>

<file path=xl/sharedStrings.xml><?xml version="1.0" encoding="utf-8"?>
<sst xmlns="http://schemas.openxmlformats.org/spreadsheetml/2006/main" count="168" uniqueCount="123">
  <si>
    <t>DATE:</t>
  </si>
  <si>
    <t>INVOICE #</t>
  </si>
  <si>
    <t>Bill To:</t>
  </si>
  <si>
    <t>Ship To:</t>
  </si>
  <si>
    <t>SHIPPING &amp; HANDLING</t>
  </si>
  <si>
    <t>TOTAL</t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</si>
  <si>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</si>
  <si>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</si>
  <si>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</si>
  <si>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</si>
  <si>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Phone Number,Web Address, etc.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</si>
  <si>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</si>
  <si>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</si>
  <si>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</si>
  <si>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Description</t>
    <phoneticPr fontId="8" type="noConversion"/>
  </si>
  <si>
    <t>SoftID</t>
    <phoneticPr fontId="13" type="noConversion"/>
  </si>
  <si>
    <t>DbPath</t>
    <phoneticPr fontId="13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</si>
  <si>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</si>
  <si>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</si>
  <si>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</si>
  <si>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</si>
  <si>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Price</t>
  </si>
  <si>
    <t>Quantity</t>
  </si>
  <si>
    <t xml:space="preserve">THANK YOU FOR YOUR BUSINESS! </t>
    <phoneticPr fontId="8" type="noConversion"/>
  </si>
  <si>
    <t>HowToCloseBook</t>
    <phoneticPr fontId="13" type="noConversion"/>
  </si>
  <si>
    <t>Valid Value:</t>
    <phoneticPr fontId="13" type="noConversion"/>
  </si>
  <si>
    <t xml:space="preserve">0=Auto discard changes,  1=AutoSave,   2=DefaultOperation,prompt </t>
    <phoneticPr fontId="13" type="noConversion"/>
  </si>
  <si>
    <t>Street Address</t>
    <phoneticPr fontId="8" type="noConversion"/>
  </si>
  <si>
    <t>City, ST  ZIP Code</t>
    <phoneticPr fontId="8" type="noConversion"/>
  </si>
  <si>
    <t>SavingInvoicePromptForPayment</t>
    <phoneticPr fontId="13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</si>
  <si>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</si>
  <si>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</si>
  <si>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</si>
  <si>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</si>
  <si>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</si>
  <si>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</si>
  <si>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</si>
  <si>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</si>
  <si>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</si>
  <si>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3" type="noConversion"/>
  </si>
  <si>
    <t>ExtractingInvoiceCopyPageSetup</t>
    <phoneticPr fontId="13" type="noConversion"/>
  </si>
  <si>
    <t>Bill To:</t>
    <phoneticPr fontId="8" type="noConversion"/>
  </si>
  <si>
    <t>$C$3</t>
  </si>
  <si>
    <t>Current Database</t>
  </si>
  <si>
    <t>Invoice Status</t>
  </si>
  <si>
    <t>cost</t>
    <phoneticPr fontId="8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</si>
  <si>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</si>
  <si>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</si>
  <si>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</si>
  <si>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</si>
  <si>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</si>
  <si>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</si>
  <si>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</si>
  <si>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</si>
  <si>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</si>
  <si>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</si>
  <si>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</si>
  <si>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</si>
  <si>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</si>
  <si>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</si>
  <si>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</si>
  <si>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</si>
  <si>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</si>
  <si>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</si>
  <si>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</si>
  <si>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</si>
  <si>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</si>
  <si>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</si>
  <si>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</si>
  <si>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</si>
  <si>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</si>
  <si>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</si>
  <si>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</si>
  <si>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</si>
  <si>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</si>
  <si>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</si>
  <si>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</si>
  <si>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</si>
  <si>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</si>
  <si>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</si>
  <si>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Product</t>
  </si>
  <si>
    <t>Tax</t>
  </si>
  <si>
    <t>Hours</t>
  </si>
  <si>
    <t>Rate/Hour</t>
  </si>
  <si>
    <t>Tax  Select</t>
  </si>
  <si>
    <t>Pending</t>
    <phoneticPr fontId="8" type="noConversion"/>
  </si>
  <si>
    <t>Statement Period:</t>
  </si>
  <si>
    <t>Type</t>
  </si>
  <si>
    <t>Check / Money Order #</t>
  </si>
  <si>
    <t>Notes</t>
  </si>
  <si>
    <t>Customer Name</t>
  </si>
  <si>
    <t>Balance forward</t>
    <phoneticPr fontId="13" type="noConversion"/>
  </si>
  <si>
    <t>Current balance</t>
    <phoneticPr fontId="13" type="noConversion"/>
  </si>
  <si>
    <t>Invoice total</t>
    <phoneticPr fontId="13" type="noConversion"/>
  </si>
  <si>
    <t>Payment total</t>
    <phoneticPr fontId="13" type="noConversion"/>
  </si>
  <si>
    <t>Date</t>
    <phoneticPr fontId="13" type="noConversion"/>
  </si>
  <si>
    <t>Description</t>
    <phoneticPr fontId="13" type="noConversion"/>
  </si>
  <si>
    <t>Document#</t>
    <phoneticPr fontId="13" type="noConversion"/>
  </si>
  <si>
    <t>Due Date</t>
    <phoneticPr fontId="13" type="noConversion"/>
  </si>
  <si>
    <t>Status</t>
    <phoneticPr fontId="13" type="noConversion"/>
  </si>
  <si>
    <t>Amount</t>
    <phoneticPr fontId="13" type="noConversion"/>
  </si>
  <si>
    <t>Balance</t>
    <phoneticPr fontId="13" type="noConversion"/>
  </si>
  <si>
    <t>Total Applied</t>
  </si>
  <si>
    <t>Your Company Name</t>
    <phoneticPr fontId="8" type="noConversion"/>
  </si>
  <si>
    <t>INVOICE</t>
    <phoneticPr fontId="8" type="noConversion"/>
  </si>
  <si>
    <t>c5001.mdb</t>
    <phoneticPr fontId="13" type="noConversion"/>
  </si>
  <si>
    <t>c5001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</si>
  <si>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</si>
  <si>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</si>
  <si>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</si>
  <si>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</si>
  <si>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</si>
  <si>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</si>
  <si>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</si>
  <si>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</si>
  <si>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Billing Form with Tax Column</t>
  </si>
  <si>
    <t>Invoice Template with Tax Columnc5001</t>
  </si>
  <si>
    <t>© 2017 InvoicingTemplate.com / Uniform Software LTD</t>
  </si>
  <si>
    <t>Billing Form with Tax Column - 177, Naperville, Illinois, 147122, 141853, 7000371440857789400?+3.71%, 38.7 sq mi, 100.2 km2, 3,802/sq mi, 1,468/km2, 41°44′57″N 88°09′43″W? / ?41.7492°N 88.1620°W? / 41.7492; -88.1620? (Naperville)</t>
  </si>
  <si>
    <t>Invoice Template with Tax Columnc5001 - 177, Naperville, Illinois, 147122, 141853, 7000371440857789400?+3.71%, 38.7 sq mi, 100.2 km2, 3,802/sq mi, 1,468/km2, 41°44′57″N 88°09′43″W? / ?41.7492°N 88.1620°W? / 41.7492; -88.1620? (Naperville)</t>
  </si>
  <si>
    <t>Sales Tax Invoice Format in Excel</t>
  </si>
  <si>
    <t>Sales Tax Invoice Format in Excel - c5001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</si>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</sst>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5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7" tint="-0.499984740745262"/>
      <name val="Arial Black"/>
      <family val="2"/>
    </font>
    <font>
      <b/>
      <sz val="12"/>
      <color theme="7" tint="-0.49998474074526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1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2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2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5" borderId="1" applyNumberFormat="0" applyAlignment="0" applyProtection="0"/>
    <xf numFmtId="0" fontId="27" fillId="15" borderId="2" applyNumberFormat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33" fillId="3" borderId="1" applyNumberFormat="0" applyAlignment="0" applyProtection="0"/>
    <xf numFmtId="0" fontId="34" fillId="0" borderId="6" applyNumberFormat="0" applyFill="0" applyAlignment="0" applyProtection="0"/>
    <xf numFmtId="0" fontId="35" fillId="7" borderId="0" applyNumberFormat="0" applyBorder="0" applyAlignment="0" applyProtection="0"/>
    <xf numFmtId="0" fontId="10" fillId="4" borderId="7" applyNumberFormat="0" applyFont="0" applyAlignment="0" applyProtection="0"/>
    <xf numFmtId="0" fontId="36" fillId="5" borderId="8" applyNumberFormat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7" fillId="0" borderId="0"/>
    <xf numFmtId="0" fontId="6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7">
    <xf numFmtId="0" fontId="0" fillId="0" borderId="0" xfId="0"/>
    <xf numFmtId="0" fontId="9" fillId="0" borderId="0" xfId="0" applyFont="1"/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 applyAlignment="1">
      <alignment horizontal="right" indent="1"/>
    </xf>
    <xf numFmtId="0" fontId="12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2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68" fontId="0" fillId="0" borderId="12" xfId="0" applyNumberFormat="1" applyBorder="1" applyAlignment="1" applyProtection="1">
      <alignment horizontal="right" vertical="center" indent="1"/>
      <protection locked="0"/>
    </xf>
    <xf numFmtId="168" fontId="0" fillId="0" borderId="13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0" fontId="12" fillId="0" borderId="0" xfId="0" applyFont="1" applyAlignment="1">
      <alignment horizontal="center"/>
    </xf>
    <xf numFmtId="164" fontId="20" fillId="16" borderId="10" xfId="0" applyNumberFormat="1" applyFont="1" applyFill="1" applyBorder="1" applyAlignment="1">
      <alignment horizontal="center"/>
    </xf>
    <xf numFmtId="164" fontId="12" fillId="17" borderId="0" xfId="0" applyNumberFormat="1" applyFont="1" applyFill="1"/>
    <xf numFmtId="164" fontId="12" fillId="0" borderId="0" xfId="0" applyNumberFormat="1" applyFont="1"/>
    <xf numFmtId="0" fontId="12" fillId="0" borderId="0" xfId="0" applyFont="1" applyAlignment="1">
      <alignment horizontal="left" indent="1"/>
    </xf>
    <xf numFmtId="0" fontId="12" fillId="17" borderId="0" xfId="0" applyFont="1" applyFill="1"/>
    <xf numFmtId="0" fontId="20" fillId="16" borderId="10" xfId="0" applyFont="1" applyFill="1" applyBorder="1" applyAlignment="1">
      <alignment horizontal="center"/>
    </xf>
    <xf numFmtId="14" fontId="20" fillId="16" borderId="10" xfId="0" applyNumberFormat="1" applyFont="1" applyFill="1" applyBorder="1" applyAlignment="1">
      <alignment horizontal="center"/>
    </xf>
    <xf numFmtId="0" fontId="12" fillId="17" borderId="0" xfId="0" applyFont="1" applyFill="1" applyAlignment="1">
      <alignment horizontal="left" indent="1"/>
    </xf>
    <xf numFmtId="43" fontId="0" fillId="0" borderId="14" xfId="0" applyNumberFormat="1" applyBorder="1" applyAlignment="1" applyProtection="1">
      <alignment horizontal="right" vertical="center"/>
      <protection hidden="1"/>
    </xf>
    <xf numFmtId="43" fontId="0" fillId="0" borderId="14" xfId="0" applyNumberFormat="1" applyBorder="1" applyAlignment="1" applyProtection="1">
      <alignment horizontal="right" vertical="center"/>
      <protection locked="0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/>
      <protection locked="0"/>
    </xf>
    <xf numFmtId="43" fontId="0" fillId="0" borderId="10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8" fillId="0" borderId="0" xfId="0" applyFont="1" applyAlignment="1">
      <alignment horizontal="right"/>
    </xf>
    <xf numFmtId="4" fontId="12" fillId="17" borderId="0" xfId="0" applyNumberFormat="1" applyFont="1" applyFill="1"/>
    <xf numFmtId="4" fontId="12" fillId="0" borderId="0" xfId="0" applyNumberFormat="1" applyFont="1"/>
    <xf numFmtId="4" fontId="20" fillId="16" borderId="10" xfId="0" applyNumberFormat="1" applyFont="1" applyFill="1" applyBorder="1" applyAlignment="1">
      <alignment horizontal="center"/>
    </xf>
    <xf numFmtId="14" fontId="12" fillId="17" borderId="0" xfId="0" applyNumberFormat="1" applyFont="1" applyFill="1"/>
    <xf numFmtId="14" fontId="12" fillId="0" borderId="0" xfId="0" applyNumberFormat="1" applyFont="1"/>
    <xf numFmtId="14" fontId="20" fillId="0" borderId="0" xfId="0" applyNumberFormat="1" applyFont="1"/>
    <xf numFmtId="14" fontId="22" fillId="0" borderId="0" xfId="0" applyNumberFormat="1" applyFont="1"/>
    <xf numFmtId="0" fontId="12" fillId="0" borderId="0" xfId="0" applyFont="1" applyAlignment="1">
      <alignment horizontal="left"/>
    </xf>
    <xf numFmtId="0" fontId="12" fillId="17" borderId="0" xfId="0" applyFont="1" applyFill="1" applyAlignment="1">
      <alignment horizontal="center"/>
    </xf>
    <xf numFmtId="14" fontId="22" fillId="0" borderId="0" xfId="0" applyNumberFormat="1" applyFont="1" applyAlignment="1">
      <alignment horizontal="left" indent="1"/>
    </xf>
    <xf numFmtId="0" fontId="21" fillId="0" borderId="0" xfId="0" applyFont="1" applyAlignment="1">
      <alignment horizontal="right"/>
    </xf>
    <xf numFmtId="167" fontId="12" fillId="0" borderId="0" xfId="0" applyNumberFormat="1" applyFont="1" applyAlignment="1">
      <alignment horizontal="left" shrinkToFit="1"/>
    </xf>
    <xf numFmtId="0" fontId="20" fillId="0" borderId="0" xfId="0" applyFont="1" applyAlignment="1">
      <alignment horizontal="left"/>
    </xf>
    <xf numFmtId="40" fontId="12" fillId="0" borderId="0" xfId="0" applyNumberFormat="1" applyFont="1"/>
    <xf numFmtId="4" fontId="21" fillId="0" borderId="0" xfId="0" applyNumberFormat="1" applyFont="1"/>
    <xf numFmtId="4" fontId="20" fillId="0" borderId="0" xfId="0" applyNumberFormat="1" applyFont="1"/>
    <xf numFmtId="4" fontId="12" fillId="0" borderId="0" xfId="0" applyNumberFormat="1" applyFont="1" applyAlignment="1">
      <alignment shrinkToFit="1"/>
    </xf>
    <xf numFmtId="0" fontId="20" fillId="0" borderId="0" xfId="0" applyFont="1"/>
    <xf numFmtId="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left"/>
    </xf>
    <xf numFmtId="0" fontId="7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 applyProtection="1">
      <alignment horizontal="center"/>
      <protection locked="0"/>
    </xf>
    <xf numFmtId="0" fontId="19" fillId="0" borderId="0" xfId="0" applyFont="1"/>
    <xf numFmtId="169" fontId="18" fillId="0" borderId="0" xfId="0" applyNumberFormat="1" applyFont="1"/>
    <xf numFmtId="0" fontId="19" fillId="0" borderId="0" xfId="0" applyFont="1" applyAlignment="1">
      <alignment vertical="center"/>
    </xf>
    <xf numFmtId="14" fontId="10" fillId="0" borderId="15" xfId="0" applyNumberFormat="1" applyFont="1" applyBorder="1" applyAlignment="1" applyProtection="1">
      <alignment horizontal="center" vertical="center"/>
      <protection locked="0"/>
    </xf>
    <xf numFmtId="170" fontId="0" fillId="0" borderId="12" xfId="0" applyNumberFormat="1" applyBorder="1" applyAlignment="1" applyProtection="1">
      <alignment horizontal="left" vertical="center"/>
      <protection hidden="1"/>
    </xf>
    <xf numFmtId="170" fontId="0" fillId="0" borderId="16" xfId="0" applyNumberFormat="1" applyBorder="1" applyAlignment="1" applyProtection="1">
      <alignment horizontal="left" vertical="center"/>
      <protection hidden="1"/>
    </xf>
    <xf numFmtId="0" fontId="0" fillId="0" borderId="12" xfId="0" applyBorder="1" applyAlignment="1" applyProtection="1">
      <alignment horizontal="right" vertical="center"/>
      <protection hidden="1"/>
    </xf>
    <xf numFmtId="0" fontId="0" fillId="0" borderId="16" xfId="0" applyBorder="1" applyAlignment="1" applyProtection="1">
      <alignment horizontal="right" vertical="center"/>
      <protection hidden="1"/>
    </xf>
    <xf numFmtId="0" fontId="40" fillId="0" borderId="0" xfId="0" applyFont="1"/>
    <xf numFmtId="0" fontId="20" fillId="16" borderId="10" xfId="0" applyFont="1" applyFill="1" applyBorder="1"/>
    <xf numFmtId="14" fontId="12" fillId="17" borderId="0" xfId="0" applyNumberFormat="1" applyFont="1" applyFill="1" applyAlignment="1">
      <alignment horizontal="right"/>
    </xf>
    <xf numFmtId="14" fontId="12" fillId="0" borderId="0" xfId="0" applyNumberFormat="1" applyFont="1" applyAlignment="1">
      <alignment horizontal="right"/>
    </xf>
    <xf numFmtId="14" fontId="20" fillId="0" borderId="0" xfId="0" applyNumberFormat="1" applyFont="1" applyAlignment="1">
      <alignment horizontal="right"/>
    </xf>
    <xf numFmtId="164" fontId="12" fillId="0" borderId="17" xfId="0" applyNumberFormat="1" applyFont="1" applyBorder="1" applyProtection="1">
      <protection locked="0"/>
    </xf>
    <xf numFmtId="14" fontId="20" fillId="16" borderId="18" xfId="0" applyNumberFormat="1" applyFont="1" applyFill="1" applyBorder="1" applyAlignment="1">
      <alignment horizontal="left" indent="1"/>
    </xf>
    <xf numFmtId="164" fontId="12" fillId="0" borderId="14" xfId="0" applyNumberFormat="1" applyFont="1" applyBorder="1" applyProtection="1">
      <protection locked="0"/>
    </xf>
    <xf numFmtId="0" fontId="12" fillId="0" borderId="0" xfId="0" applyFont="1" applyAlignment="1">
      <alignment wrapText="1"/>
    </xf>
    <xf numFmtId="4" fontId="12" fillId="0" borderId="0" xfId="0" applyNumberFormat="1" applyFont="1" applyAlignment="1">
      <alignment horizontal="left" indent="1"/>
    </xf>
    <xf numFmtId="164" fontId="12" fillId="0" borderId="0" xfId="0" applyNumberFormat="1" applyFont="1" applyAlignment="1">
      <alignment horizontal="left" indent="1"/>
    </xf>
    <xf numFmtId="164" fontId="20" fillId="16" borderId="19" xfId="0" applyNumberFormat="1" applyFont="1" applyFill="1" applyBorder="1" applyAlignment="1">
      <alignment horizontal="left" indent="1"/>
    </xf>
    <xf numFmtId="14" fontId="20" fillId="0" borderId="0" xfId="0" applyNumberFormat="1" applyFont="1" applyAlignment="1">
      <alignment horizontal="left"/>
    </xf>
    <xf numFmtId="0" fontId="0" fillId="18" borderId="0" xfId="0" applyFill="1"/>
    <xf numFmtId="0" fontId="0" fillId="18" borderId="0" xfId="0" applyFill="1" applyAlignment="1">
      <alignment vertical="center"/>
    </xf>
    <xf numFmtId="0" fontId="41" fillId="19" borderId="0" xfId="0" applyFont="1" applyFill="1"/>
    <xf numFmtId="0" fontId="42" fillId="19" borderId="0" xfId="0" applyFont="1" applyFill="1"/>
    <xf numFmtId="10" fontId="44" fillId="19" borderId="0" xfId="0" applyNumberFormat="1" applyFont="1" applyFill="1" applyAlignment="1">
      <alignment horizontal="right" vertical="center"/>
    </xf>
    <xf numFmtId="169" fontId="44" fillId="19" borderId="0" xfId="0" applyNumberFormat="1" applyFont="1" applyFill="1"/>
    <xf numFmtId="0" fontId="43" fillId="19" borderId="0" xfId="34" applyFont="1" applyFill="1" applyAlignment="1" applyProtection="1"/>
    <xf numFmtId="165" fontId="44" fillId="19" borderId="0" xfId="0" applyNumberFormat="1" applyFont="1" applyFill="1" applyAlignment="1">
      <alignment horizontal="right" vertical="center"/>
    </xf>
    <xf numFmtId="169" fontId="44" fillId="19" borderId="0" xfId="0" applyNumberFormat="1" applyFont="1" applyFill="1" applyAlignment="1">
      <alignment vertical="center"/>
    </xf>
    <xf numFmtId="0" fontId="42" fillId="19" borderId="0" xfId="0" applyFont="1" applyFill="1" applyAlignment="1">
      <alignment horizontal="center" vertical="center"/>
    </xf>
    <xf numFmtId="0" fontId="41" fillId="19" borderId="0" xfId="0" applyFont="1" applyFill="1" applyAlignment="1">
      <alignment vertical="center"/>
    </xf>
    <xf numFmtId="1" fontId="41" fillId="18" borderId="0" xfId="0" applyNumberFormat="1" applyFont="1" applyFill="1" applyAlignment="1" applyProtection="1">
      <alignment horizontal="left" vertical="center"/>
      <protection locked="0"/>
    </xf>
    <xf numFmtId="0" fontId="41" fillId="18" borderId="0" xfId="0" applyFont="1" applyFill="1"/>
    <xf numFmtId="0" fontId="7" fillId="18" borderId="0" xfId="0" applyFont="1" applyFill="1"/>
    <xf numFmtId="0" fontId="0" fillId="18" borderId="0" xfId="0" applyFill="1" applyProtection="1">
      <protection locked="0" hidden="1"/>
    </xf>
    <xf numFmtId="0" fontId="45" fillId="0" borderId="0" xfId="0" applyFont="1" applyAlignment="1">
      <alignment horizontal="right"/>
    </xf>
    <xf numFmtId="0" fontId="46" fillId="0" borderId="0" xfId="0" applyFont="1"/>
    <xf numFmtId="0" fontId="0" fillId="0" borderId="22" xfId="0" applyBorder="1" applyAlignment="1">
      <alignment vertical="center"/>
    </xf>
    <xf numFmtId="0" fontId="8" fillId="20" borderId="15" xfId="0" applyFont="1" applyFill="1" applyBorder="1" applyAlignment="1">
      <alignment horizontal="center" vertical="center"/>
    </xf>
    <xf numFmtId="0" fontId="8" fillId="20" borderId="10" xfId="0" applyFont="1" applyFill="1" applyBorder="1" applyAlignment="1">
      <alignment horizontal="center" vertical="center"/>
    </xf>
    <xf numFmtId="0" fontId="8" fillId="20" borderId="11" xfId="0" applyFont="1" applyFill="1" applyBorder="1" applyAlignment="1">
      <alignment horizontal="center" vertical="center"/>
    </xf>
    <xf numFmtId="0" fontId="0" fillId="21" borderId="14" xfId="0" applyFill="1" applyBorder="1" applyAlignment="1" applyProtection="1">
      <alignment horizontal="right" vertical="center"/>
      <protection hidden="1"/>
    </xf>
    <xf numFmtId="168" fontId="0" fillId="21" borderId="19" xfId="0" applyNumberFormat="1" applyFill="1" applyBorder="1" applyAlignment="1" applyProtection="1">
      <alignment horizontal="right" vertical="center" indent="1"/>
      <protection locked="0"/>
    </xf>
    <xf numFmtId="170" fontId="0" fillId="21" borderId="14" xfId="0" applyNumberFormat="1" applyFill="1" applyBorder="1" applyAlignment="1" applyProtection="1">
      <alignment horizontal="left" vertical="center"/>
      <protection hidden="1"/>
    </xf>
    <xf numFmtId="0" fontId="0" fillId="21" borderId="16" xfId="0" applyFill="1" applyBorder="1" applyAlignment="1" applyProtection="1">
      <alignment horizontal="right" vertical="center"/>
      <protection hidden="1"/>
    </xf>
    <xf numFmtId="168" fontId="0" fillId="21" borderId="13" xfId="0" applyNumberFormat="1" applyFill="1" applyBorder="1" applyAlignment="1" applyProtection="1">
      <alignment horizontal="right" vertical="center" indent="1"/>
      <protection locked="0"/>
    </xf>
    <xf numFmtId="170" fontId="0" fillId="21" borderId="16" xfId="0" applyNumberFormat="1" applyFill="1" applyBorder="1" applyAlignment="1" applyProtection="1">
      <alignment horizontal="left" vertical="center"/>
      <protection hidden="1"/>
    </xf>
    <xf numFmtId="0" fontId="7" fillId="0" borderId="25" xfId="43" applyFont="1" applyBorder="1"/>
    <xf numFmtId="0" fontId="48" fillId="0" borderId="26" xfId="43" applyFont="1" applyBorder="1" applyAlignment="1">
      <alignment horizontal="left" vertical="center"/>
    </xf>
    <xf numFmtId="0" fontId="47" fillId="0" borderId="25" xfId="43" applyBorder="1"/>
    <xf numFmtId="0" fontId="47" fillId="0" borderId="0" xfId="43"/>
    <xf numFmtId="0" fontId="49" fillId="0" borderId="27" xfId="43" applyFont="1" applyBorder="1" applyAlignment="1">
      <alignment horizontal="left" wrapText="1" indent="1"/>
    </xf>
    <xf numFmtId="0" fontId="49" fillId="0" borderId="25" xfId="43" applyFont="1" applyBorder="1"/>
    <xf numFmtId="0" fontId="49" fillId="0" borderId="25" xfId="43" applyFont="1" applyBorder="1" applyAlignment="1">
      <alignment horizontal="left" wrapText="1"/>
    </xf>
    <xf numFmtId="0" fontId="50" fillId="0" borderId="25" xfId="43" applyFont="1" applyBorder="1" applyAlignment="1">
      <alignment horizontal="left" wrapText="1"/>
    </xf>
    <xf numFmtId="0" fontId="51" fillId="0" borderId="25" xfId="45" applyBorder="1" applyAlignment="1" applyProtection="1">
      <alignment horizontal="left" wrapText="1"/>
    </xf>
    <xf numFmtId="0" fontId="49" fillId="0" borderId="25" xfId="43" applyFont="1" applyBorder="1" applyAlignment="1">
      <alignment horizontal="left"/>
    </xf>
    <xf numFmtId="0" fontId="7" fillId="0" borderId="0" xfId="43" applyFont="1"/>
    <xf numFmtId="0" fontId="14" fillId="0" borderId="0" xfId="34" applyAlignment="1" applyProtection="1"/>
    <xf numFmtId="0" fontId="14" fillId="19" borderId="0" xfId="34" applyFill="1" applyAlignment="1" applyProtection="1"/>
    <xf numFmtId="0" fontId="14" fillId="18" borderId="0" xfId="34" applyFill="1" applyAlignment="1" applyProtection="1"/>
    <xf numFmtId="0" fontId="0" fillId="0" borderId="0" xfId="0" applyAlignment="1" applyProtection="1">
      <alignment horizontal="right" vertical="center"/>
      <protection locked="0"/>
    </xf>
    <xf numFmtId="0" fontId="2" fillId="0" borderId="0" xfId="49"/>
    <xf numFmtId="0" fontId="1" fillId="0" borderId="0" xfId="50"/>
    <xf numFmtId="0" fontId="8" fillId="20" borderId="15" xfId="0" applyFont="1" applyFill="1" applyBorder="1" applyAlignment="1">
      <alignment horizontal="center" vertical="center"/>
    </xf>
    <xf numFmtId="0" fontId="8" fillId="20" borderId="11" xfId="0" applyFont="1" applyFill="1" applyBorder="1" applyAlignment="1">
      <alignment horizontal="center" vertical="center"/>
    </xf>
    <xf numFmtId="0" fontId="0" fillId="21" borderId="22" xfId="0" applyFill="1" applyBorder="1" applyAlignment="1" applyProtection="1">
      <alignment horizontal="left" vertical="center"/>
      <protection locked="0"/>
    </xf>
    <xf numFmtId="0" fontId="0" fillId="21" borderId="0" xfId="0" applyFill="1" applyAlignment="1" applyProtection="1">
      <alignment horizontal="left" vertical="center"/>
      <protection locked="0"/>
    </xf>
    <xf numFmtId="0" fontId="0" fillId="21" borderId="13" xfId="0" applyFill="1" applyBorder="1" applyAlignment="1" applyProtection="1">
      <alignment horizontal="left" vertical="center"/>
      <protection locked="0"/>
    </xf>
    <xf numFmtId="14" fontId="10" fillId="0" borderId="15" xfId="0" applyNumberFormat="1" applyFont="1" applyBorder="1" applyAlignment="1" applyProtection="1">
      <alignment horizontal="center" vertical="center"/>
      <protection locked="0"/>
    </xf>
    <xf numFmtId="14" fontId="10" fillId="0" borderId="11" xfId="0" applyNumberFormat="1" applyFont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2" fontId="0" fillId="21" borderId="22" xfId="0" applyNumberFormat="1" applyFill="1" applyBorder="1" applyAlignment="1" applyProtection="1">
      <alignment horizontal="right" vertical="center"/>
      <protection locked="0"/>
    </xf>
    <xf numFmtId="2" fontId="0" fillId="21" borderId="13" xfId="0" applyNumberFormat="1" applyFill="1" applyBorder="1" applyAlignment="1" applyProtection="1">
      <alignment horizontal="right" vertical="center"/>
      <protection locked="0"/>
    </xf>
    <xf numFmtId="2" fontId="0" fillId="0" borderId="22" xfId="0" applyNumberFormat="1" applyBorder="1" applyAlignment="1" applyProtection="1">
      <alignment horizontal="right" vertical="center"/>
      <protection locked="0"/>
    </xf>
    <xf numFmtId="2" fontId="0" fillId="0" borderId="13" xfId="0" applyNumberFormat="1" applyBorder="1" applyAlignment="1" applyProtection="1">
      <alignment horizontal="righ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42" fillId="19" borderId="0" xfId="0" applyFont="1" applyFill="1" applyAlignment="1">
      <alignment horizontal="center"/>
    </xf>
    <xf numFmtId="0" fontId="41" fillId="18" borderId="0" xfId="0" applyFont="1" applyFill="1" applyAlignment="1" applyProtection="1">
      <alignment horizontal="center"/>
      <protection locked="0"/>
    </xf>
    <xf numFmtId="0" fontId="41" fillId="19" borderId="0" xfId="0" applyFont="1" applyFill="1" applyAlignment="1">
      <alignment horizontal="center" vertical="center"/>
    </xf>
    <xf numFmtId="10" fontId="43" fillId="19" borderId="0" xfId="34" applyNumberFormat="1" applyFont="1" applyFill="1" applyBorder="1" applyAlignment="1" applyProtection="1">
      <alignment horizontal="left" vertical="center"/>
    </xf>
    <xf numFmtId="10" fontId="44" fillId="19" borderId="0" xfId="0" applyNumberFormat="1" applyFont="1" applyFill="1" applyAlignment="1">
      <alignment horizontal="left" vertical="top" wrapText="1"/>
    </xf>
    <xf numFmtId="0" fontId="15" fillId="0" borderId="0" xfId="0" applyFont="1" applyAlignment="1">
      <alignment horizontal="center"/>
    </xf>
    <xf numFmtId="0" fontId="15" fillId="20" borderId="0" xfId="0" applyFont="1" applyFill="1" applyAlignment="1">
      <alignment horizontal="center" vertical="center"/>
    </xf>
    <xf numFmtId="0" fontId="0" fillId="20" borderId="0" xfId="0" applyFill="1" applyAlignment="1">
      <alignment horizontal="center" vertical="center"/>
    </xf>
    <xf numFmtId="0" fontId="8" fillId="20" borderId="23" xfId="0" applyFont="1" applyFill="1" applyBorder="1" applyAlignment="1">
      <alignment horizontal="center" vertical="center"/>
    </xf>
    <xf numFmtId="0" fontId="0" fillId="0" borderId="20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2" fontId="0" fillId="21" borderId="18" xfId="0" applyNumberFormat="1" applyFill="1" applyBorder="1" applyAlignment="1" applyProtection="1">
      <alignment horizontal="right" vertical="center"/>
      <protection locked="0"/>
    </xf>
    <xf numFmtId="2" fontId="0" fillId="21" borderId="19" xfId="0" applyNumberFormat="1" applyFill="1" applyBorder="1" applyAlignment="1" applyProtection="1">
      <alignment horizontal="right" vertical="center"/>
      <protection locked="0"/>
    </xf>
    <xf numFmtId="0" fontId="0" fillId="21" borderId="18" xfId="0" applyFill="1" applyBorder="1" applyAlignment="1" applyProtection="1">
      <alignment horizontal="left" vertical="center"/>
      <protection locked="0"/>
    </xf>
    <xf numFmtId="0" fontId="0" fillId="21" borderId="24" xfId="0" applyFill="1" applyBorder="1" applyAlignment="1" applyProtection="1">
      <alignment horizontal="left" vertical="center"/>
      <protection locked="0"/>
    </xf>
    <xf numFmtId="0" fontId="0" fillId="21" borderId="19" xfId="0" applyFill="1" applyBorder="1" applyAlignment="1" applyProtection="1">
      <alignment horizontal="left" vertical="center"/>
      <protection locked="0"/>
    </xf>
    <xf numFmtId="2" fontId="0" fillId="0" borderId="20" xfId="0" applyNumberFormat="1" applyBorder="1" applyAlignment="1" applyProtection="1">
      <alignment horizontal="right" vertical="center"/>
      <protection locked="0"/>
    </xf>
    <xf numFmtId="2" fontId="0" fillId="0" borderId="12" xfId="0" applyNumberForma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14" fontId="20" fillId="16" borderId="20" xfId="0" applyNumberFormat="1" applyFont="1" applyFill="1" applyBorder="1" applyAlignment="1">
      <alignment horizontal="left" indent="1"/>
    </xf>
    <xf numFmtId="14" fontId="20" fillId="16" borderId="12" xfId="0" applyNumberFormat="1" applyFont="1" applyFill="1" applyBorder="1" applyAlignment="1">
      <alignment horizontal="left" indent="1"/>
    </xf>
    <xf numFmtId="14" fontId="20" fillId="16" borderId="18" xfId="0" applyNumberFormat="1" applyFont="1" applyFill="1" applyBorder="1" applyAlignment="1">
      <alignment horizontal="left" indent="1"/>
    </xf>
    <xf numFmtId="14" fontId="20" fillId="16" borderId="19" xfId="0" applyNumberFormat="1" applyFont="1" applyFill="1" applyBorder="1" applyAlignment="1">
      <alignment horizontal="left" inden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B093B6AC-1EA2-4183-85D0-7B1381DAD457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invoice-template-tax-colum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28575</xdr:colOff>
      <xdr:row>7</xdr:row>
      <xdr:rowOff>47625</xdr:rowOff>
    </xdr:from>
    <xdr:to>
      <xdr:col>16</xdr:col>
      <xdr:colOff>38100</xdr:colOff>
      <xdr:row>7</xdr:row>
      <xdr:rowOff>57150</xdr:rowOff>
    </xdr:to>
    <xdr:sp macro="" textlink="">
      <xdr:nvSpPr>
        <xdr:cNvPr id="1310" name="oknWidget_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ShapeType="1"/>
        </xdr:cNvSpPr>
      </xdr:nvSpPr>
      <xdr:spPr bwMode="auto">
        <a:xfrm>
          <a:off x="1438275" y="2085975"/>
          <a:ext cx="5905500" cy="9525"/>
        </a:xfrm>
        <a:prstGeom prst="line">
          <a:avLst/>
        </a:prstGeom>
        <a:noFill/>
        <a:ln w="76200" cmpd="tri">
          <a:solidFill>
            <a:srgbClr val="BF9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15</xdr:col>
      <xdr:colOff>28575</xdr:colOff>
      <xdr:row>7</xdr:row>
      <xdr:rowOff>238125</xdr:rowOff>
    </xdr:from>
    <xdr:ext cx="295275" cy="264560"/>
    <xdr:sp macro="_xll.ExecImeCommand" textlink="">
      <xdr:nvSpPr>
        <xdr:cNvPr id="16" name="oknCboShipAddres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248400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228600</xdr:rowOff>
    </xdr:from>
    <xdr:ext cx="295275" cy="264560"/>
    <xdr:sp macro="_xll.ExecImeCommand" textlink="">
      <xdr:nvSpPr>
        <xdr:cNvPr id="18" name="oknCboWhoID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048000" y="22955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171450</xdr:colOff>
      <xdr:row>14</xdr:row>
      <xdr:rowOff>19050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38137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10</xdr:col>
      <xdr:colOff>504825</xdr:colOff>
      <xdr:row>15</xdr:row>
      <xdr:rowOff>57150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5242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390525</xdr:colOff>
      <xdr:row>15</xdr:row>
      <xdr:rowOff>57150</xdr:rowOff>
    </xdr:from>
    <xdr:ext cx="171450" cy="26456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1244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714375</xdr:colOff>
      <xdr:row>15</xdr:row>
      <xdr:rowOff>57150</xdr:rowOff>
    </xdr:from>
    <xdr:ext cx="171450" cy="26456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010275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514350</xdr:colOff>
      <xdr:row>19</xdr:row>
      <xdr:rowOff>9525</xdr:rowOff>
    </xdr:from>
    <xdr:ext cx="190500" cy="16192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5" y="4648200"/>
          <a:ext cx="1905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514350</xdr:colOff>
      <xdr:row>20</xdr:row>
      <xdr:rowOff>28575</xdr:rowOff>
    </xdr:from>
    <xdr:ext cx="190500" cy="16192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5" y="4914900"/>
          <a:ext cx="1905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514350</xdr:colOff>
      <xdr:row>21</xdr:row>
      <xdr:rowOff>9525</xdr:rowOff>
    </xdr:from>
    <xdr:ext cx="190500" cy="16192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5" y="5143500"/>
          <a:ext cx="1905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514350</xdr:colOff>
      <xdr:row>22</xdr:row>
      <xdr:rowOff>28575</xdr:rowOff>
    </xdr:from>
    <xdr:ext cx="190500" cy="16192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5410200"/>
          <a:ext cx="1905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514350</xdr:colOff>
      <xdr:row>23</xdr:row>
      <xdr:rowOff>38100</xdr:rowOff>
    </xdr:from>
    <xdr:ext cx="190500" cy="16192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5" y="5667375"/>
          <a:ext cx="1905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514350</xdr:colOff>
      <xdr:row>24</xdr:row>
      <xdr:rowOff>57150</xdr:rowOff>
    </xdr:from>
    <xdr:ext cx="190500" cy="16192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5" y="5934075"/>
          <a:ext cx="1905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514350</xdr:colOff>
      <xdr:row>25</xdr:row>
      <xdr:rowOff>38100</xdr:rowOff>
    </xdr:from>
    <xdr:ext cx="190500" cy="16192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5" y="6162675"/>
          <a:ext cx="1905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514350</xdr:colOff>
      <xdr:row>26</xdr:row>
      <xdr:rowOff>57150</xdr:rowOff>
    </xdr:from>
    <xdr:ext cx="190500" cy="16192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5" y="6429375"/>
          <a:ext cx="1905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514350</xdr:colOff>
      <xdr:row>27</xdr:row>
      <xdr:rowOff>19050</xdr:rowOff>
    </xdr:from>
    <xdr:ext cx="190500" cy="16192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71575" y="6638925"/>
          <a:ext cx="1905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514350</xdr:colOff>
      <xdr:row>28</xdr:row>
      <xdr:rowOff>38100</xdr:rowOff>
    </xdr:from>
    <xdr:ext cx="190500" cy="161925"/>
    <xdr:sp macro="_xll.ExecImeCommand" textlink="">
      <xdr:nvSpPr>
        <xdr:cNvPr id="1125" name="oknCboPID_1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171575" y="6905625"/>
          <a:ext cx="1905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514350</xdr:colOff>
      <xdr:row>29</xdr:row>
      <xdr:rowOff>19050</xdr:rowOff>
    </xdr:from>
    <xdr:ext cx="190500" cy="161925"/>
    <xdr:sp macro="_xll.ExecImeCommand" textlink="">
      <xdr:nvSpPr>
        <xdr:cNvPr id="1126" name="oknCboPID_1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171575" y="7134225"/>
          <a:ext cx="1905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514350</xdr:colOff>
      <xdr:row>30</xdr:row>
      <xdr:rowOff>38100</xdr:rowOff>
    </xdr:from>
    <xdr:ext cx="190500" cy="161925"/>
    <xdr:sp macro="_xll.ExecImeCommand" textlink="">
      <xdr:nvSpPr>
        <xdr:cNvPr id="1158" name="oknCboPID_12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1171575" y="7400925"/>
          <a:ext cx="1905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19</xdr:row>
          <xdr:rowOff>57150</xdr:rowOff>
        </xdr:from>
        <xdr:to>
          <xdr:col>1</xdr:col>
          <xdr:colOff>419100</xdr:colOff>
          <xdr:row>20</xdr:row>
          <xdr:rowOff>19050</xdr:rowOff>
        </xdr:to>
        <xdr:sp macro="" textlink="">
          <xdr:nvSpPr>
            <xdr:cNvPr id="1227" name="oknWidget_taxable1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20</xdr:row>
          <xdr:rowOff>47625</xdr:rowOff>
        </xdr:from>
        <xdr:to>
          <xdr:col>1</xdr:col>
          <xdr:colOff>419100</xdr:colOff>
          <xdr:row>21</xdr:row>
          <xdr:rowOff>9525</xdr:rowOff>
        </xdr:to>
        <xdr:sp macro="" textlink="">
          <xdr:nvSpPr>
            <xdr:cNvPr id="1228" name="oknWidget_taxable2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21</xdr:row>
          <xdr:rowOff>66675</xdr:rowOff>
        </xdr:from>
        <xdr:to>
          <xdr:col>1</xdr:col>
          <xdr:colOff>419100</xdr:colOff>
          <xdr:row>22</xdr:row>
          <xdr:rowOff>28575</xdr:rowOff>
        </xdr:to>
        <xdr:sp macro="" textlink="">
          <xdr:nvSpPr>
            <xdr:cNvPr id="1229" name="oknWidget_taxable3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22</xdr:row>
          <xdr:rowOff>66675</xdr:rowOff>
        </xdr:from>
        <xdr:to>
          <xdr:col>1</xdr:col>
          <xdr:colOff>419100</xdr:colOff>
          <xdr:row>23</xdr:row>
          <xdr:rowOff>28575</xdr:rowOff>
        </xdr:to>
        <xdr:sp macro="" textlink="">
          <xdr:nvSpPr>
            <xdr:cNvPr id="1230" name="oknWidget_taxable4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23</xdr:row>
          <xdr:rowOff>47625</xdr:rowOff>
        </xdr:from>
        <xdr:to>
          <xdr:col>1</xdr:col>
          <xdr:colOff>419100</xdr:colOff>
          <xdr:row>24</xdr:row>
          <xdr:rowOff>9525</xdr:rowOff>
        </xdr:to>
        <xdr:sp macro="" textlink="">
          <xdr:nvSpPr>
            <xdr:cNvPr id="1231" name="oknWidget_taxable5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24</xdr:row>
          <xdr:rowOff>38100</xdr:rowOff>
        </xdr:from>
        <xdr:to>
          <xdr:col>1</xdr:col>
          <xdr:colOff>419100</xdr:colOff>
          <xdr:row>25</xdr:row>
          <xdr:rowOff>0</xdr:rowOff>
        </xdr:to>
        <xdr:sp macro="" textlink="">
          <xdr:nvSpPr>
            <xdr:cNvPr id="1232" name="oknWidget_taxable6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25</xdr:row>
          <xdr:rowOff>57150</xdr:rowOff>
        </xdr:from>
        <xdr:to>
          <xdr:col>1</xdr:col>
          <xdr:colOff>419100</xdr:colOff>
          <xdr:row>26</xdr:row>
          <xdr:rowOff>19050</xdr:rowOff>
        </xdr:to>
        <xdr:sp macro="" textlink="">
          <xdr:nvSpPr>
            <xdr:cNvPr id="1233" name="oknWidget_taxable7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26</xdr:row>
          <xdr:rowOff>47625</xdr:rowOff>
        </xdr:from>
        <xdr:to>
          <xdr:col>1</xdr:col>
          <xdr:colOff>419100</xdr:colOff>
          <xdr:row>27</xdr:row>
          <xdr:rowOff>9525</xdr:rowOff>
        </xdr:to>
        <xdr:sp macro="" textlink="">
          <xdr:nvSpPr>
            <xdr:cNvPr id="1234" name="oknWidget_taxable8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27</xdr:row>
          <xdr:rowOff>28575</xdr:rowOff>
        </xdr:from>
        <xdr:to>
          <xdr:col>1</xdr:col>
          <xdr:colOff>419100</xdr:colOff>
          <xdr:row>27</xdr:row>
          <xdr:rowOff>238125</xdr:rowOff>
        </xdr:to>
        <xdr:sp macro="" textlink="">
          <xdr:nvSpPr>
            <xdr:cNvPr id="1235" name="oknWidget_taxable9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28</xdr:row>
          <xdr:rowOff>28575</xdr:rowOff>
        </xdr:from>
        <xdr:to>
          <xdr:col>1</xdr:col>
          <xdr:colOff>419100</xdr:colOff>
          <xdr:row>28</xdr:row>
          <xdr:rowOff>238125</xdr:rowOff>
        </xdr:to>
        <xdr:sp macro="" textlink="">
          <xdr:nvSpPr>
            <xdr:cNvPr id="1236" name="oknWidget_taxable10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29</xdr:row>
          <xdr:rowOff>28575</xdr:rowOff>
        </xdr:from>
        <xdr:to>
          <xdr:col>1</xdr:col>
          <xdr:colOff>419100</xdr:colOff>
          <xdr:row>29</xdr:row>
          <xdr:rowOff>238125</xdr:rowOff>
        </xdr:to>
        <xdr:sp macro="" textlink="">
          <xdr:nvSpPr>
            <xdr:cNvPr id="1237" name="oknWidget_taxable11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30</xdr:row>
          <xdr:rowOff>38100</xdr:rowOff>
        </xdr:from>
        <xdr:to>
          <xdr:col>1</xdr:col>
          <xdr:colOff>419100</xdr:colOff>
          <xdr:row>31</xdr:row>
          <xdr:rowOff>0</xdr:rowOff>
        </xdr:to>
        <xdr:sp macro="" textlink="">
          <xdr:nvSpPr>
            <xdr:cNvPr id="1238" name="oknWidget_taxable12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18</xdr:col>
      <xdr:colOff>0</xdr:colOff>
      <xdr:row>1</xdr:row>
      <xdr:rowOff>0</xdr:rowOff>
    </xdr:from>
    <xdr:to>
      <xdr:col>26</xdr:col>
      <xdr:colOff>419100</xdr:colOff>
      <xdr:row>12</xdr:row>
      <xdr:rowOff>76200</xdr:rowOff>
    </xdr:to>
    <xdr:pic>
      <xdr:nvPicPr>
        <xdr:cNvPr id="61" name="Picture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807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638175</xdr:colOff>
      <xdr:row>8</xdr:row>
      <xdr:rowOff>47625</xdr:rowOff>
    </xdr:from>
    <xdr:ext cx="142875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2085975" y="23907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7</xdr:col>
      <xdr:colOff>114300</xdr:colOff>
      <xdr:row>9</xdr:row>
      <xdr:rowOff>9525</xdr:rowOff>
    </xdr:from>
    <xdr:ext cx="676275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1562100" y="25622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0</xdr:rowOff>
    </xdr:from>
    <xdr:ext cx="676275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1562100" y="27146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104775</xdr:colOff>
      <xdr:row>10</xdr:row>
      <xdr:rowOff>219075</xdr:rowOff>
    </xdr:from>
    <xdr:ext cx="676275" cy="264560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1552575" y="29908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114300</xdr:colOff>
      <xdr:row>12</xdr:row>
      <xdr:rowOff>0</xdr:rowOff>
    </xdr:from>
    <xdr:ext cx="676275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1562100" y="30384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114300</xdr:colOff>
      <xdr:row>13</xdr:row>
      <xdr:rowOff>0</xdr:rowOff>
    </xdr:from>
    <xdr:ext cx="676275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1562100" y="3200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12</xdr:col>
      <xdr:colOff>142875</xdr:colOff>
      <xdr:row>9</xdr:row>
      <xdr:rowOff>9525</xdr:rowOff>
    </xdr:from>
    <xdr:ext cx="685800" cy="264560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4562475" y="25622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12</xdr:col>
      <xdr:colOff>142875</xdr:colOff>
      <xdr:row>10</xdr:row>
      <xdr:rowOff>9525</xdr:rowOff>
    </xdr:from>
    <xdr:ext cx="685800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4562475" y="27241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12</xdr:col>
      <xdr:colOff>142875</xdr:colOff>
      <xdr:row>11</xdr:row>
      <xdr:rowOff>19050</xdr:rowOff>
    </xdr:from>
    <xdr:ext cx="685800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4562475" y="2895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12</xdr:col>
      <xdr:colOff>142875</xdr:colOff>
      <xdr:row>12</xdr:row>
      <xdr:rowOff>0</xdr:rowOff>
    </xdr:from>
    <xdr:ext cx="685800" cy="2645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4562475" y="30384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12</xdr:col>
      <xdr:colOff>142875</xdr:colOff>
      <xdr:row>13</xdr:row>
      <xdr:rowOff>19050</xdr:rowOff>
    </xdr:from>
    <xdr:ext cx="685800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4562475" y="32194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7</xdr:col>
      <xdr:colOff>0</xdr:colOff>
      <xdr:row>2</xdr:row>
      <xdr:rowOff>473075</xdr:rowOff>
    </xdr:from>
    <xdr:to>
      <xdr:col>8</xdr:col>
      <xdr:colOff>114300</xdr:colOff>
      <xdr:row>4</xdr:row>
      <xdr:rowOff>209550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2446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76" name="oknWidget_2">
          <a:extLst>
            <a:ext uri="{FF2B5EF4-FFF2-40B4-BE49-F238E27FC236}">
              <a16:creationId xmlns:a16="http://schemas.microsoft.com/office/drawing/2014/main" id="{00000000-0008-0000-0100-000024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00" name="oknWidget_2">
          <a:extLst>
            <a:ext uri="{FF2B5EF4-FFF2-40B4-BE49-F238E27FC236}">
              <a16:creationId xmlns:a16="http://schemas.microsoft.com/office/drawing/2014/main" id="{00000000-0008-0000-0200-000024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24" name="oknWidget_2">
          <a:extLst>
            <a:ext uri="{FF2B5EF4-FFF2-40B4-BE49-F238E27FC236}">
              <a16:creationId xmlns:a16="http://schemas.microsoft.com/office/drawing/2014/main" id="{00000000-0008-0000-0300-000024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48" name="oknWidget_2">
          <a:extLst>
            <a:ext uri="{FF2B5EF4-FFF2-40B4-BE49-F238E27FC236}">
              <a16:creationId xmlns:a16="http://schemas.microsoft.com/office/drawing/2014/main" id="{00000000-0008-0000-0400-000024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72" name="oknWidget_2">
          <a:extLst>
            <a:ext uri="{FF2B5EF4-FFF2-40B4-BE49-F238E27FC236}">
              <a16:creationId xmlns:a16="http://schemas.microsoft.com/office/drawing/2014/main" id="{00000000-0008-0000-0500-000024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96" name="oknWidget_PaymentReport2">
          <a:extLst>
            <a:ext uri="{FF2B5EF4-FFF2-40B4-BE49-F238E27FC236}">
              <a16:creationId xmlns:a16="http://schemas.microsoft.com/office/drawing/2014/main" id="{00000000-0008-0000-0600-000024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invoice-template-tax-column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s://uniformsoftware.com/template/invoice-template-tax-column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s://uniformsoftware.com/template/invoice-template-tax-column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s://uniformsoftware.com/template/invoice-template-tax-column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s://uniformsoftware.com/template/invoice-template-tax-column" TargetMode="External"/><Relationship Id="rId6" Type="http://schemas.openxmlformats.org/officeDocument/2006/relationships/hyperlink" Target="https://uniformsoftware.com/template/invoice-template-tax-column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uniformsoftware.com/template/invoice-template-tax-column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s://uniformsoftware.com/template/invoice-template-tax-column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invoice-template-tax-colum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Z993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1" sqref="J11:L11"/>
    </sheetView>
  </sheetViews>
  <sheetFormatPr defaultRowHeight="12.75" x14ac:dyDescent="0.2"/>
  <cols>
    <col min="1" max="1" width="9.85546875" style="94" customWidth="1"/>
    <col min="2" max="2" width="11.28515625" style="94" customWidth="1"/>
    <col min="3" max="3" width="8" style="71" hidden="1" customWidth="1"/>
    <col min="4" max="4" width="9.140625" style="71" hidden="1" customWidth="1"/>
    <col min="5" max="5" width="8.5703125" style="25" hidden="1" customWidth="1"/>
    <col min="6" max="6" width="16" style="25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.42578125" style="92" customWidth="1"/>
    <col min="19" max="19" width="5" customWidth="1"/>
    <col min="20" max="20" width="10" customWidth="1"/>
  </cols>
  <sheetData>
    <row r="1" spans="1:962" s="92" customFormat="1" ht="57" customHeight="1" x14ac:dyDescent="0.2">
      <c r="A1" s="104"/>
      <c r="B1" s="104"/>
      <c r="C1" s="105"/>
      <c r="D1" s="105"/>
      <c r="E1" s="106"/>
      <c r="F1" s="106"/>
      <c r="AIN1" s="132" t="s">
        <v>116</v>
      </c>
      <c r="AIQ1" s="132" t="s">
        <v>119</v>
      </c>
      <c r="AJW1" s="132" t="s">
        <v>119</v>
      </c>
      <c r="AJZ1" s="132" t="s">
        <v>119</v>
      </c>
    </row>
    <row r="2" spans="1:962" ht="3.75" customHeight="1" x14ac:dyDescent="0.2">
      <c r="C2" s="68"/>
      <c r="D2" s="68"/>
    </row>
    <row r="3" spans="1:962" ht="42.75" x14ac:dyDescent="0.8">
      <c r="A3" s="152" t="s">
        <v>43</v>
      </c>
      <c r="B3" s="152"/>
      <c r="C3" s="69"/>
      <c r="D3" s="69"/>
      <c r="J3" s="108" t="s">
        <v>103</v>
      </c>
      <c r="K3" s="1"/>
      <c r="P3" s="107" t="s">
        <v>104</v>
      </c>
      <c r="Q3" s="9"/>
    </row>
    <row r="4" spans="1:962" ht="18" customHeight="1" x14ac:dyDescent="0.2">
      <c r="A4" s="153" t="s">
        <v>106</v>
      </c>
      <c r="B4" s="153"/>
      <c r="C4" s="70"/>
      <c r="D4" s="70"/>
      <c r="J4" t="s">
        <v>27</v>
      </c>
    </row>
    <row r="5" spans="1:962" ht="18" customHeight="1" x14ac:dyDescent="0.2">
      <c r="A5" s="152" t="s">
        <v>44</v>
      </c>
      <c r="B5" s="152"/>
      <c r="C5" s="69"/>
      <c r="D5" s="69"/>
      <c r="J5" t="s">
        <v>28</v>
      </c>
      <c r="O5" s="17" t="s">
        <v>0</v>
      </c>
      <c r="P5" s="24"/>
      <c r="Q5" s="10"/>
    </row>
    <row r="6" spans="1:962" ht="18" customHeight="1" x14ac:dyDescent="0.2">
      <c r="A6" s="153" t="s">
        <v>85</v>
      </c>
      <c r="B6" s="153"/>
      <c r="C6" s="70"/>
      <c r="D6" s="70"/>
      <c r="J6" t="s">
        <v>10</v>
      </c>
      <c r="O6" s="17" t="s">
        <v>1</v>
      </c>
      <c r="P6" s="23"/>
      <c r="Q6" s="2"/>
    </row>
    <row r="7" spans="1:962" ht="3" customHeight="1" x14ac:dyDescent="0.2">
      <c r="O7" s="8"/>
      <c r="P7" s="2"/>
      <c r="Q7" s="2"/>
    </row>
    <row r="8" spans="1:962" ht="21.75" customHeight="1" x14ac:dyDescent="0.2">
      <c r="A8" s="95"/>
      <c r="B8" s="95"/>
      <c r="C8" s="69"/>
      <c r="D8" s="69"/>
      <c r="E8" s="25" t="s">
        <v>20</v>
      </c>
    </row>
    <row r="9" spans="1:962" ht="18" customHeight="1" x14ac:dyDescent="0.2">
      <c r="A9" s="155"/>
      <c r="B9" s="155"/>
      <c r="C9" s="72"/>
      <c r="D9" s="72"/>
      <c r="E9" s="25">
        <v>1</v>
      </c>
      <c r="F9" s="26"/>
      <c r="H9" s="47" t="s">
        <v>41</v>
      </c>
      <c r="J9" s="46"/>
      <c r="N9" s="3" t="s">
        <v>3</v>
      </c>
    </row>
    <row r="10" spans="1:962" ht="18" customHeight="1" x14ac:dyDescent="0.2">
      <c r="A10" s="96"/>
      <c r="B10" s="97"/>
      <c r="C10" s="72"/>
      <c r="D10" s="72"/>
      <c r="E10" s="25">
        <v>0</v>
      </c>
      <c r="F10" s="26"/>
      <c r="I10" s="3"/>
      <c r="J10" s="172"/>
      <c r="K10" s="172"/>
      <c r="L10" s="172"/>
      <c r="O10" s="171"/>
      <c r="P10" s="171"/>
    </row>
    <row r="11" spans="1:962" ht="18" customHeight="1" x14ac:dyDescent="0.2">
      <c r="A11" s="98"/>
      <c r="B11" s="97"/>
      <c r="C11" s="72"/>
      <c r="D11" s="72"/>
      <c r="E11" s="25">
        <v>0</v>
      </c>
      <c r="F11" s="26"/>
      <c r="J11" s="172"/>
      <c r="K11" s="172"/>
      <c r="L11" s="172"/>
      <c r="O11" s="171"/>
      <c r="P11" s="171"/>
    </row>
    <row r="12" spans="1:962" ht="18" customHeight="1" x14ac:dyDescent="0.2">
      <c r="A12" s="99"/>
      <c r="B12" s="97"/>
      <c r="C12" s="72"/>
      <c r="D12" s="72"/>
      <c r="E12" s="25">
        <v>6.5000000000000002E-2</v>
      </c>
      <c r="F12" s="26"/>
      <c r="J12" s="172"/>
      <c r="K12" s="172"/>
      <c r="L12" s="172"/>
      <c r="O12" s="171"/>
      <c r="P12" s="171"/>
    </row>
    <row r="13" spans="1:962" ht="18" customHeight="1" x14ac:dyDescent="0.2">
      <c r="A13" s="98"/>
      <c r="B13" s="97"/>
      <c r="C13" s="72"/>
      <c r="D13" s="72"/>
      <c r="E13" s="25">
        <v>3.2000000000000001E-2</v>
      </c>
      <c r="F13" s="26"/>
      <c r="J13" s="172"/>
      <c r="K13" s="172"/>
      <c r="L13" s="172"/>
      <c r="O13" s="171"/>
      <c r="P13" s="171"/>
    </row>
    <row r="14" spans="1:962" ht="18" customHeight="1" x14ac:dyDescent="0.2">
      <c r="A14" s="99"/>
      <c r="B14" s="97"/>
      <c r="C14" s="72"/>
      <c r="D14" s="72"/>
      <c r="J14" s="172"/>
      <c r="K14" s="172"/>
      <c r="L14" s="172"/>
      <c r="O14" s="171"/>
      <c r="P14" s="171"/>
    </row>
    <row r="15" spans="1:962" ht="21.75" customHeight="1" x14ac:dyDescent="0.2">
      <c r="A15" s="99"/>
      <c r="B15" s="100"/>
      <c r="C15" s="72"/>
      <c r="D15" s="72"/>
    </row>
    <row r="16" spans="1:962" s="4" customFormat="1" ht="20.100000000000001" customHeight="1" x14ac:dyDescent="0.2">
      <c r="A16" s="156"/>
      <c r="B16" s="156"/>
      <c r="C16" s="73"/>
      <c r="D16" s="73"/>
      <c r="E16" s="19"/>
      <c r="F16" s="19"/>
      <c r="H16" s="136" t="s">
        <v>7</v>
      </c>
      <c r="I16" s="137"/>
      <c r="J16" s="136" t="s">
        <v>6</v>
      </c>
      <c r="K16" s="137"/>
      <c r="L16" s="110" t="s">
        <v>8</v>
      </c>
      <c r="M16" s="136" t="s">
        <v>9</v>
      </c>
      <c r="N16" s="137"/>
      <c r="O16" s="111" t="s">
        <v>13</v>
      </c>
      <c r="P16" s="111" t="s">
        <v>12</v>
      </c>
      <c r="Q16" s="11"/>
      <c r="R16" s="93"/>
      <c r="S16"/>
      <c r="T16"/>
      <c r="U16"/>
      <c r="V16"/>
      <c r="W16"/>
      <c r="X16"/>
      <c r="Y16"/>
      <c r="Z16"/>
    </row>
    <row r="17" spans="1:26" s="4" customFormat="1" ht="20.100000000000001" customHeight="1" x14ac:dyDescent="0.2">
      <c r="A17" s="156"/>
      <c r="B17" s="156"/>
      <c r="C17" s="73"/>
      <c r="D17" s="73"/>
      <c r="E17" s="19"/>
      <c r="F17" s="19"/>
      <c r="H17" s="143"/>
      <c r="I17" s="144"/>
      <c r="J17" s="143"/>
      <c r="K17" s="144"/>
      <c r="L17" s="74"/>
      <c r="M17" s="141"/>
      <c r="N17" s="142"/>
      <c r="O17" s="21"/>
      <c r="P17" s="22"/>
      <c r="Q17" s="12"/>
      <c r="R17" s="93"/>
      <c r="S17"/>
      <c r="T17"/>
      <c r="U17"/>
      <c r="V17"/>
      <c r="W17"/>
      <c r="X17"/>
      <c r="Y17"/>
      <c r="Z17"/>
    </row>
    <row r="18" spans="1:26" ht="20.25" hidden="1" customHeight="1" x14ac:dyDescent="0.2">
      <c r="A18" s="156"/>
      <c r="B18" s="156"/>
    </row>
    <row r="19" spans="1:26" s="4" customFormat="1" ht="20.100000000000001" customHeight="1" x14ac:dyDescent="0.2">
      <c r="A19" s="101" t="s">
        <v>80</v>
      </c>
      <c r="B19" s="101" t="s">
        <v>84</v>
      </c>
      <c r="E19" s="19" t="s">
        <v>17</v>
      </c>
      <c r="F19" s="19" t="s">
        <v>45</v>
      </c>
      <c r="H19" s="136" t="s">
        <v>14</v>
      </c>
      <c r="I19" s="160"/>
      <c r="J19" s="160"/>
      <c r="K19" s="137"/>
      <c r="L19" s="112" t="s">
        <v>81</v>
      </c>
      <c r="M19" s="136" t="s">
        <v>82</v>
      </c>
      <c r="N19" s="137"/>
      <c r="O19" s="112" t="s">
        <v>83</v>
      </c>
      <c r="P19" s="111" t="s">
        <v>79</v>
      </c>
      <c r="Q19" s="109"/>
      <c r="R19" s="93"/>
      <c r="S19"/>
      <c r="T19"/>
      <c r="U19"/>
      <c r="V19"/>
      <c r="W19"/>
      <c r="X19"/>
      <c r="Y19"/>
      <c r="Z19"/>
    </row>
    <row r="20" spans="1:26" s="4" customFormat="1" ht="20.100000000000001" customHeight="1" x14ac:dyDescent="0.2">
      <c r="A20" s="103"/>
      <c r="B20" s="102"/>
      <c r="E20" s="20" t="b">
        <v>1</v>
      </c>
      <c r="F20" s="20">
        <v>0</v>
      </c>
      <c r="H20" s="161" t="s">
        <v>120</v>
      </c>
      <c r="I20" s="162"/>
      <c r="J20" s="162"/>
      <c r="K20" s="163"/>
      <c r="L20" s="77">
        <f>IF(oknTaxable_1,ROUND(oknLineTotal_1*oknTax1Rate,2),IF(oknLineTotal_1&lt;&gt;0,"-",""))</f>
        <v>0.13</v>
      </c>
      <c r="M20" s="169">
        <v>1</v>
      </c>
      <c r="N20" s="170"/>
      <c r="O20" s="29">
        <v>2</v>
      </c>
      <c r="P20" s="75">
        <f>ROUND(oknQuantity_1*oknPrice_1,2)</f>
        <v>2</v>
      </c>
      <c r="Q20" s="13"/>
      <c r="R20" s="93"/>
      <c r="S20"/>
      <c r="T20"/>
      <c r="U20"/>
      <c r="V20"/>
      <c r="W20"/>
      <c r="X20"/>
      <c r="Y20"/>
      <c r="Z20"/>
    </row>
    <row r="21" spans="1:26" s="4" customFormat="1" ht="20.100000000000001" customHeight="1" x14ac:dyDescent="0.2">
      <c r="A21" s="103"/>
      <c r="B21" s="102"/>
      <c r="E21" s="20">
        <v>0</v>
      </c>
      <c r="F21" s="20">
        <v>0</v>
      </c>
      <c r="H21" s="138"/>
      <c r="I21" s="139"/>
      <c r="J21" s="139"/>
      <c r="K21" s="140"/>
      <c r="L21" s="116" t="str">
        <f>IF(oknTaxable_2,ROUND(oknLineTotal_2*oknTax1Rate,2),IF(oknLineTotal_2&lt;&gt;0,"-",""))</f>
        <v/>
      </c>
      <c r="M21" s="145">
        <v>0</v>
      </c>
      <c r="N21" s="146"/>
      <c r="O21" s="117">
        <v>0</v>
      </c>
      <c r="P21" s="118">
        <f>ROUND(oknQuantity_2*oknPrice_2,2)</f>
        <v>0</v>
      </c>
      <c r="Q21" s="14"/>
      <c r="R21" s="93"/>
      <c r="S21"/>
      <c r="T21"/>
      <c r="U21"/>
      <c r="V21"/>
      <c r="W21"/>
      <c r="X21"/>
      <c r="Y21"/>
      <c r="Z21"/>
    </row>
    <row r="22" spans="1:26" s="4" customFormat="1" ht="20.100000000000001" customHeight="1" x14ac:dyDescent="0.2">
      <c r="A22" s="103"/>
      <c r="B22" s="102"/>
      <c r="E22" s="20">
        <v>0</v>
      </c>
      <c r="F22" s="20">
        <v>0</v>
      </c>
      <c r="H22" s="149"/>
      <c r="I22" s="150"/>
      <c r="J22" s="150"/>
      <c r="K22" s="151"/>
      <c r="L22" s="78" t="str">
        <f>IF(oknTaxable_3,ROUND(oknLineTotal_3*oknTax1Rate,2),IF(oknLineTotal_3&lt;&gt;0,"-",""))</f>
        <v/>
      </c>
      <c r="M22" s="147">
        <v>0</v>
      </c>
      <c r="N22" s="148"/>
      <c r="O22" s="30">
        <v>0</v>
      </c>
      <c r="P22" s="76">
        <f>ROUND(oknQuantity_3*oknPrice_3,2)</f>
        <v>0</v>
      </c>
      <c r="Q22" s="14"/>
      <c r="R22" s="93"/>
      <c r="S22"/>
      <c r="T22"/>
      <c r="U22"/>
      <c r="V22"/>
      <c r="W22"/>
      <c r="X22"/>
      <c r="Y22"/>
      <c r="Z22"/>
    </row>
    <row r="23" spans="1:26" s="4" customFormat="1" ht="20.100000000000001" customHeight="1" x14ac:dyDescent="0.2">
      <c r="A23" s="103"/>
      <c r="B23" s="102"/>
      <c r="E23" s="20">
        <v>0</v>
      </c>
      <c r="F23" s="20">
        <v>0</v>
      </c>
      <c r="H23" s="138"/>
      <c r="I23" s="139"/>
      <c r="J23" s="139"/>
      <c r="K23" s="140"/>
      <c r="L23" s="116" t="str">
        <f>IF(oknTaxable_4,ROUND(oknLineTotal_4*oknTax1Rate,2),IF(oknLineTotal_4&lt;&gt;0,"-",""))</f>
        <v/>
      </c>
      <c r="M23" s="145">
        <v>0</v>
      </c>
      <c r="N23" s="146"/>
      <c r="O23" s="117">
        <v>0</v>
      </c>
      <c r="P23" s="118">
        <f>ROUND(oknQuantity_4*oknPrice_4,2)</f>
        <v>0</v>
      </c>
      <c r="Q23" s="14"/>
      <c r="R23" s="93"/>
      <c r="S23"/>
      <c r="T23"/>
      <c r="U23"/>
      <c r="V23"/>
      <c r="W23"/>
      <c r="X23"/>
      <c r="Y23"/>
      <c r="Z23"/>
    </row>
    <row r="24" spans="1:26" s="4" customFormat="1" ht="20.100000000000001" customHeight="1" x14ac:dyDescent="0.2">
      <c r="A24" s="103"/>
      <c r="B24" s="102"/>
      <c r="E24" s="20">
        <v>0</v>
      </c>
      <c r="F24" s="20">
        <v>0</v>
      </c>
      <c r="H24" s="149"/>
      <c r="I24" s="150"/>
      <c r="J24" s="150"/>
      <c r="K24" s="151"/>
      <c r="L24" s="78" t="str">
        <f>IF(oknTaxable_5,ROUND(oknLineTotal_5*oknTax1Rate,2),IF(oknLineTotal_5&lt;&gt;0,"-",""))</f>
        <v/>
      </c>
      <c r="M24" s="147">
        <v>0</v>
      </c>
      <c r="N24" s="148"/>
      <c r="O24" s="30">
        <v>0</v>
      </c>
      <c r="P24" s="76">
        <f>ROUND(oknQuantity_5*oknPrice_5,2)</f>
        <v>0</v>
      </c>
      <c r="Q24" s="14"/>
      <c r="R24" s="93"/>
      <c r="S24"/>
      <c r="T24"/>
      <c r="U24"/>
      <c r="V24"/>
      <c r="W24"/>
      <c r="X24"/>
      <c r="Y24"/>
      <c r="Z24"/>
    </row>
    <row r="25" spans="1:26" s="4" customFormat="1" ht="20.100000000000001" customHeight="1" x14ac:dyDescent="0.2">
      <c r="A25" s="103"/>
      <c r="B25" s="102"/>
      <c r="E25" s="20">
        <v>0</v>
      </c>
      <c r="F25" s="20">
        <v>0</v>
      </c>
      <c r="H25" s="138"/>
      <c r="I25" s="139"/>
      <c r="J25" s="139"/>
      <c r="K25" s="140"/>
      <c r="L25" s="116" t="str">
        <f>IF(oknTaxable_6,ROUND(oknLineTotal_6*oknTax1Rate,2),IF(oknLineTotal_6&lt;&gt;0,"-",""))</f>
        <v/>
      </c>
      <c r="M25" s="145">
        <v>0</v>
      </c>
      <c r="N25" s="146"/>
      <c r="O25" s="117">
        <v>0</v>
      </c>
      <c r="P25" s="118">
        <f>ROUND(oknQuantity_6*oknPrice_6,2)</f>
        <v>0</v>
      </c>
      <c r="Q25" s="14"/>
      <c r="R25" s="93"/>
      <c r="S25"/>
      <c r="T25"/>
      <c r="U25"/>
      <c r="V25"/>
      <c r="W25"/>
      <c r="X25"/>
      <c r="Y25"/>
      <c r="Z25"/>
    </row>
    <row r="26" spans="1:26" s="4" customFormat="1" ht="20.100000000000001" customHeight="1" x14ac:dyDescent="0.2">
      <c r="A26" s="103"/>
      <c r="B26" s="102"/>
      <c r="E26" s="20">
        <v>0</v>
      </c>
      <c r="F26" s="20">
        <v>0</v>
      </c>
      <c r="H26" s="149"/>
      <c r="I26" s="150"/>
      <c r="J26" s="150"/>
      <c r="K26" s="151"/>
      <c r="L26" s="78" t="str">
        <f>IF(oknTaxable_7,ROUND(oknLineTotal_7*oknTax1Rate,2),IF(oknLineTotal_7&lt;&gt;0,"-",""))</f>
        <v/>
      </c>
      <c r="M26" s="147">
        <v>0</v>
      </c>
      <c r="N26" s="148"/>
      <c r="O26" s="30">
        <v>0</v>
      </c>
      <c r="P26" s="76">
        <f>ROUND(oknQuantity_7*oknPrice_7,2)</f>
        <v>0</v>
      </c>
      <c r="Q26" s="14"/>
      <c r="R26" s="93"/>
      <c r="S26"/>
      <c r="T26"/>
      <c r="U26"/>
      <c r="V26"/>
      <c r="W26"/>
      <c r="X26"/>
      <c r="Y26"/>
      <c r="Z26"/>
    </row>
    <row r="27" spans="1:26" s="4" customFormat="1" ht="20.100000000000001" customHeight="1" x14ac:dyDescent="0.2">
      <c r="A27" s="103"/>
      <c r="B27" s="102"/>
      <c r="E27" s="20">
        <v>0</v>
      </c>
      <c r="F27" s="20">
        <v>0</v>
      </c>
      <c r="H27" s="138"/>
      <c r="I27" s="139"/>
      <c r="J27" s="139"/>
      <c r="K27" s="140"/>
      <c r="L27" s="116" t="str">
        <f>IF(oknTaxable_8,ROUND(oknLineTotal_8*oknTax1Rate,2),IF(oknLineTotal_8&lt;&gt;0,"-",""))</f>
        <v/>
      </c>
      <c r="M27" s="145">
        <v>0</v>
      </c>
      <c r="N27" s="146"/>
      <c r="O27" s="117">
        <v>0</v>
      </c>
      <c r="P27" s="118">
        <f>ROUND(oknQuantity_8*oknPrice_8,2)</f>
        <v>0</v>
      </c>
      <c r="Q27" s="14"/>
      <c r="R27" s="93"/>
      <c r="S27"/>
      <c r="T27"/>
      <c r="U27"/>
      <c r="V27"/>
      <c r="W27"/>
      <c r="X27"/>
      <c r="Y27"/>
      <c r="Z27"/>
    </row>
    <row r="28" spans="1:26" s="4" customFormat="1" ht="20.100000000000001" customHeight="1" x14ac:dyDescent="0.2">
      <c r="A28" s="103"/>
      <c r="B28" s="102"/>
      <c r="E28" s="20">
        <v>0</v>
      </c>
      <c r="F28" s="20">
        <v>0</v>
      </c>
      <c r="H28" s="149"/>
      <c r="I28" s="150"/>
      <c r="J28" s="150"/>
      <c r="K28" s="151"/>
      <c r="L28" s="78" t="str">
        <f>IF(oknTaxable_9,ROUND(oknLineTotal_9*oknTax1Rate,2),IF(oknLineTotal_9&lt;&gt;0,"-",""))</f>
        <v/>
      </c>
      <c r="M28" s="147">
        <v>0</v>
      </c>
      <c r="N28" s="148"/>
      <c r="O28" s="30">
        <v>0</v>
      </c>
      <c r="P28" s="76">
        <f>ROUND(oknQuantity_9*oknPrice_9,2)</f>
        <v>0</v>
      </c>
      <c r="Q28" s="14"/>
      <c r="R28" s="93"/>
      <c r="S28"/>
      <c r="T28"/>
      <c r="U28"/>
      <c r="V28"/>
      <c r="W28"/>
      <c r="X28"/>
      <c r="Y28"/>
      <c r="Z28"/>
    </row>
    <row r="29" spans="1:26" s="4" customFormat="1" ht="20.100000000000001" customHeight="1" x14ac:dyDescent="0.2">
      <c r="A29" s="103"/>
      <c r="B29" s="102"/>
      <c r="E29" s="20">
        <v>0</v>
      </c>
      <c r="F29" s="20">
        <v>0</v>
      </c>
      <c r="H29" s="138"/>
      <c r="I29" s="139"/>
      <c r="J29" s="139"/>
      <c r="K29" s="140"/>
      <c r="L29" s="116" t="str">
        <f>IF(oknTaxable_10,ROUND(oknLineTotal_10*oknTax1Rate,2),IF(oknLineTotal_10&lt;&gt;0,"-",""))</f>
        <v/>
      </c>
      <c r="M29" s="145">
        <v>0</v>
      </c>
      <c r="N29" s="146"/>
      <c r="O29" s="117">
        <v>0</v>
      </c>
      <c r="P29" s="118">
        <f>ROUND(oknQuantity_10*oknPrice_10,2)</f>
        <v>0</v>
      </c>
      <c r="Q29" s="14"/>
      <c r="R29" s="93"/>
      <c r="S29"/>
      <c r="T29"/>
      <c r="U29"/>
      <c r="V29"/>
      <c r="W29"/>
      <c r="X29"/>
      <c r="Y29"/>
      <c r="Z29"/>
    </row>
    <row r="30" spans="1:26" s="4" customFormat="1" ht="20.100000000000001" customHeight="1" x14ac:dyDescent="0.2">
      <c r="A30" s="103"/>
      <c r="B30" s="102"/>
      <c r="E30" s="20">
        <v>0</v>
      </c>
      <c r="F30" s="20">
        <v>0</v>
      </c>
      <c r="H30" s="149"/>
      <c r="I30" s="150"/>
      <c r="J30" s="150"/>
      <c r="K30" s="151"/>
      <c r="L30" s="78" t="str">
        <f>IF(oknTaxable_11,ROUND(oknLineTotal_11*oknTax1Rate,2),IF(oknLineTotal_11&lt;&gt;0,"-",""))</f>
        <v/>
      </c>
      <c r="M30" s="147">
        <v>0</v>
      </c>
      <c r="N30" s="148"/>
      <c r="O30" s="30">
        <v>0</v>
      </c>
      <c r="P30" s="76">
        <f>ROUND(oknQuantity_11*oknPrice_11,2)</f>
        <v>0</v>
      </c>
      <c r="Q30" s="14"/>
      <c r="R30" s="93"/>
      <c r="S30"/>
      <c r="T30"/>
      <c r="U30"/>
      <c r="V30"/>
      <c r="W30"/>
      <c r="X30"/>
      <c r="Y30"/>
      <c r="Z30"/>
    </row>
    <row r="31" spans="1:26" s="4" customFormat="1" ht="20.100000000000001" customHeight="1" x14ac:dyDescent="0.2">
      <c r="A31" s="103"/>
      <c r="B31" s="102"/>
      <c r="E31" s="20">
        <v>0</v>
      </c>
      <c r="F31" s="20">
        <v>0</v>
      </c>
      <c r="H31" s="166"/>
      <c r="I31" s="167"/>
      <c r="J31" s="167"/>
      <c r="K31" s="168"/>
      <c r="L31" s="113" t="str">
        <f>IF(oknTaxable_12,ROUND(oknLineTotal_12*oknTax1Rate,2),IF(oknLineTotal_12&lt;&gt;0,"-",""))</f>
        <v/>
      </c>
      <c r="M31" s="164">
        <v>0</v>
      </c>
      <c r="N31" s="165"/>
      <c r="O31" s="114">
        <v>0</v>
      </c>
      <c r="P31" s="115">
        <f>ROUND(oknQuantity_12*oknPrice_12,2)</f>
        <v>0</v>
      </c>
      <c r="Q31" s="14"/>
      <c r="R31" s="93"/>
      <c r="S31"/>
      <c r="T31"/>
      <c r="U31"/>
      <c r="V31"/>
      <c r="W31"/>
      <c r="X31"/>
      <c r="Y31"/>
      <c r="Z31"/>
    </row>
    <row r="32" spans="1:26" s="4" customFormat="1" ht="20.100000000000001" customHeight="1" x14ac:dyDescent="0.2">
      <c r="A32" s="102"/>
      <c r="B32" s="102"/>
      <c r="C32" s="73"/>
      <c r="D32" s="73"/>
      <c r="E32" s="19"/>
      <c r="F32" s="28">
        <f t="array" ref="F32">SUM(oknTaxable_1:oknTaxable_12*oknLineTotal_1:oknLineTotal_12)</f>
        <v>2</v>
      </c>
      <c r="H32" s="5"/>
      <c r="I32" s="5"/>
      <c r="J32" s="5"/>
      <c r="K32" s="5"/>
      <c r="L32" s="5"/>
      <c r="M32" s="5"/>
      <c r="O32" s="6" t="s">
        <v>11</v>
      </c>
      <c r="P32" s="41">
        <f>SUM(oknLineTotal_1:oknLineTotal_12)</f>
        <v>2</v>
      </c>
      <c r="Q32" s="13"/>
      <c r="R32" s="93"/>
      <c r="S32"/>
      <c r="T32"/>
      <c r="U32"/>
      <c r="V32"/>
      <c r="W32"/>
      <c r="X32"/>
      <c r="Y32"/>
      <c r="Z32"/>
    </row>
    <row r="33" spans="1:26" s="4" customFormat="1" ht="20.100000000000001" customHeight="1" x14ac:dyDescent="0.2">
      <c r="A33" s="102"/>
      <c r="B33" s="102"/>
      <c r="C33" s="73"/>
      <c r="D33" s="73"/>
      <c r="E33" s="19"/>
      <c r="F33" s="19"/>
      <c r="H33" s="5"/>
      <c r="I33" s="5"/>
      <c r="J33" s="5"/>
      <c r="K33" s="5"/>
      <c r="L33" s="5"/>
      <c r="M33" s="5"/>
      <c r="N33" s="133" t="s">
        <v>67</v>
      </c>
      <c r="O33" s="31">
        <v>6.5000000000000002E-2</v>
      </c>
      <c r="P33" s="41">
        <f>ROUND(IF(oknTaxType=0,0, oknTax1Rate*(oknLineTotalTaxable+IF(oknTaxTotalIncludingShippingCost=0,0,oknShippingCost))),2)</f>
        <v>0.13</v>
      </c>
      <c r="Q33" s="13"/>
      <c r="R33" s="93"/>
      <c r="S33"/>
      <c r="T33"/>
      <c r="U33"/>
      <c r="V33"/>
      <c r="W33"/>
      <c r="X33"/>
      <c r="Y33"/>
      <c r="Z33"/>
    </row>
    <row r="34" spans="1:26" s="4" customFormat="1" ht="20.100000000000001" hidden="1" customHeight="1" x14ac:dyDescent="0.2">
      <c r="A34" s="102"/>
      <c r="B34" s="102"/>
      <c r="C34" s="73"/>
      <c r="D34" s="73"/>
      <c r="E34" s="19"/>
      <c r="F34" s="19"/>
      <c r="H34" s="5"/>
      <c r="I34" s="5"/>
      <c r="J34" s="5"/>
      <c r="K34" s="5"/>
      <c r="L34" s="5"/>
      <c r="M34" s="5"/>
      <c r="N34" s="133" t="s">
        <v>67</v>
      </c>
      <c r="O34" s="31">
        <v>3.2000000000000001E-2</v>
      </c>
      <c r="P34" s="41">
        <f>ROUND(IF(oknTaxType&lt;&gt;2,0,oknTax2Rate*(oknLineTotalTaxable+IF(oknTaxTotalIncludingShippingCost=0,0,oknShippingCost)+IF(oknTax2IsAppliedToTax1=0,0,oknTax1))),2)</f>
        <v>0</v>
      </c>
      <c r="Q34" s="15"/>
      <c r="R34" s="93"/>
      <c r="S34"/>
      <c r="T34"/>
      <c r="U34"/>
      <c r="V34"/>
      <c r="W34"/>
      <c r="X34"/>
      <c r="Y34"/>
      <c r="Z34"/>
    </row>
    <row r="35" spans="1:26" s="4" customFormat="1" ht="20.100000000000001" customHeight="1" x14ac:dyDescent="0.2">
      <c r="A35" s="154"/>
      <c r="B35" s="154"/>
      <c r="C35" s="73"/>
      <c r="D35" s="73"/>
      <c r="E35" s="19"/>
      <c r="F35" s="19"/>
      <c r="H35" s="5"/>
      <c r="I35" s="5"/>
      <c r="J35" s="5"/>
      <c r="K35" s="5"/>
      <c r="L35" s="5"/>
      <c r="M35" s="5"/>
      <c r="O35" s="6" t="s">
        <v>4</v>
      </c>
      <c r="P35" s="42">
        <v>0</v>
      </c>
      <c r="Q35" s="16"/>
      <c r="R35" s="93"/>
      <c r="S35"/>
      <c r="T35"/>
      <c r="U35"/>
      <c r="V35"/>
      <c r="W35"/>
      <c r="X35"/>
      <c r="Y35"/>
      <c r="Z35"/>
    </row>
    <row r="36" spans="1:26" s="4" customFormat="1" ht="18.75" customHeight="1" x14ac:dyDescent="0.2">
      <c r="A36" s="154"/>
      <c r="B36" s="154"/>
      <c r="C36" s="73"/>
      <c r="D36" s="73"/>
      <c r="E36" s="19"/>
      <c r="F36" s="19"/>
      <c r="O36" s="7" t="s">
        <v>5</v>
      </c>
      <c r="P36" s="43">
        <f>ROUND(oknSubTotal + oknShippingCost + IF(oknTaxType=0,0,IF(oknTaxType=1,oknTax1,oknTax1+oknTax2)),2)</f>
        <v>2.13</v>
      </c>
      <c r="Q36" s="13"/>
      <c r="R36" s="93"/>
      <c r="S36"/>
      <c r="T36"/>
      <c r="U36"/>
      <c r="V36"/>
      <c r="W36"/>
      <c r="X36"/>
      <c r="Y36"/>
      <c r="Z36"/>
    </row>
    <row r="37" spans="1:26" ht="18.75" customHeight="1" x14ac:dyDescent="0.2">
      <c r="O37" s="7" t="s">
        <v>19</v>
      </c>
      <c r="P37" s="44">
        <v>0</v>
      </c>
    </row>
    <row r="38" spans="1:26" ht="18.75" customHeight="1" x14ac:dyDescent="0.2">
      <c r="O38" s="7" t="s">
        <v>18</v>
      </c>
      <c r="P38" s="45">
        <f>oknTotal-oknPayments</f>
        <v>2.13</v>
      </c>
    </row>
    <row r="40" spans="1:26" ht="18" customHeight="1" x14ac:dyDescent="0.2"/>
    <row r="42" spans="1:26" ht="21" customHeight="1" x14ac:dyDescent="0.2">
      <c r="H42" s="158" t="s">
        <v>23</v>
      </c>
      <c r="I42" s="159"/>
      <c r="J42" s="159"/>
      <c r="K42" s="159"/>
      <c r="L42" s="159"/>
      <c r="M42" s="159"/>
      <c r="N42" s="159"/>
      <c r="O42" s="159"/>
      <c r="P42" s="159"/>
    </row>
    <row r="43" spans="1:26" x14ac:dyDescent="0.2">
      <c r="H43" s="157"/>
      <c r="I43" s="157"/>
      <c r="J43" s="157"/>
      <c r="K43" s="157"/>
      <c r="L43" s="157"/>
      <c r="M43" s="157"/>
      <c r="N43" s="157"/>
      <c r="O43" s="157"/>
      <c r="P43" s="157"/>
    </row>
    <row r="946" spans="1:1" hidden="1" x14ac:dyDescent="0.2">
      <c r="A946" s="131" t="s">
        <v>118</v>
      </c>
    </row>
    <row r="975" spans="1:1" hidden="1" x14ac:dyDescent="0.2">
      <c r="A975" s="131" t="s">
        <v>115</v>
      </c>
    </row>
    <row r="985" spans="1:1" hidden="1" x14ac:dyDescent="0.2">
      <c r="A985" s="131" t="s">
        <v>118</v>
      </c>
    </row>
    <row r="993" spans="1:1" hidden="1" x14ac:dyDescent="0.2">
      <c r="A993" s="131" t="s">
        <v>118</v>
      </c>
    </row>
  </sheetData>
  <sheetProtection sheet="1" objects="1" scenarios="1" selectLockedCells="1"/>
  <mergeCells count="52">
    <mergeCell ref="O14:P14"/>
    <mergeCell ref="J10:L10"/>
    <mergeCell ref="J11:L11"/>
    <mergeCell ref="J12:L12"/>
    <mergeCell ref="J13:L13"/>
    <mergeCell ref="J14:L14"/>
    <mergeCell ref="O10:P10"/>
    <mergeCell ref="O11:P11"/>
    <mergeCell ref="O12:P12"/>
    <mergeCell ref="O13:P13"/>
    <mergeCell ref="H43:P43"/>
    <mergeCell ref="H42:P42"/>
    <mergeCell ref="H19:K19"/>
    <mergeCell ref="H20:K20"/>
    <mergeCell ref="H21:K21"/>
    <mergeCell ref="H22:K22"/>
    <mergeCell ref="H23:K23"/>
    <mergeCell ref="H24:K24"/>
    <mergeCell ref="H25:K25"/>
    <mergeCell ref="H26:K26"/>
    <mergeCell ref="M31:N31"/>
    <mergeCell ref="H29:K29"/>
    <mergeCell ref="H31:K31"/>
    <mergeCell ref="H30:K30"/>
    <mergeCell ref="M19:N19"/>
    <mergeCell ref="M20:N20"/>
    <mergeCell ref="A3:B3"/>
    <mergeCell ref="A4:B4"/>
    <mergeCell ref="A5:B5"/>
    <mergeCell ref="A6:B6"/>
    <mergeCell ref="A36:B36"/>
    <mergeCell ref="A35:B35"/>
    <mergeCell ref="A9:B9"/>
    <mergeCell ref="A16:B18"/>
    <mergeCell ref="M30:N30"/>
    <mergeCell ref="H28:K28"/>
    <mergeCell ref="M25:N25"/>
    <mergeCell ref="M29:N29"/>
    <mergeCell ref="M26:N26"/>
    <mergeCell ref="M27:N27"/>
    <mergeCell ref="M28:N28"/>
    <mergeCell ref="J16:K16"/>
    <mergeCell ref="M16:N16"/>
    <mergeCell ref="H27:K27"/>
    <mergeCell ref="M17:N17"/>
    <mergeCell ref="H16:I16"/>
    <mergeCell ref="H17:I17"/>
    <mergeCell ref="M21:N21"/>
    <mergeCell ref="M22:N22"/>
    <mergeCell ref="M23:N23"/>
    <mergeCell ref="M24:N24"/>
    <mergeCell ref="J17:K17"/>
  </mergeCells>
  <phoneticPr fontId="8" type="noConversion"/>
  <dataValidations count="10">
    <dataValidation type="decimal" operator="lessThanOrEqual" allowBlank="1" showInputMessage="1" showErrorMessage="1" errorTitle="Invalid Input" error="Please enter a valid numeric_x000a_value." sqref="M20:M31 O20:O31 O33:O34 P35 P37" xr:uid="{00000000-0002-0000-0000-000000000000}">
      <formula1>999999999.99</formula1>
    </dataValidation>
    <dataValidation type="textLength" allowBlank="1" showInputMessage="1" showErrorMessage="1" errorTitle="Invalid Input" error="Max characters allowed: 10" sqref="A20:A31 P6 J9" xr:uid="{00000000-0002-0000-0000-000001000000}">
      <formula1>0</formula1>
      <formula2>10</formula2>
    </dataValidation>
    <dataValidation type="date" allowBlank="1" showErrorMessage="1" errorTitle="Invalid Input" error="Please enter a valid date." sqref="P5 L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10:P12 J10:L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3:P13 J13:L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A975" r:id="rId1" tooltip="Billing Form with Tax Column" display="http://www.invoicingtemplate.com/invoice-template-tax-column.html" xr:uid="{00000000-0004-0000-0000-000000000000}"/>
    <hyperlink ref="AIN1" r:id="rId2" tooltip="Invoice Template with Tax Column" display="http://www.invoicingtemplate.com/invoice-template-tax-column.html" xr:uid="{00000000-0004-0000-0000-000001000000}"/>
    <hyperlink ref="A993" r:id="rId3" tooltip="Billing Form with Tax Column" display="http://www.invoicingtemplate.com/invoice-template-tax-column.html" xr:uid="{00000000-0004-0000-0000-000002000000}"/>
    <hyperlink ref="AJW1" r:id="rId4" tooltip="Invoice Template with Tax Column" display="http://www.invoicingtemplate.com/invoice-template-tax-column.html" xr:uid="{00000000-0004-0000-0000-000003000000}"/>
    <hyperlink ref="A985" r:id="rId5" tooltip="Billing Form with Tax Column" display="http://www.invoicingtemplate.com/invoice-template-tax-column.html" xr:uid="{00000000-0004-0000-0000-000004000000}"/>
    <hyperlink ref="AIQ1" r:id="rId6" tooltip="Invoice Template with Tax Column" display="http://www.invoicingtemplate.com/invoice-template-tax-column.html" xr:uid="{00000000-0004-0000-0000-000005000000}"/>
    <hyperlink ref="A946" r:id="rId7" tooltip="Billing Form with Tax Column" display="http://www.invoicingtemplate.com/invoice-template-tax-column.html" xr:uid="{00000000-0004-0000-0000-000006000000}"/>
    <hyperlink ref="AJZ1" r:id="rId8" tooltip="Invoice Template with Tax Column" display="http://www.invoicingtemplate.com/invoice-template-tax-column.html" xr:uid="{00000000-0004-0000-0000-000007000000}"/>
  </hyperlinks>
  <printOptions horizontalCentered="1"/>
  <pageMargins left="0.5" right="0.5" top="0.5" bottom="0.5" header="0.5" footer="0.5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7" r:id="rId12" name="oknWidget_taxable1">
              <controlPr defaultSize="0" autoFill="0" autoLine="0" autoPict="0">
                <anchor moveWithCells="1">
                  <from>
                    <xdr:col>1</xdr:col>
                    <xdr:colOff>123825</xdr:colOff>
                    <xdr:row>19</xdr:row>
                    <xdr:rowOff>57150</xdr:rowOff>
                  </from>
                  <to>
                    <xdr:col>1</xdr:col>
                    <xdr:colOff>419100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3" name="oknWidget_taxable2">
              <controlPr defaultSize="0" autoFill="0" autoLine="0" autoPict="0">
                <anchor moveWithCells="1">
                  <from>
                    <xdr:col>1</xdr:col>
                    <xdr:colOff>123825</xdr:colOff>
                    <xdr:row>20</xdr:row>
                    <xdr:rowOff>47625</xdr:rowOff>
                  </from>
                  <to>
                    <xdr:col>1</xdr:col>
                    <xdr:colOff>419100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4" name="oknWidget_taxable3">
              <controlPr defaultSize="0" autoFill="0" autoLine="0" autoPict="0">
                <anchor moveWithCells="1">
                  <from>
                    <xdr:col>1</xdr:col>
                    <xdr:colOff>123825</xdr:colOff>
                    <xdr:row>21</xdr:row>
                    <xdr:rowOff>66675</xdr:rowOff>
                  </from>
                  <to>
                    <xdr:col>1</xdr:col>
                    <xdr:colOff>419100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5" name="oknWidget_taxable4">
              <controlPr defaultSize="0" autoFill="0" autoLine="0" autoPict="0">
                <anchor moveWithCells="1">
                  <from>
                    <xdr:col>1</xdr:col>
                    <xdr:colOff>123825</xdr:colOff>
                    <xdr:row>22</xdr:row>
                    <xdr:rowOff>66675</xdr:rowOff>
                  </from>
                  <to>
                    <xdr:col>1</xdr:col>
                    <xdr:colOff>419100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6" name="oknWidget_taxable5">
              <controlPr defaultSize="0" autoFill="0" autoLine="0" autoPict="0">
                <anchor moveWithCells="1">
                  <from>
                    <xdr:col>1</xdr:col>
                    <xdr:colOff>123825</xdr:colOff>
                    <xdr:row>23</xdr:row>
                    <xdr:rowOff>47625</xdr:rowOff>
                  </from>
                  <to>
                    <xdr:col>1</xdr:col>
                    <xdr:colOff>419100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7" name="oknWidget_taxable6">
              <controlPr defaultSize="0" autoFill="0" autoLine="0" autoPict="0">
                <anchor moveWithCells="1">
                  <from>
                    <xdr:col>1</xdr:col>
                    <xdr:colOff>123825</xdr:colOff>
                    <xdr:row>24</xdr:row>
                    <xdr:rowOff>38100</xdr:rowOff>
                  </from>
                  <to>
                    <xdr:col>1</xdr:col>
                    <xdr:colOff>419100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8" name="oknWidget_taxable7">
              <controlPr defaultSize="0" autoFill="0" autoLine="0" autoPict="0">
                <anchor moveWithCells="1">
                  <from>
                    <xdr:col>1</xdr:col>
                    <xdr:colOff>123825</xdr:colOff>
                    <xdr:row>25</xdr:row>
                    <xdr:rowOff>57150</xdr:rowOff>
                  </from>
                  <to>
                    <xdr:col>1</xdr:col>
                    <xdr:colOff>419100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9" name="oknWidget_taxable8">
              <controlPr defaultSize="0" autoFill="0" autoLine="0" autoPict="0">
                <anchor moveWithCells="1">
                  <from>
                    <xdr:col>1</xdr:col>
                    <xdr:colOff>123825</xdr:colOff>
                    <xdr:row>26</xdr:row>
                    <xdr:rowOff>47625</xdr:rowOff>
                  </from>
                  <to>
                    <xdr:col>1</xdr:col>
                    <xdr:colOff>419100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0" name="oknWidget_taxable9">
              <controlPr defaultSize="0" autoFill="0" autoLine="0" autoPict="0">
                <anchor moveWithCells="1">
                  <from>
                    <xdr:col>1</xdr:col>
                    <xdr:colOff>123825</xdr:colOff>
                    <xdr:row>27</xdr:row>
                    <xdr:rowOff>28575</xdr:rowOff>
                  </from>
                  <to>
                    <xdr:col>1</xdr:col>
                    <xdr:colOff>419100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" name="oknWidget_taxable10">
              <controlPr defaultSize="0" autoFill="0" autoLine="0" autoPict="0">
                <anchor moveWithCells="1">
                  <from>
                    <xdr:col>1</xdr:col>
                    <xdr:colOff>123825</xdr:colOff>
                    <xdr:row>28</xdr:row>
                    <xdr:rowOff>28575</xdr:rowOff>
                  </from>
                  <to>
                    <xdr:col>1</xdr:col>
                    <xdr:colOff>419100</xdr:colOff>
                    <xdr:row>28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2" name="oknWidget_taxable11">
              <controlPr defaultSize="0" autoFill="0" autoLine="0" autoPict="0">
                <anchor moveWithCells="1">
                  <from>
                    <xdr:col>1</xdr:col>
                    <xdr:colOff>123825</xdr:colOff>
                    <xdr:row>29</xdr:row>
                    <xdr:rowOff>28575</xdr:rowOff>
                  </from>
                  <to>
                    <xdr:col>1</xdr:col>
                    <xdr:colOff>419100</xdr:colOff>
                    <xdr:row>29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3" name="oknWidget_taxable12">
              <controlPr defaultSize="0" autoFill="0" autoLine="0" autoPict="0">
                <anchor moveWithCells="1">
                  <from>
                    <xdr:col>1</xdr:col>
                    <xdr:colOff>123825</xdr:colOff>
                    <xdr:row>30</xdr:row>
                    <xdr:rowOff>38100</xdr:rowOff>
                  </from>
                  <to>
                    <xdr:col>1</xdr:col>
                    <xdr:colOff>419100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8" customWidth="1"/>
    <col min="2" max="2" width="11.42578125" style="18" customWidth="1"/>
    <col min="3" max="3" width="10.5703125" style="52" customWidth="1"/>
    <col min="4" max="4" width="11.85546875" style="49" customWidth="1"/>
    <col min="5" max="5" width="9.28515625" style="32" customWidth="1"/>
    <col min="6" max="6" width="12.140625" style="18" hidden="1" customWidth="1"/>
    <col min="7" max="7" width="11.42578125" style="18" customWidth="1"/>
    <col min="8" max="8" width="12.140625" style="49" hidden="1" customWidth="1"/>
    <col min="9" max="9" width="11.28515625" style="49" hidden="1" customWidth="1"/>
    <col min="10" max="10" width="9.5703125" style="49" hidden="1" customWidth="1"/>
    <col min="11" max="11" width="10.140625" style="49" hidden="1" customWidth="1"/>
    <col min="12" max="12" width="16" style="49" customWidth="1"/>
    <col min="13" max="13" width="14.140625" style="49" customWidth="1"/>
    <col min="14" max="14" width="12.85546875" style="49" customWidth="1"/>
    <col min="15" max="15" width="11.42578125" style="32" hidden="1" customWidth="1"/>
    <col min="16" max="16" width="16.85546875" style="32" hidden="1" customWidth="1"/>
    <col min="17" max="16384" width="9.140625" style="18"/>
  </cols>
  <sheetData>
    <row r="1" spans="2:16" s="37" customFormat="1" ht="50.25" customHeight="1" x14ac:dyDescent="0.2">
      <c r="C1" s="51"/>
      <c r="D1" s="48"/>
      <c r="E1" s="56"/>
      <c r="H1" s="48"/>
      <c r="I1" s="48"/>
      <c r="J1" s="48"/>
      <c r="K1" s="48"/>
      <c r="L1" s="48"/>
      <c r="M1" s="48"/>
      <c r="N1" s="48"/>
      <c r="O1" s="56"/>
      <c r="P1" s="56"/>
    </row>
    <row r="2" spans="2:16" ht="3" customHeight="1" x14ac:dyDescent="0.2"/>
    <row r="3" spans="2:16" ht="33" customHeight="1" x14ac:dyDescent="0.4">
      <c r="B3" s="79" t="str">
        <f>oknCompanyName</f>
        <v>Your Company Name</v>
      </c>
      <c r="C3" s="53"/>
      <c r="J3" s="62"/>
      <c r="M3" s="62"/>
    </row>
    <row r="4" spans="2:16" x14ac:dyDescent="0.2">
      <c r="B4" s="18" t="str">
        <f>oknCompanyAddress</f>
        <v>Street Address</v>
      </c>
    </row>
    <row r="5" spans="2:16" x14ac:dyDescent="0.2">
      <c r="B5" s="18" t="str">
        <f>oknCompanyCityStateZip</f>
        <v>City, ST  ZIP Code</v>
      </c>
      <c r="M5" s="64"/>
    </row>
    <row r="6" spans="2:16" x14ac:dyDescent="0.2">
      <c r="B6" s="18" t="str">
        <f>oknCompanyContact</f>
        <v>Phone Number,Web Address, etc.</v>
      </c>
    </row>
    <row r="7" spans="2:16" ht="14.25" customHeight="1" x14ac:dyDescent="0.2">
      <c r="K7" s="63"/>
    </row>
    <row r="8" spans="2:16" ht="14.25" customHeight="1" x14ac:dyDescent="0.2">
      <c r="B8" s="65" t="s">
        <v>51</v>
      </c>
    </row>
    <row r="9" spans="2:16" x14ac:dyDescent="0.2">
      <c r="B9" s="27" t="s">
        <v>47</v>
      </c>
      <c r="C9" s="54"/>
    </row>
    <row r="10" spans="2:16" x14ac:dyDescent="0.2">
      <c r="B10" s="27" t="s">
        <v>50</v>
      </c>
      <c r="C10" s="54"/>
    </row>
    <row r="11" spans="2:16" ht="4.5" customHeight="1" x14ac:dyDescent="0.2"/>
    <row r="12" spans="2:16" s="32" customFormat="1" ht="15.75" customHeight="1" x14ac:dyDescent="0.2">
      <c r="B12" s="80" t="s">
        <v>69</v>
      </c>
      <c r="C12" s="39" t="s">
        <v>46</v>
      </c>
      <c r="D12" s="50" t="s">
        <v>68</v>
      </c>
      <c r="E12" s="38" t="s">
        <v>52</v>
      </c>
      <c r="F12" s="38" t="s">
        <v>59</v>
      </c>
      <c r="G12" s="38" t="s">
        <v>60</v>
      </c>
      <c r="H12" s="50" t="s">
        <v>53</v>
      </c>
      <c r="I12" s="50" t="s">
        <v>54</v>
      </c>
      <c r="J12" s="50" t="str">
        <f>oknTax1Name</f>
        <v>GST</v>
      </c>
      <c r="K12" s="50" t="str">
        <f>oknTax2Name</f>
        <v>GST</v>
      </c>
      <c r="L12" s="50" t="s">
        <v>55</v>
      </c>
      <c r="M12" s="50" t="s">
        <v>56</v>
      </c>
      <c r="N12" s="50" t="s">
        <v>57</v>
      </c>
      <c r="O12" s="38" t="s">
        <v>58</v>
      </c>
      <c r="P12" s="38" t="s">
        <v>70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8" customWidth="1"/>
    <col min="2" max="2" width="13.28515625" style="18" customWidth="1"/>
    <col min="3" max="3" width="11.42578125" style="52" customWidth="1"/>
    <col min="4" max="4" width="25.5703125" style="36" customWidth="1"/>
    <col min="5" max="5" width="10.42578125" style="32" customWidth="1"/>
    <col min="6" max="6" width="12.28515625" style="49" hidden="1" customWidth="1"/>
    <col min="7" max="7" width="9.42578125" style="49" hidden="1" customWidth="1"/>
    <col min="8" max="8" width="7.5703125" style="49" hidden="1" customWidth="1"/>
    <col min="9" max="9" width="14.5703125" style="49" hidden="1" customWidth="1"/>
    <col min="10" max="10" width="11.28515625" style="49" customWidth="1"/>
    <col min="11" max="11" width="12.5703125" style="49" customWidth="1"/>
    <col min="12" max="12" width="11.5703125" style="49" hidden="1" customWidth="1"/>
    <col min="13" max="13" width="11.42578125" style="49" customWidth="1"/>
    <col min="14" max="14" width="11.140625" style="32" hidden="1" customWidth="1"/>
    <col min="15" max="15" width="13.28515625" style="32" hidden="1" customWidth="1"/>
    <col min="16" max="16" width="12.42578125" style="32" hidden="1" customWidth="1"/>
    <col min="17" max="17" width="16" style="32" hidden="1" customWidth="1"/>
    <col min="18" max="16384" width="9.140625" style="18"/>
  </cols>
  <sheetData>
    <row r="1" spans="2:17" s="37" customFormat="1" ht="50.25" customHeight="1" x14ac:dyDescent="0.2">
      <c r="C1" s="51"/>
      <c r="D1" s="40"/>
      <c r="E1" s="56"/>
      <c r="F1" s="48"/>
      <c r="G1" s="48"/>
      <c r="H1" s="48"/>
      <c r="I1" s="48"/>
      <c r="J1" s="48"/>
      <c r="K1" s="48"/>
      <c r="L1" s="48"/>
      <c r="M1" s="48"/>
      <c r="N1" s="56"/>
      <c r="O1" s="56"/>
      <c r="P1" s="56"/>
      <c r="Q1" s="56"/>
    </row>
    <row r="2" spans="2:17" ht="3.75" customHeight="1" x14ac:dyDescent="0.2"/>
    <row r="3" spans="2:17" ht="33" customHeight="1" x14ac:dyDescent="0.4">
      <c r="B3" s="79" t="str">
        <f>oknCompanyName</f>
        <v>Your Company Name</v>
      </c>
      <c r="C3" s="53"/>
      <c r="J3" s="62"/>
      <c r="M3" s="62"/>
    </row>
    <row r="4" spans="2:17" x14ac:dyDescent="0.2">
      <c r="B4" s="18" t="str">
        <f>oknCompanyAddress</f>
        <v>Street Address</v>
      </c>
    </row>
    <row r="5" spans="2:17" x14ac:dyDescent="0.2">
      <c r="B5" s="18" t="str">
        <f>oknCompanyCityStateZip</f>
        <v>City, ST  ZIP Code</v>
      </c>
      <c r="M5" s="64"/>
    </row>
    <row r="6" spans="2:17" x14ac:dyDescent="0.2">
      <c r="B6" s="18" t="str">
        <f>oknCompanyContact</f>
        <v>Phone Number,Web Address, etc.</v>
      </c>
    </row>
    <row r="7" spans="2:17" ht="21" customHeight="1" x14ac:dyDescent="0.2">
      <c r="B7" s="65" t="s">
        <v>51</v>
      </c>
      <c r="K7" s="63"/>
    </row>
    <row r="8" spans="2:17" ht="11.25" customHeight="1" x14ac:dyDescent="0.2">
      <c r="B8" s="27" t="s">
        <v>47</v>
      </c>
      <c r="C8" s="54"/>
    </row>
    <row r="9" spans="2:17" x14ac:dyDescent="0.2">
      <c r="B9" s="27" t="s">
        <v>50</v>
      </c>
      <c r="C9" s="54"/>
    </row>
    <row r="10" spans="2:17" ht="4.5" customHeight="1" x14ac:dyDescent="0.2"/>
    <row r="11" spans="2:17" s="32" customFormat="1" ht="15.75" customHeight="1" x14ac:dyDescent="0.2">
      <c r="B11" s="38" t="s">
        <v>71</v>
      </c>
      <c r="C11" s="39" t="s">
        <v>46</v>
      </c>
      <c r="D11" s="38" t="s">
        <v>72</v>
      </c>
      <c r="E11" s="38" t="s">
        <v>52</v>
      </c>
      <c r="F11" s="50" t="s">
        <v>68</v>
      </c>
      <c r="G11" s="50" t="str">
        <f>oknTax1Name</f>
        <v>GST</v>
      </c>
      <c r="H11" s="50" t="str">
        <f>oknTax2Name</f>
        <v>GST</v>
      </c>
      <c r="I11" s="50" t="s">
        <v>73</v>
      </c>
      <c r="J11" s="50" t="s">
        <v>56</v>
      </c>
      <c r="K11" s="50" t="s">
        <v>57</v>
      </c>
      <c r="L11" s="50" t="s">
        <v>53</v>
      </c>
      <c r="M11" s="50" t="s">
        <v>55</v>
      </c>
      <c r="N11" s="38" t="s">
        <v>58</v>
      </c>
      <c r="O11" s="38" t="s">
        <v>59</v>
      </c>
      <c r="P11" s="38" t="s">
        <v>60</v>
      </c>
      <c r="Q11" s="38" t="s">
        <v>70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8" customWidth="1"/>
    <col min="2" max="2" width="13.5703125" style="18" customWidth="1"/>
    <col min="3" max="3" width="13.42578125" style="52" customWidth="1"/>
    <col min="4" max="4" width="10.5703125" style="36" customWidth="1"/>
    <col min="5" max="5" width="17.85546875" style="36" customWidth="1"/>
    <col min="6" max="6" width="9.42578125" style="18" customWidth="1"/>
    <col min="7" max="7" width="9.140625" style="49"/>
    <col min="8" max="8" width="10.5703125" style="35" customWidth="1"/>
    <col min="9" max="9" width="10.5703125" style="49" customWidth="1"/>
    <col min="10" max="16384" width="9.140625" style="18"/>
  </cols>
  <sheetData>
    <row r="1" spans="2:12" s="37" customFormat="1" ht="50.25" customHeight="1" x14ac:dyDescent="0.2">
      <c r="C1" s="51"/>
      <c r="D1" s="40"/>
      <c r="E1" s="40"/>
      <c r="G1" s="48"/>
      <c r="H1" s="34"/>
      <c r="I1" s="48"/>
    </row>
    <row r="2" spans="2:12" ht="4.5" customHeight="1" x14ac:dyDescent="0.2"/>
    <row r="3" spans="2:12" ht="33" customHeight="1" x14ac:dyDescent="0.4">
      <c r="B3" s="79" t="str">
        <f>oknCompanyName</f>
        <v>Your Company Name</v>
      </c>
      <c r="C3" s="53"/>
      <c r="L3" s="58"/>
    </row>
    <row r="4" spans="2:12" x14ac:dyDescent="0.2">
      <c r="B4" s="18" t="str">
        <f>oknCompanyAddress</f>
        <v>Street Address</v>
      </c>
    </row>
    <row r="5" spans="2:12" x14ac:dyDescent="0.2">
      <c r="B5" s="18" t="str">
        <f>oknCompanyCityStateZip</f>
        <v>City, ST  ZIP Code</v>
      </c>
      <c r="L5" s="59"/>
    </row>
    <row r="6" spans="2:12" x14ac:dyDescent="0.2">
      <c r="B6" s="18" t="str">
        <f>oknCompanyContact</f>
        <v>Phone Number,Web Address, etc.</v>
      </c>
      <c r="L6" s="55"/>
    </row>
    <row r="7" spans="2:12" ht="21" customHeight="1" x14ac:dyDescent="0.2">
      <c r="B7" s="65" t="s">
        <v>51</v>
      </c>
      <c r="J7" s="60"/>
      <c r="K7" s="55"/>
      <c r="L7" s="55"/>
    </row>
    <row r="8" spans="2:12" ht="13.5" customHeight="1" x14ac:dyDescent="0.2">
      <c r="B8" s="27" t="s">
        <v>47</v>
      </c>
      <c r="C8" s="57"/>
    </row>
    <row r="9" spans="2:12" x14ac:dyDescent="0.2">
      <c r="B9" s="27" t="s">
        <v>50</v>
      </c>
      <c r="C9" s="57"/>
      <c r="D9" s="18"/>
      <c r="J9" s="61"/>
      <c r="K9" s="61"/>
      <c r="L9" s="61"/>
    </row>
    <row r="10" spans="2:12" ht="4.5" customHeight="1" x14ac:dyDescent="0.2"/>
    <row r="11" spans="2:12" s="32" customFormat="1" ht="15.75" customHeight="1" x14ac:dyDescent="0.2">
      <c r="B11" s="38" t="s">
        <v>74</v>
      </c>
      <c r="C11" s="39" t="s">
        <v>46</v>
      </c>
      <c r="D11" s="38" t="s">
        <v>52</v>
      </c>
      <c r="E11" s="38" t="s">
        <v>75</v>
      </c>
      <c r="F11" s="38" t="s">
        <v>22</v>
      </c>
      <c r="G11" s="50" t="s">
        <v>21</v>
      </c>
      <c r="H11" s="33" t="s">
        <v>76</v>
      </c>
      <c r="I11" s="50" t="s">
        <v>77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8" customWidth="1"/>
    <col min="2" max="2" width="10.5703125" style="82" customWidth="1"/>
    <col min="3" max="3" width="33.140625" style="52" customWidth="1"/>
    <col min="4" max="4" width="10" style="49" customWidth="1"/>
    <col min="5" max="5" width="10.85546875" style="49" customWidth="1"/>
    <col min="6" max="6" width="9" style="49" customWidth="1"/>
    <col min="7" max="7" width="10.7109375" style="35" customWidth="1"/>
    <col min="8" max="8" width="10.42578125" style="35" customWidth="1"/>
    <col min="9" max="16384" width="9.140625" style="18"/>
  </cols>
  <sheetData>
    <row r="1" spans="2:8" s="37" customFormat="1" ht="50.25" customHeight="1" x14ac:dyDescent="0.2">
      <c r="B1" s="81"/>
      <c r="C1" s="51"/>
      <c r="D1" s="48"/>
      <c r="E1" s="48"/>
      <c r="F1" s="48"/>
      <c r="G1" s="34"/>
      <c r="H1" s="34"/>
    </row>
    <row r="2" spans="2:8" ht="3.75" customHeight="1" x14ac:dyDescent="0.2"/>
    <row r="3" spans="2:8" ht="33" customHeight="1" x14ac:dyDescent="0.4">
      <c r="B3" s="79" t="str">
        <f>oknCompanyName</f>
        <v>Your Company Name</v>
      </c>
      <c r="C3" s="53"/>
      <c r="D3" s="66"/>
      <c r="E3" s="66"/>
    </row>
    <row r="4" spans="2:8" x14ac:dyDescent="0.2">
      <c r="B4" s="18" t="str">
        <f>oknCompanyAddress</f>
        <v>Street Address</v>
      </c>
      <c r="D4" s="66"/>
      <c r="E4" s="66"/>
    </row>
    <row r="5" spans="2:8" x14ac:dyDescent="0.2">
      <c r="B5" s="18" t="str">
        <f>oknCompanyCityStateZip</f>
        <v>City, ST  ZIP Code</v>
      </c>
      <c r="D5" s="66"/>
      <c r="E5" s="66"/>
    </row>
    <row r="6" spans="2:8" x14ac:dyDescent="0.2">
      <c r="B6" s="18" t="str">
        <f>oknCompanyContact</f>
        <v>Phone Number,Web Address, etc.</v>
      </c>
      <c r="D6" s="66"/>
      <c r="E6" s="66"/>
    </row>
    <row r="7" spans="2:8" ht="27.75" customHeight="1" x14ac:dyDescent="0.2"/>
    <row r="8" spans="2:8" ht="15.75" customHeight="1" x14ac:dyDescent="0.2">
      <c r="B8" s="83" t="s">
        <v>2</v>
      </c>
    </row>
    <row r="9" spans="2:8" ht="15.75" customHeight="1" x14ac:dyDescent="0.2">
      <c r="B9" s="27" t="s">
        <v>61</v>
      </c>
      <c r="C9" s="18"/>
      <c r="F9" s="173" t="s">
        <v>91</v>
      </c>
      <c r="G9" s="174"/>
      <c r="H9" s="84">
        <v>0</v>
      </c>
    </row>
    <row r="10" spans="2:8" ht="15.75" customHeight="1" x14ac:dyDescent="0.2">
      <c r="B10" s="27" t="s">
        <v>62</v>
      </c>
      <c r="C10" s="18"/>
      <c r="F10" s="175" t="s">
        <v>92</v>
      </c>
      <c r="G10" s="176"/>
      <c r="H10" s="86">
        <v>0</v>
      </c>
    </row>
    <row r="11" spans="2:8" ht="15.75" customHeight="1" x14ac:dyDescent="0.2">
      <c r="B11" s="27" t="s">
        <v>63</v>
      </c>
      <c r="C11" s="87"/>
      <c r="F11" s="88"/>
      <c r="G11" s="89"/>
    </row>
    <row r="12" spans="2:8" ht="15.75" customHeight="1" x14ac:dyDescent="0.2">
      <c r="B12" s="27" t="s">
        <v>64</v>
      </c>
      <c r="C12" s="18"/>
      <c r="F12" s="173" t="s">
        <v>93</v>
      </c>
      <c r="G12" s="174"/>
      <c r="H12" s="84">
        <v>0</v>
      </c>
    </row>
    <row r="13" spans="2:8" ht="15.75" customHeight="1" x14ac:dyDescent="0.2">
      <c r="B13" s="27" t="s">
        <v>66</v>
      </c>
      <c r="C13" s="18"/>
      <c r="F13" s="85" t="s">
        <v>94</v>
      </c>
      <c r="G13" s="90"/>
      <c r="H13" s="86">
        <v>0</v>
      </c>
    </row>
    <row r="14" spans="2:8" ht="15.75" customHeight="1" x14ac:dyDescent="0.2">
      <c r="B14" s="27" t="s">
        <v>65</v>
      </c>
      <c r="C14" s="18"/>
    </row>
    <row r="15" spans="2:8" ht="3" customHeight="1" x14ac:dyDescent="0.2"/>
    <row r="16" spans="2:8" ht="15.75" customHeight="1" x14ac:dyDescent="0.2">
      <c r="B16" s="91" t="s">
        <v>86</v>
      </c>
    </row>
    <row r="17" spans="2:8" ht="15.75" customHeight="1" x14ac:dyDescent="0.2">
      <c r="B17" s="27" t="s">
        <v>48</v>
      </c>
      <c r="C17" s="67"/>
    </row>
    <row r="18" spans="2:8" ht="15.75" customHeight="1" x14ac:dyDescent="0.2">
      <c r="B18" s="27" t="s">
        <v>49</v>
      </c>
      <c r="C18" s="67"/>
    </row>
    <row r="19" spans="2:8" ht="12" customHeight="1" x14ac:dyDescent="0.2"/>
    <row r="20" spans="2:8" ht="15.75" customHeight="1" x14ac:dyDescent="0.2">
      <c r="B20" s="39" t="s">
        <v>95</v>
      </c>
      <c r="C20" s="39" t="s">
        <v>96</v>
      </c>
      <c r="D20" s="39" t="s">
        <v>97</v>
      </c>
      <c r="E20" s="39" t="s">
        <v>98</v>
      </c>
      <c r="F20" s="39" t="s">
        <v>99</v>
      </c>
      <c r="G20" s="33" t="s">
        <v>100</v>
      </c>
      <c r="H20" s="33" t="s">
        <v>101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3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8" customWidth="1"/>
    <col min="2" max="2" width="11.85546875" style="18" customWidth="1"/>
    <col min="3" max="3" width="12.140625" style="52" customWidth="1"/>
    <col min="4" max="4" width="8.140625" style="32" customWidth="1"/>
    <col min="5" max="5" width="10.5703125" style="32" customWidth="1"/>
    <col min="6" max="6" width="11.85546875" style="49" customWidth="1"/>
    <col min="7" max="8" width="10.85546875" style="49" hidden="1" customWidth="1"/>
    <col min="9" max="9" width="9.5703125" style="49" hidden="1" customWidth="1"/>
    <col min="10" max="10" width="11.42578125" style="49" customWidth="1"/>
    <col min="11" max="11" width="12.5703125" style="49" customWidth="1"/>
    <col min="12" max="12" width="11.7109375" style="49" hidden="1" customWidth="1"/>
    <col min="13" max="13" width="12.7109375" style="49" customWidth="1"/>
    <col min="14" max="14" width="9.42578125" style="32" hidden="1" customWidth="1"/>
    <col min="15" max="15" width="11.42578125" style="18" customWidth="1"/>
    <col min="16" max="16384" width="9.140625" style="18"/>
  </cols>
  <sheetData>
    <row r="1" spans="2:14" s="37" customFormat="1" ht="50.25" customHeight="1" x14ac:dyDescent="0.2">
      <c r="C1" s="51"/>
      <c r="D1" s="56"/>
      <c r="E1" s="56"/>
      <c r="F1" s="48"/>
      <c r="G1" s="48"/>
      <c r="H1" s="48"/>
      <c r="I1" s="48"/>
      <c r="J1" s="48"/>
      <c r="K1" s="48"/>
      <c r="L1" s="48"/>
      <c r="M1" s="48"/>
      <c r="N1" s="56"/>
    </row>
    <row r="2" spans="2:14" ht="3.75" customHeight="1" x14ac:dyDescent="0.2"/>
    <row r="3" spans="2:14" ht="33" customHeight="1" x14ac:dyDescent="0.4">
      <c r="B3" s="79" t="str">
        <f>oknCompanyName</f>
        <v>Your Company Name</v>
      </c>
      <c r="C3" s="53"/>
      <c r="J3" s="62"/>
      <c r="M3" s="62"/>
    </row>
    <row r="4" spans="2:14" x14ac:dyDescent="0.2">
      <c r="B4" s="18" t="str">
        <f>oknCompanyAddress</f>
        <v>Street Address</v>
      </c>
    </row>
    <row r="5" spans="2:14" x14ac:dyDescent="0.2">
      <c r="B5" s="18" t="str">
        <f>oknCompanyCityStateZip</f>
        <v>City, ST  ZIP Code</v>
      </c>
      <c r="M5" s="64"/>
    </row>
    <row r="6" spans="2:14" x14ac:dyDescent="0.2">
      <c r="B6" s="18" t="str">
        <f>oknCompanyContact</f>
        <v>Phone Number,Web Address, etc.</v>
      </c>
    </row>
    <row r="7" spans="2:14" ht="12.75" customHeight="1" x14ac:dyDescent="0.2">
      <c r="K7" s="63"/>
    </row>
    <row r="8" spans="2:14" ht="12.75" customHeight="1" x14ac:dyDescent="0.2">
      <c r="B8" s="65" t="s">
        <v>51</v>
      </c>
    </row>
    <row r="9" spans="2:14" ht="12.75" customHeight="1" x14ac:dyDescent="0.2">
      <c r="B9" s="27" t="s">
        <v>47</v>
      </c>
      <c r="C9" s="57"/>
    </row>
    <row r="10" spans="2:14" ht="12.75" customHeight="1" x14ac:dyDescent="0.2">
      <c r="B10" s="27" t="s">
        <v>50</v>
      </c>
      <c r="C10" s="57"/>
    </row>
    <row r="11" spans="2:14" ht="12.75" customHeight="1" x14ac:dyDescent="0.2"/>
    <row r="12" spans="2:14" ht="3" customHeight="1" x14ac:dyDescent="0.2"/>
    <row r="13" spans="2:14" s="32" customFormat="1" ht="15.75" customHeight="1" x14ac:dyDescent="0.2">
      <c r="B13" s="38" t="s">
        <v>60</v>
      </c>
      <c r="C13" s="39" t="s">
        <v>46</v>
      </c>
      <c r="D13" s="38" t="s">
        <v>59</v>
      </c>
      <c r="E13" s="38" t="s">
        <v>52</v>
      </c>
      <c r="F13" s="50" t="s">
        <v>68</v>
      </c>
      <c r="G13" s="50" t="str">
        <f>oknTax1Name</f>
        <v>GST</v>
      </c>
      <c r="H13" s="50" t="str">
        <f>oknTax2Name</f>
        <v>GST</v>
      </c>
      <c r="I13" s="50" t="s">
        <v>54</v>
      </c>
      <c r="J13" s="50" t="s">
        <v>55</v>
      </c>
      <c r="K13" s="50" t="s">
        <v>56</v>
      </c>
      <c r="L13" s="50" t="s">
        <v>53</v>
      </c>
      <c r="M13" s="50" t="s">
        <v>57</v>
      </c>
      <c r="N13" s="38" t="s">
        <v>58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8" customWidth="1"/>
    <col min="2" max="2" width="10.5703125" style="18" customWidth="1"/>
    <col min="3" max="3" width="12.5703125" style="52" customWidth="1"/>
    <col min="4" max="4" width="10.5703125" style="32" customWidth="1"/>
    <col min="5" max="5" width="19.5703125" style="18" customWidth="1"/>
    <col min="6" max="6" width="11.7109375" style="18" hidden="1" customWidth="1"/>
    <col min="7" max="7" width="12.7109375" style="49" customWidth="1"/>
    <col min="8" max="8" width="12.7109375" style="49" hidden="1" customWidth="1"/>
    <col min="9" max="9" width="10.7109375" style="32" customWidth="1"/>
    <col min="10" max="10" width="14.85546875" style="18" customWidth="1"/>
    <col min="11" max="16384" width="9.140625" style="18"/>
  </cols>
  <sheetData>
    <row r="1" spans="2:10" s="37" customFormat="1" ht="50.25" customHeight="1" x14ac:dyDescent="0.2">
      <c r="C1" s="51"/>
      <c r="D1" s="56"/>
      <c r="G1" s="48"/>
      <c r="H1" s="48"/>
      <c r="I1" s="56"/>
    </row>
    <row r="2" spans="2:10" ht="3.75" customHeight="1" x14ac:dyDescent="0.2"/>
    <row r="3" spans="2:10" ht="33" customHeight="1" x14ac:dyDescent="0.4">
      <c r="B3" s="79" t="str">
        <f>oknCompanyName</f>
        <v>Your Company Name</v>
      </c>
      <c r="C3" s="53"/>
      <c r="G3" s="62"/>
      <c r="H3" s="62"/>
    </row>
    <row r="4" spans="2:10" x14ac:dyDescent="0.2">
      <c r="B4" s="18" t="str">
        <f>oknCompanyAddress</f>
        <v>Street Address</v>
      </c>
    </row>
    <row r="5" spans="2:10" x14ac:dyDescent="0.2">
      <c r="B5" s="18" t="str">
        <f>oknCompanyCityStateZip</f>
        <v>City, ST  ZIP Code</v>
      </c>
      <c r="G5" s="64"/>
      <c r="H5" s="64"/>
    </row>
    <row r="6" spans="2:10" x14ac:dyDescent="0.2">
      <c r="B6" s="18" t="str">
        <f>oknCompanyContact</f>
        <v>Phone Number,Web Address, etc.</v>
      </c>
    </row>
    <row r="7" spans="2:10" ht="12.75" customHeight="1" x14ac:dyDescent="0.2">
      <c r="E7" s="65"/>
    </row>
    <row r="8" spans="2:10" ht="12.75" customHeight="1" x14ac:dyDescent="0.2">
      <c r="B8" s="65" t="s">
        <v>51</v>
      </c>
    </row>
    <row r="9" spans="2:10" ht="12.75" customHeight="1" x14ac:dyDescent="0.2">
      <c r="B9" s="27" t="s">
        <v>47</v>
      </c>
      <c r="C9" s="57"/>
    </row>
    <row r="10" spans="2:10" ht="12.75" customHeight="1" x14ac:dyDescent="0.2">
      <c r="B10" s="27" t="s">
        <v>50</v>
      </c>
      <c r="C10" s="57"/>
    </row>
    <row r="11" spans="2:10" ht="12.75" customHeight="1" x14ac:dyDescent="0.2"/>
    <row r="12" spans="2:10" ht="3" customHeight="1" x14ac:dyDescent="0.2"/>
    <row r="13" spans="2:10" s="32" customFormat="1" ht="15.75" customHeight="1" x14ac:dyDescent="0.2">
      <c r="B13" s="38" t="s">
        <v>87</v>
      </c>
      <c r="C13" s="39" t="s">
        <v>46</v>
      </c>
      <c r="D13" s="38" t="s">
        <v>52</v>
      </c>
      <c r="E13" s="38" t="s">
        <v>88</v>
      </c>
      <c r="F13" s="38" t="s">
        <v>89</v>
      </c>
      <c r="G13" s="50" t="s">
        <v>79</v>
      </c>
      <c r="H13" s="50" t="s">
        <v>102</v>
      </c>
      <c r="I13" s="38" t="s">
        <v>71</v>
      </c>
      <c r="J13" s="38" t="s">
        <v>90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9" customWidth="1"/>
    <col min="2" max="2" width="76" style="129" customWidth="1"/>
    <col min="3" max="256" width="9.140625" style="122"/>
    <col min="257" max="257" width="3" style="122" customWidth="1"/>
    <col min="258" max="258" width="76" style="122" customWidth="1"/>
    <col min="259" max="512" width="9.140625" style="122"/>
    <col min="513" max="513" width="3" style="122" customWidth="1"/>
    <col min="514" max="514" width="76" style="122" customWidth="1"/>
    <col min="515" max="768" width="9.140625" style="122"/>
    <col min="769" max="769" width="3" style="122" customWidth="1"/>
    <col min="770" max="770" width="76" style="122" customWidth="1"/>
    <col min="771" max="1024" width="9.140625" style="122"/>
    <col min="1025" max="1025" width="3" style="122" customWidth="1"/>
    <col min="1026" max="1026" width="76" style="122" customWidth="1"/>
    <col min="1027" max="1280" width="9.140625" style="122"/>
    <col min="1281" max="1281" width="3" style="122" customWidth="1"/>
    <col min="1282" max="1282" width="76" style="122" customWidth="1"/>
    <col min="1283" max="1536" width="9.140625" style="122"/>
    <col min="1537" max="1537" width="3" style="122" customWidth="1"/>
    <col min="1538" max="1538" width="76" style="122" customWidth="1"/>
    <col min="1539" max="1792" width="9.140625" style="122"/>
    <col min="1793" max="1793" width="3" style="122" customWidth="1"/>
    <col min="1794" max="1794" width="76" style="122" customWidth="1"/>
    <col min="1795" max="2048" width="9.140625" style="122"/>
    <col min="2049" max="2049" width="3" style="122" customWidth="1"/>
    <col min="2050" max="2050" width="76" style="122" customWidth="1"/>
    <col min="2051" max="2304" width="9.140625" style="122"/>
    <col min="2305" max="2305" width="3" style="122" customWidth="1"/>
    <col min="2306" max="2306" width="76" style="122" customWidth="1"/>
    <col min="2307" max="2560" width="9.140625" style="122"/>
    <col min="2561" max="2561" width="3" style="122" customWidth="1"/>
    <col min="2562" max="2562" width="76" style="122" customWidth="1"/>
    <col min="2563" max="2816" width="9.140625" style="122"/>
    <col min="2817" max="2817" width="3" style="122" customWidth="1"/>
    <col min="2818" max="2818" width="76" style="122" customWidth="1"/>
    <col min="2819" max="3072" width="9.140625" style="122"/>
    <col min="3073" max="3073" width="3" style="122" customWidth="1"/>
    <col min="3074" max="3074" width="76" style="122" customWidth="1"/>
    <col min="3075" max="3328" width="9.140625" style="122"/>
    <col min="3329" max="3329" width="3" style="122" customWidth="1"/>
    <col min="3330" max="3330" width="76" style="122" customWidth="1"/>
    <col min="3331" max="3584" width="9.140625" style="122"/>
    <col min="3585" max="3585" width="3" style="122" customWidth="1"/>
    <col min="3586" max="3586" width="76" style="122" customWidth="1"/>
    <col min="3587" max="3840" width="9.140625" style="122"/>
    <col min="3841" max="3841" width="3" style="122" customWidth="1"/>
    <col min="3842" max="3842" width="76" style="122" customWidth="1"/>
    <col min="3843" max="4096" width="9.140625" style="122"/>
    <col min="4097" max="4097" width="3" style="122" customWidth="1"/>
    <col min="4098" max="4098" width="76" style="122" customWidth="1"/>
    <col min="4099" max="4352" width="9.140625" style="122"/>
    <col min="4353" max="4353" width="3" style="122" customWidth="1"/>
    <col min="4354" max="4354" width="76" style="122" customWidth="1"/>
    <col min="4355" max="4608" width="9.140625" style="122"/>
    <col min="4609" max="4609" width="3" style="122" customWidth="1"/>
    <col min="4610" max="4610" width="76" style="122" customWidth="1"/>
    <col min="4611" max="4864" width="9.140625" style="122"/>
    <col min="4865" max="4865" width="3" style="122" customWidth="1"/>
    <col min="4866" max="4866" width="76" style="122" customWidth="1"/>
    <col min="4867" max="5120" width="9.140625" style="122"/>
    <col min="5121" max="5121" width="3" style="122" customWidth="1"/>
    <col min="5122" max="5122" width="76" style="122" customWidth="1"/>
    <col min="5123" max="5376" width="9.140625" style="122"/>
    <col min="5377" max="5377" width="3" style="122" customWidth="1"/>
    <col min="5378" max="5378" width="76" style="122" customWidth="1"/>
    <col min="5379" max="5632" width="9.140625" style="122"/>
    <col min="5633" max="5633" width="3" style="122" customWidth="1"/>
    <col min="5634" max="5634" width="76" style="122" customWidth="1"/>
    <col min="5635" max="5888" width="9.140625" style="122"/>
    <col min="5889" max="5889" width="3" style="122" customWidth="1"/>
    <col min="5890" max="5890" width="76" style="122" customWidth="1"/>
    <col min="5891" max="6144" width="9.140625" style="122"/>
    <col min="6145" max="6145" width="3" style="122" customWidth="1"/>
    <col min="6146" max="6146" width="76" style="122" customWidth="1"/>
    <col min="6147" max="6400" width="9.140625" style="122"/>
    <col min="6401" max="6401" width="3" style="122" customWidth="1"/>
    <col min="6402" max="6402" width="76" style="122" customWidth="1"/>
    <col min="6403" max="6656" width="9.140625" style="122"/>
    <col min="6657" max="6657" width="3" style="122" customWidth="1"/>
    <col min="6658" max="6658" width="76" style="122" customWidth="1"/>
    <col min="6659" max="6912" width="9.140625" style="122"/>
    <col min="6913" max="6913" width="3" style="122" customWidth="1"/>
    <col min="6914" max="6914" width="76" style="122" customWidth="1"/>
    <col min="6915" max="7168" width="9.140625" style="122"/>
    <col min="7169" max="7169" width="3" style="122" customWidth="1"/>
    <col min="7170" max="7170" width="76" style="122" customWidth="1"/>
    <col min="7171" max="7424" width="9.140625" style="122"/>
    <col min="7425" max="7425" width="3" style="122" customWidth="1"/>
    <col min="7426" max="7426" width="76" style="122" customWidth="1"/>
    <col min="7427" max="7680" width="9.140625" style="122"/>
    <col min="7681" max="7681" width="3" style="122" customWidth="1"/>
    <col min="7682" max="7682" width="76" style="122" customWidth="1"/>
    <col min="7683" max="7936" width="9.140625" style="122"/>
    <col min="7937" max="7937" width="3" style="122" customWidth="1"/>
    <col min="7938" max="7938" width="76" style="122" customWidth="1"/>
    <col min="7939" max="8192" width="9.140625" style="122"/>
    <col min="8193" max="8193" width="3" style="122" customWidth="1"/>
    <col min="8194" max="8194" width="76" style="122" customWidth="1"/>
    <col min="8195" max="8448" width="9.140625" style="122"/>
    <col min="8449" max="8449" width="3" style="122" customWidth="1"/>
    <col min="8450" max="8450" width="76" style="122" customWidth="1"/>
    <col min="8451" max="8704" width="9.140625" style="122"/>
    <col min="8705" max="8705" width="3" style="122" customWidth="1"/>
    <col min="8706" max="8706" width="76" style="122" customWidth="1"/>
    <col min="8707" max="8960" width="9.140625" style="122"/>
    <col min="8961" max="8961" width="3" style="122" customWidth="1"/>
    <col min="8962" max="8962" width="76" style="122" customWidth="1"/>
    <col min="8963" max="9216" width="9.140625" style="122"/>
    <col min="9217" max="9217" width="3" style="122" customWidth="1"/>
    <col min="9218" max="9218" width="76" style="122" customWidth="1"/>
    <col min="9219" max="9472" width="9.140625" style="122"/>
    <col min="9473" max="9473" width="3" style="122" customWidth="1"/>
    <col min="9474" max="9474" width="76" style="122" customWidth="1"/>
    <col min="9475" max="9728" width="9.140625" style="122"/>
    <col min="9729" max="9729" width="3" style="122" customWidth="1"/>
    <col min="9730" max="9730" width="76" style="122" customWidth="1"/>
    <col min="9731" max="9984" width="9.140625" style="122"/>
    <col min="9985" max="9985" width="3" style="122" customWidth="1"/>
    <col min="9986" max="9986" width="76" style="122" customWidth="1"/>
    <col min="9987" max="10240" width="9.140625" style="122"/>
    <col min="10241" max="10241" width="3" style="122" customWidth="1"/>
    <col min="10242" max="10242" width="76" style="122" customWidth="1"/>
    <col min="10243" max="10496" width="9.140625" style="122"/>
    <col min="10497" max="10497" width="3" style="122" customWidth="1"/>
    <col min="10498" max="10498" width="76" style="122" customWidth="1"/>
    <col min="10499" max="10752" width="9.140625" style="122"/>
    <col min="10753" max="10753" width="3" style="122" customWidth="1"/>
    <col min="10754" max="10754" width="76" style="122" customWidth="1"/>
    <col min="10755" max="11008" width="9.140625" style="122"/>
    <col min="11009" max="11009" width="3" style="122" customWidth="1"/>
    <col min="11010" max="11010" width="76" style="122" customWidth="1"/>
    <col min="11011" max="11264" width="9.140625" style="122"/>
    <col min="11265" max="11265" width="3" style="122" customWidth="1"/>
    <col min="11266" max="11266" width="76" style="122" customWidth="1"/>
    <col min="11267" max="11520" width="9.140625" style="122"/>
    <col min="11521" max="11521" width="3" style="122" customWidth="1"/>
    <col min="11522" max="11522" width="76" style="122" customWidth="1"/>
    <col min="11523" max="11776" width="9.140625" style="122"/>
    <col min="11777" max="11777" width="3" style="122" customWidth="1"/>
    <col min="11778" max="11778" width="76" style="122" customWidth="1"/>
    <col min="11779" max="12032" width="9.140625" style="122"/>
    <col min="12033" max="12033" width="3" style="122" customWidth="1"/>
    <col min="12034" max="12034" width="76" style="122" customWidth="1"/>
    <col min="12035" max="12288" width="9.140625" style="122"/>
    <col min="12289" max="12289" width="3" style="122" customWidth="1"/>
    <col min="12290" max="12290" width="76" style="122" customWidth="1"/>
    <col min="12291" max="12544" width="9.140625" style="122"/>
    <col min="12545" max="12545" width="3" style="122" customWidth="1"/>
    <col min="12546" max="12546" width="76" style="122" customWidth="1"/>
    <col min="12547" max="12800" width="9.140625" style="122"/>
    <col min="12801" max="12801" width="3" style="122" customWidth="1"/>
    <col min="12802" max="12802" width="76" style="122" customWidth="1"/>
    <col min="12803" max="13056" width="9.140625" style="122"/>
    <col min="13057" max="13057" width="3" style="122" customWidth="1"/>
    <col min="13058" max="13058" width="76" style="122" customWidth="1"/>
    <col min="13059" max="13312" width="9.140625" style="122"/>
    <col min="13313" max="13313" width="3" style="122" customWidth="1"/>
    <col min="13314" max="13314" width="76" style="122" customWidth="1"/>
    <col min="13315" max="13568" width="9.140625" style="122"/>
    <col min="13569" max="13569" width="3" style="122" customWidth="1"/>
    <col min="13570" max="13570" width="76" style="122" customWidth="1"/>
    <col min="13571" max="13824" width="9.140625" style="122"/>
    <col min="13825" max="13825" width="3" style="122" customWidth="1"/>
    <col min="13826" max="13826" width="76" style="122" customWidth="1"/>
    <col min="13827" max="14080" width="9.140625" style="122"/>
    <col min="14081" max="14081" width="3" style="122" customWidth="1"/>
    <col min="14082" max="14082" width="76" style="122" customWidth="1"/>
    <col min="14083" max="14336" width="9.140625" style="122"/>
    <col min="14337" max="14337" width="3" style="122" customWidth="1"/>
    <col min="14338" max="14338" width="76" style="122" customWidth="1"/>
    <col min="14339" max="14592" width="9.140625" style="122"/>
    <col min="14593" max="14593" width="3" style="122" customWidth="1"/>
    <col min="14594" max="14594" width="76" style="122" customWidth="1"/>
    <col min="14595" max="14848" width="9.140625" style="122"/>
    <col min="14849" max="14849" width="3" style="122" customWidth="1"/>
    <col min="14850" max="14850" width="76" style="122" customWidth="1"/>
    <col min="14851" max="15104" width="9.140625" style="122"/>
    <col min="15105" max="15105" width="3" style="122" customWidth="1"/>
    <col min="15106" max="15106" width="76" style="122" customWidth="1"/>
    <col min="15107" max="15360" width="9.140625" style="122"/>
    <col min="15361" max="15361" width="3" style="122" customWidth="1"/>
    <col min="15362" max="15362" width="76" style="122" customWidth="1"/>
    <col min="15363" max="15616" width="9.140625" style="122"/>
    <col min="15617" max="15617" width="3" style="122" customWidth="1"/>
    <col min="15618" max="15618" width="76" style="122" customWidth="1"/>
    <col min="15619" max="15872" width="9.140625" style="122"/>
    <col min="15873" max="15873" width="3" style="122" customWidth="1"/>
    <col min="15874" max="15874" width="76" style="122" customWidth="1"/>
    <col min="15875" max="16128" width="9.140625" style="122"/>
    <col min="16129" max="16129" width="3" style="122" customWidth="1"/>
    <col min="16130" max="16130" width="76" style="122" customWidth="1"/>
    <col min="16131" max="16384" width="9.140625" style="122"/>
  </cols>
  <sheetData>
    <row r="1" spans="1:3" ht="32.1" customHeight="1" x14ac:dyDescent="0.3">
      <c r="A1" s="119"/>
      <c r="B1" s="120" t="s">
        <v>121</v>
      </c>
      <c r="C1" s="121"/>
    </row>
    <row r="2" spans="1:3" ht="16.5" x14ac:dyDescent="0.3">
      <c r="A2" s="119"/>
      <c r="B2" s="123"/>
      <c r="C2" s="121"/>
    </row>
    <row r="3" spans="1:3" ht="16.5" x14ac:dyDescent="0.3">
      <c r="A3" s="119"/>
      <c r="B3" s="124" t="s">
        <v>107</v>
      </c>
      <c r="C3" s="121"/>
    </row>
    <row r="4" spans="1:3" x14ac:dyDescent="0.3">
      <c r="A4" s="119"/>
      <c r="B4" s="130" t="s">
        <v>108</v>
      </c>
      <c r="C4" s="121"/>
    </row>
    <row r="5" spans="1:3" ht="16.5" x14ac:dyDescent="0.3">
      <c r="A5" s="119"/>
      <c r="B5" s="125"/>
      <c r="C5" s="121"/>
    </row>
    <row r="6" spans="1:3" ht="16.5" x14ac:dyDescent="0.3">
      <c r="A6" s="119"/>
      <c r="B6" s="126" t="s">
        <v>117</v>
      </c>
      <c r="C6" s="121"/>
    </row>
    <row r="7" spans="1:3" ht="16.5" x14ac:dyDescent="0.3">
      <c r="A7" s="119"/>
      <c r="B7" s="125"/>
      <c r="C7" s="121"/>
    </row>
    <row r="8" spans="1:3" ht="46.5" x14ac:dyDescent="0.3">
      <c r="A8" s="119"/>
      <c r="B8" s="125" t="s">
        <v>109</v>
      </c>
      <c r="C8" s="121"/>
    </row>
    <row r="9" spans="1:3" ht="16.5" x14ac:dyDescent="0.3">
      <c r="A9" s="119"/>
      <c r="B9" s="125"/>
      <c r="C9" s="121"/>
    </row>
    <row r="10" spans="1:3" ht="31.5" x14ac:dyDescent="0.3">
      <c r="A10" s="119"/>
      <c r="B10" s="125" t="s">
        <v>110</v>
      </c>
      <c r="C10" s="121"/>
    </row>
    <row r="11" spans="1:3" ht="16.5" x14ac:dyDescent="0.3">
      <c r="A11" s="119"/>
      <c r="B11" s="125"/>
      <c r="C11" s="121"/>
    </row>
    <row r="12" spans="1:3" ht="31.5" x14ac:dyDescent="0.3">
      <c r="A12" s="119"/>
      <c r="B12" s="125" t="s">
        <v>111</v>
      </c>
      <c r="C12" s="121"/>
    </row>
    <row r="13" spans="1:3" ht="16.5" x14ac:dyDescent="0.3">
      <c r="A13" s="119"/>
      <c r="B13" s="125"/>
      <c r="C13" s="121"/>
    </row>
    <row r="14" spans="1:3" x14ac:dyDescent="0.3">
      <c r="A14" s="119"/>
      <c r="B14" s="127" t="s">
        <v>112</v>
      </c>
      <c r="C14" s="121"/>
    </row>
    <row r="15" spans="1:3" ht="15.75" x14ac:dyDescent="0.3">
      <c r="A15" s="119"/>
      <c r="B15" s="134" t="s">
        <v>113</v>
      </c>
      <c r="C15" s="121"/>
    </row>
    <row r="16" spans="1:3" ht="16.5" x14ac:dyDescent="0.3">
      <c r="A16" s="119"/>
      <c r="B16" s="128"/>
      <c r="C16" s="121"/>
    </row>
    <row r="17" spans="1:3" ht="32.25" x14ac:dyDescent="0.3">
      <c r="A17" s="119"/>
      <c r="B17" s="125" t="s">
        <v>114</v>
      </c>
      <c r="C17" s="121"/>
    </row>
    <row r="18" spans="1:3" x14ac:dyDescent="0.3">
      <c r="A18" s="119"/>
      <c r="B18" s="119"/>
      <c r="C18" s="121"/>
    </row>
    <row r="19" spans="1:3" x14ac:dyDescent="0.3">
      <c r="A19" s="119"/>
      <c r="B19" s="119"/>
      <c r="C19" s="121"/>
    </row>
    <row r="20" spans="1:3" x14ac:dyDescent="0.3">
      <c r="A20" s="119"/>
      <c r="B20" s="119"/>
      <c r="C20" s="121"/>
    </row>
    <row r="21" spans="1:3" x14ac:dyDescent="0.3">
      <c r="A21" s="119"/>
      <c r="B21" s="119"/>
      <c r="C21" s="121"/>
    </row>
    <row r="22" spans="1:3" x14ac:dyDescent="0.3">
      <c r="A22" s="119"/>
      <c r="B22" s="119"/>
      <c r="C22" s="121"/>
    </row>
    <row r="23" spans="1:3" x14ac:dyDescent="0.3">
      <c r="A23" s="119"/>
      <c r="B23" s="119"/>
      <c r="C23" s="121"/>
    </row>
    <row r="24" spans="1:3" x14ac:dyDescent="0.3">
      <c r="A24" s="119"/>
      <c r="B24" s="119"/>
      <c r="C24" s="121"/>
    </row>
    <row r="25" spans="1:3" x14ac:dyDescent="0.3">
      <c r="A25" s="119"/>
      <c r="B25" s="119"/>
      <c r="C25" s="121"/>
    </row>
    <row r="26" spans="1:3" x14ac:dyDescent="0.3">
      <c r="A26" s="119"/>
      <c r="B26" s="119"/>
      <c r="C26" s="121"/>
    </row>
    <row r="27" spans="1:3" x14ac:dyDescent="0.3">
      <c r="A27" s="119"/>
      <c r="B27" s="119"/>
      <c r="C27" s="121"/>
    </row>
    <row r="28" spans="1:3" x14ac:dyDescent="0.3">
      <c r="A28" s="119"/>
      <c r="B28" s="119"/>
      <c r="C28" s="121"/>
    </row>
    <row r="29" spans="1:3" x14ac:dyDescent="0.3">
      <c r="A29" s="119"/>
      <c r="B29" s="119"/>
      <c r="C29" s="121"/>
    </row>
  </sheetData>
  <hyperlinks>
    <hyperlink ref="B14" r:id="rId1" display="See License Agreement" xr:uid="{00000000-0004-0000-0700-000000000000}"/>
    <hyperlink ref="B4" r:id="rId2" tooltip="View online document" display="http://www.invoicingtemplate.com/invoice-template-tax-colum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A4871-1EE8-41D5-890E-1014F961A39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8" customWidth="1"/>
    <col min="2" max="2" width="18" style="18" customWidth="1"/>
    <col min="3" max="3" width="9.7109375" style="18" bestFit="1" customWidth="1"/>
    <col min="4" max="4" width="20.85546875" style="18" bestFit="1" customWidth="1"/>
    <col min="5" max="5" width="12.28515625" style="18" bestFit="1" customWidth="1"/>
    <col min="6" max="6" width="15.140625" style="18" bestFit="1" customWidth="1"/>
    <col min="7" max="7" width="18" style="18" bestFit="1" customWidth="1"/>
    <col min="8" max="9" width="16.5703125" style="18" bestFit="1" customWidth="1"/>
    <col min="10" max="10" width="9.7109375" style="18" bestFit="1" customWidth="1"/>
    <col min="11" max="11" width="11" style="18" bestFit="1" customWidth="1"/>
    <col min="12" max="13" width="9.7109375" style="18" bestFit="1" customWidth="1"/>
    <col min="14" max="14" width="7.42578125" style="18" bestFit="1" customWidth="1"/>
    <col min="15" max="16" width="13.28515625" style="18" bestFit="1" customWidth="1"/>
    <col min="17" max="17" width="30.85546875" style="18" bestFit="1" customWidth="1"/>
    <col min="18" max="18" width="11" style="18" bestFit="1" customWidth="1"/>
    <col min="19" max="19" width="19.42578125" style="18" bestFit="1" customWidth="1"/>
    <col min="20" max="20" width="20.85546875" style="18" bestFit="1" customWidth="1"/>
    <col min="21" max="22" width="40.85546875" style="18" bestFit="1" customWidth="1"/>
    <col min="23" max="23" width="26.5703125" style="18" bestFit="1" customWidth="1"/>
    <col min="24" max="24" width="28" style="18" bestFit="1" customWidth="1"/>
    <col min="25" max="16384" width="9.140625" style="18"/>
  </cols>
  <sheetData>
    <row r="5" spans="1:5" ht="12.75" x14ac:dyDescent="0.2">
      <c r="A5" s="18" t="s">
        <v>15</v>
      </c>
      <c r="B5" t="s">
        <v>78</v>
      </c>
    </row>
    <row r="6" spans="1:5" x14ac:dyDescent="0.2">
      <c r="A6" s="18" t="s">
        <v>16</v>
      </c>
      <c r="B6" s="27" t="s">
        <v>105</v>
      </c>
    </row>
    <row r="7" spans="1:5" x14ac:dyDescent="0.2">
      <c r="A7" s="18" t="s">
        <v>24</v>
      </c>
      <c r="B7" s="18">
        <v>0</v>
      </c>
      <c r="D7" s="18" t="s">
        <v>25</v>
      </c>
      <c r="E7" s="18" t="s">
        <v>26</v>
      </c>
    </row>
    <row r="8" spans="1:5" x14ac:dyDescent="0.2">
      <c r="A8" s="18" t="s">
        <v>29</v>
      </c>
      <c r="B8" s="18">
        <v>1</v>
      </c>
    </row>
    <row r="9" spans="1:5" x14ac:dyDescent="0.2">
      <c r="A9" s="18" t="s">
        <v>30</v>
      </c>
      <c r="B9" s="18">
        <v>1</v>
      </c>
    </row>
    <row r="10" spans="1:5" x14ac:dyDescent="0.2">
      <c r="A10" s="18" t="s">
        <v>31</v>
      </c>
      <c r="B10" s="18">
        <v>1</v>
      </c>
    </row>
    <row r="11" spans="1:5" x14ac:dyDescent="0.2">
      <c r="A11" s="18" t="s">
        <v>32</v>
      </c>
      <c r="B11" s="18">
        <v>1</v>
      </c>
    </row>
    <row r="12" spans="1:5" x14ac:dyDescent="0.2">
      <c r="A12" s="18" t="s">
        <v>33</v>
      </c>
      <c r="B12" s="18">
        <v>1</v>
      </c>
    </row>
    <row r="13" spans="1:5" x14ac:dyDescent="0.2">
      <c r="A13" s="18" t="s">
        <v>34</v>
      </c>
    </row>
    <row r="14" spans="1:5" ht="12.75" x14ac:dyDescent="0.2">
      <c r="A14" t="s">
        <v>35</v>
      </c>
      <c r="B14" s="18">
        <v>0</v>
      </c>
    </row>
    <row r="15" spans="1:5" x14ac:dyDescent="0.2">
      <c r="A15" s="18" t="s">
        <v>36</v>
      </c>
      <c r="B15" s="18" t="s">
        <v>42</v>
      </c>
    </row>
    <row r="16" spans="1:5" x14ac:dyDescent="0.2">
      <c r="A16" s="18" t="s">
        <v>37</v>
      </c>
      <c r="B16" s="18">
        <v>1</v>
      </c>
    </row>
    <row r="17" spans="1:2" x14ac:dyDescent="0.2">
      <c r="A17" s="18" t="s">
        <v>40</v>
      </c>
      <c r="B17" s="18">
        <v>0</v>
      </c>
    </row>
    <row r="18" spans="1:2" x14ac:dyDescent="0.2">
      <c r="A18" s="18" t="s">
        <v>38</v>
      </c>
      <c r="B18" s="18">
        <v>1</v>
      </c>
    </row>
    <row r="19" spans="1:2" x14ac:dyDescent="0.2">
      <c r="A19" s="18" t="s">
        <v>39</v>
      </c>
      <c r="B19" s="18">
        <v>12</v>
      </c>
    </row>
    <row r="20" spans="1:2" x14ac:dyDescent="0.2">
      <c r="B20" s="18">
        <v>1</v>
      </c>
    </row>
    <row r="22" spans="1:2" x14ac:dyDescent="0.2">
      <c r="B22" s="18">
        <v>1</v>
      </c>
    </row>
    <row r="23" spans="1:2" x14ac:dyDescent="0.2">
      <c r="B23" s="18" t="s">
        <v>122</v>
      </c>
    </row>
    <row r="30" spans="1:2" x14ac:dyDescent="0.2">
      <c r="B30" s="18">
        <v>1</v>
      </c>
    </row>
    <row r="33" spans="2:2" x14ac:dyDescent="0.2">
      <c r="B33" s="18">
        <v>2</v>
      </c>
    </row>
    <row r="34" spans="2:2" x14ac:dyDescent="0.2">
      <c r="B34" s="18">
        <v>1</v>
      </c>
    </row>
    <row r="35" spans="2:2" x14ac:dyDescent="0.2">
      <c r="B35" s="18">
        <v>1</v>
      </c>
    </row>
    <row r="36" spans="2:2" x14ac:dyDescent="0.2">
      <c r="B36" s="18">
        <v>1</v>
      </c>
    </row>
    <row r="38" spans="2:2" x14ac:dyDescent="0.2">
      <c r="B38" s="18">
        <v>1</v>
      </c>
    </row>
    <row r="39" spans="2:2" x14ac:dyDescent="0.2">
      <c r="B39" s="18">
        <v>1</v>
      </c>
    </row>
  </sheetData>
  <phoneticPr fontId="13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229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Tax Invoice Format in Excel</dc:title>
  <dc:subject>"Sales Tax Invoice Format in Excel" summary: This Invoice Template with Tax Column includes both the &amp;quot;Bill To&amp;quot; and &amp;quot;Shipping To&amp;quot; sections and has 5 columns that are description, Tax, Hours, Rate/Hour, and Amount.</dc:subject>
  <dc:creator>https://www.invoicingtemplate.com/</dc:creator>
  <cp:keywords/>
  <dc:description>https://www.invoicingtemplate.com/invoice-template-tax-column.html</dc:description>
  <cp:lastModifiedBy>liangjun yu</cp:lastModifiedBy>
  <cp:lastPrinted>2005-09-08T03:56:41Z</cp:lastPrinted>
  <dcterms:created xsi:type="dcterms:W3CDTF">2000-07-27T22:24:14Z</dcterms:created>
  <dcterms:modified xsi:type="dcterms:W3CDTF">2024-04-10T06:17:05Z</dcterms:modified>
  <cp:category>Sales Tax Invoice Format in Excel, Sales Tax Invoice Format in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