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01\"/>
    </mc:Choice>
  </mc:AlternateContent>
  <xr:revisionPtr revIDLastSave="0" documentId="13_ncr:1_{05682476-B0B9-4E43-989D-E51AF37089C5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2" r:id="rId2"/>
  </sheets>
  <definedNames>
    <definedName name="InvoicingTemplateLinkTarget" hidden="1">#REF!</definedName>
    <definedName name="oknBalanceDue">Invoice!$P$38</definedName>
    <definedName name="oknCompanyAddress">Invoice!$J$4</definedName>
    <definedName name="oknCompanyCityStateZip">Invoice!$J$5</definedName>
    <definedName name="oknCompanyContact">Invoice!$J$6</definedName>
    <definedName name="oknCompanyName">Invoice!$J$3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Invoice!$P$17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Invoice!$P$5</definedName>
    <definedName name="oknInvoiceID">Invoice!$P$6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2">Invoice!$P$21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Invoice!$F$32</definedName>
    <definedName name="oknOrderID">Invoice!$H$17</definedName>
    <definedName name="oknPayments">Invoice!$P$37</definedName>
    <definedName name="oknPaymentTerm">Invoice!$O$17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Invoice!$O$20</definedName>
    <definedName name="oknPrice_10">Invoice!$O$29</definedName>
    <definedName name="oknPrice_11">Invoice!$O$30</definedName>
    <definedName name="oknPrice_12">Invoice!$O$31</definedName>
    <definedName name="oknPrice_2">Invoice!$O$21</definedName>
    <definedName name="oknPrice_3">Invoice!$O$22</definedName>
    <definedName name="oknPrice_4">Invoice!$O$23</definedName>
    <definedName name="oknPrice_5">Invoice!$O$24</definedName>
    <definedName name="oknPrice_6">Invoice!$O$25</definedName>
    <definedName name="oknPrice_7">Invoice!$O$26</definedName>
    <definedName name="oknPrice_8">Invoice!$O$27</definedName>
    <definedName name="oknPrice_9">Invoice!$O$28</definedName>
    <definedName name="oknPrInvoiceID">#REF!</definedName>
    <definedName name="oknPrNotes">#REF!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Invoice!$M$20</definedName>
    <definedName name="oknQuantity_10">Invoice!$M$29</definedName>
    <definedName name="oknQuantity_11">Invoice!$M$30</definedName>
    <definedName name="oknQuantity_12">Invoice!$M$31</definedName>
    <definedName name="oknQuantity_2">Invoice!$M$21</definedName>
    <definedName name="oknQuantity_3">Invoice!$M$22</definedName>
    <definedName name="oknQuantity_4">Invoice!$M$23</definedName>
    <definedName name="oknQuantity_5">Invoice!$M$24</definedName>
    <definedName name="oknQuantity_6">Invoice!$M$25</definedName>
    <definedName name="oknQuantity_7">Invoice!$M$26</definedName>
    <definedName name="oknQuantity_8">Invoice!$M$27</definedName>
    <definedName name="oknQuantity_9">Invoice!$M$28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Invoice!$J$17</definedName>
    <definedName name="oknSavingInvoiceClearWorksheet" hidden="1">#REF!</definedName>
    <definedName name="oknSavingInvoicePromptForPayment" hidden="1">#REF!</definedName>
    <definedName name="oknShipAddress">Invoice!$O$11</definedName>
    <definedName name="oknShipCityStateZip">Invoice!$O$12</definedName>
    <definedName name="oknShipContact">Invoice!$O$14</definedName>
    <definedName name="oknShipCountry">Invoice!$O$13</definedName>
    <definedName name="oknShipDate">Invoice!$L$17</definedName>
    <definedName name="oknShipName">Invoice!$O$10</definedName>
    <definedName name="oknShippingCost">Invoice!$P$35</definedName>
    <definedName name="oknShipVia">Invoice!$M$17</definedName>
    <definedName name="oknStatus">Invoice!$A$6</definedName>
    <definedName name="oknSubTotal">Invoice!$P$32</definedName>
    <definedName name="oknTax1">Invoice!$P$33</definedName>
    <definedName name="oknTax1Name">Invoice!$N$33</definedName>
    <definedName name="oknTax1Rate">Invoice!$O$33</definedName>
    <definedName name="oknTax1RateDefault">Invoice!$E$12</definedName>
    <definedName name="oknTax2">Invoice!$P$34</definedName>
    <definedName name="oknTax2IsAppliedToTax1">Invoice!$E$10</definedName>
    <definedName name="oknTax2Name">Invoice!$N$34</definedName>
    <definedName name="oknTax2Rate">Invoice!$O$34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Invoice!$E$11</definedName>
    <definedName name="oknTaxType">Invoice!$E$9</definedName>
    <definedName name="oknTotal">Invoice!$P$36</definedName>
    <definedName name="oknWhoAddress">Invoice!$J$11</definedName>
    <definedName name="oknWhoCityStateZip">Invoice!$J$12</definedName>
    <definedName name="oknWhoCountry">Invoice!$J$13</definedName>
    <definedName name="oknWhoID">Invoice!$J$9</definedName>
    <definedName name="oknWhoName">Invoice!$J$10</definedName>
    <definedName name="oknWhoPhone">Invoice!$J$14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Invoice!$G$2:$P$44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1" i="1" l="1"/>
  <c r="L31" i="1" s="1"/>
  <c r="P30" i="1"/>
  <c r="L30" i="1" s="1"/>
  <c r="P29" i="1"/>
  <c r="L29" i="1" s="1"/>
  <c r="P28" i="1"/>
  <c r="P27" i="1"/>
  <c r="L27" i="1" s="1"/>
  <c r="P26" i="1"/>
  <c r="L26" i="1" s="1"/>
  <c r="P25" i="1"/>
  <c r="L25" i="1" s="1"/>
  <c r="P24" i="1"/>
  <c r="L24" i="1" s="1"/>
  <c r="P23" i="1"/>
  <c r="L23" i="1" s="1"/>
  <c r="P22" i="1"/>
  <c r="L22" i="1" s="1"/>
  <c r="P21" i="1"/>
  <c r="L21" i="1" s="1"/>
  <c r="P20" i="1"/>
  <c r="L20" i="1" s="1"/>
  <c r="L28" i="1"/>
  <c r="F32" i="1" a="1"/>
  <c r="F32" i="1" s="1"/>
  <c r="P33" i="1" s="1"/>
  <c r="P34" i="1"/>
  <c r="P32" i="1"/>
  <c r="P36" i="1" l="1"/>
  <c r="P38" i="1" s="1"/>
</calcChain>
</file>

<file path=xl/sharedStrings.xml><?xml version="1.0" encoding="utf-8"?>
<sst xmlns="http://schemas.openxmlformats.org/spreadsheetml/2006/main" count="46" uniqueCount="41">
  <si>
    <t>DATE:</t>
  </si>
  <si>
    <t>INVOICE #</t>
  </si>
  <si>
    <t>Ship To:</t>
  </si>
  <si>
    <t>SHIPPING &amp; HANDLING</t>
  </si>
  <si>
    <t>TOTAL</t>
  </si>
  <si>
    <t>Sales Rep. Name</t>
    <phoneticPr fontId="9" type="noConversion"/>
  </si>
  <si>
    <t>P.O. #</t>
    <phoneticPr fontId="9" type="noConversion"/>
  </si>
  <si>
    <t>Ship Date</t>
    <phoneticPr fontId="9" type="noConversion"/>
  </si>
  <si>
    <t>Ship Via</t>
    <phoneticPr fontId="9" type="noConversion"/>
  </si>
  <si>
    <t>Phone Number,Web Address, etc.</t>
    <phoneticPr fontId="9" type="noConversion"/>
  </si>
  <si>
    <t>SUBTOTAL</t>
    <phoneticPr fontId="9" type="noConversion"/>
  </si>
  <si>
    <t>Due Date</t>
    <phoneticPr fontId="9" type="noConversion"/>
  </si>
  <si>
    <t>Terms</t>
    <phoneticPr fontId="9" type="noConversion"/>
  </si>
  <si>
    <t>Description</t>
    <phoneticPr fontId="9" type="noConversion"/>
  </si>
  <si>
    <t>Taxable</t>
    <phoneticPr fontId="9" type="noConversion"/>
  </si>
  <si>
    <t>TOTAL DUE</t>
    <phoneticPr fontId="9" type="noConversion"/>
  </si>
  <si>
    <t>PAID</t>
    <phoneticPr fontId="9" type="noConversion"/>
  </si>
  <si>
    <t>TaxSystem</t>
    <phoneticPr fontId="9" type="noConversion"/>
  </si>
  <si>
    <t xml:space="preserve">THANK YOU FOR YOUR BUSINESS! </t>
    <phoneticPr fontId="9" type="noConversion"/>
  </si>
  <si>
    <t>Street Address</t>
    <phoneticPr fontId="9" type="noConversion"/>
  </si>
  <si>
    <t>City, ST  ZIP Code</t>
    <phoneticPr fontId="9" type="noConversion"/>
  </si>
  <si>
    <t>Bill To:</t>
    <phoneticPr fontId="9" type="noConversion"/>
  </si>
  <si>
    <t>Current Database</t>
  </si>
  <si>
    <t>Invoice Status</t>
  </si>
  <si>
    <t>cost</t>
    <phoneticPr fontId="9" type="noConversion"/>
  </si>
  <si>
    <t>GST</t>
  </si>
  <si>
    <t>Amount</t>
  </si>
  <si>
    <t>Product</t>
  </si>
  <si>
    <t>Tax</t>
  </si>
  <si>
    <t>Hours</t>
  </si>
  <si>
    <t>Rate/Hour</t>
  </si>
  <si>
    <t>Tax  Select</t>
  </si>
  <si>
    <t>Pending</t>
    <phoneticPr fontId="9" type="noConversion"/>
  </si>
  <si>
    <t>Your Company Name</t>
    <phoneticPr fontId="9" type="noConversion"/>
  </si>
  <si>
    <t>INVOICE</t>
    <phoneticPr fontId="9" type="noConversion"/>
  </si>
  <si>
    <t>c5001</t>
  </si>
  <si>
    <t>Billing Form with Tax Column</t>
  </si>
  <si>
    <t>Invoice Template with Tax Columnc5001</t>
  </si>
  <si>
    <t>Billing Form with Tax Column - 177, Naperville, Illinois, 147122, 141853, 7000371440857789400?+3.71%, 38.7 sq mi, 100.2 km2, 3,802/sq mi, 1,468/km2, 41°44′57″N 88°09′43″W? / ?41.7492°N 88.1620°W? / 41.7492; -88.1620? (Naperville)</t>
  </si>
  <si>
    <t>Invoice Template with Tax Columnc5001 - 177, Naperville, Illinois, 147122, 141853, 7000371440857789400?+3.71%, 38.7 sq mi, 100.2 km2, 3,802/sq mi, 1,468/km2, 41°44′57″N 88°09′43″W? / ?41.7492°N 88.1620°W? / 41.7492; -88.1620? (Naperville)</t>
  </si>
  <si>
    <t>Sales Tax Invoice Format in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</si>
</sst>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4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sz val="8"/>
      <color theme="0"/>
      <name val="Arial"/>
      <family val="2"/>
    </font>
    <font>
      <sz val="22"/>
      <color theme="7" tint="-0.499984740745262"/>
      <name val="Arial Black"/>
      <family val="2"/>
    </font>
    <font>
      <b/>
      <sz val="12"/>
      <color theme="7" tint="-0.49998474074526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20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2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2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2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2" fillId="5" borderId="1" applyNumberFormat="0" applyAlignment="0" applyProtection="0"/>
    <xf numFmtId="0" fontId="23" fillId="15" borderId="2" applyNumberFormat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29" fillId="3" borderId="1" applyNumberFormat="0" applyAlignment="0" applyProtection="0"/>
    <xf numFmtId="0" fontId="30" fillId="0" borderId="6" applyNumberFormat="0" applyFill="0" applyAlignment="0" applyProtection="0"/>
    <xf numFmtId="0" fontId="31" fillId="7" borderId="0" applyNumberFormat="0" applyBorder="0" applyAlignment="0" applyProtection="0"/>
    <xf numFmtId="0" fontId="11" fillId="4" borderId="7" applyNumberFormat="0" applyFont="0" applyAlignment="0" applyProtection="0"/>
    <xf numFmtId="0" fontId="32" fillId="5" borderId="8" applyNumberFormat="0" applyAlignment="0" applyProtection="0"/>
    <xf numFmtId="0" fontId="33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42" fillId="0" borderId="0"/>
    <xf numFmtId="0" fontId="7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16">
    <xf numFmtId="0" fontId="0" fillId="0" borderId="0" xfId="0"/>
    <xf numFmtId="0" fontId="10" fillId="0" borderId="0" xfId="0" applyFont="1"/>
    <xf numFmtId="0" fontId="0" fillId="0" borderId="0" xfId="0" applyAlignment="1">
      <alignment horizontal="left"/>
    </xf>
    <xf numFmtId="0" fontId="9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9" fillId="0" borderId="0" xfId="0" applyFont="1" applyAlignment="1">
      <alignment horizontal="right" indent="1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11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166" fontId="0" fillId="0" borderId="0" xfId="0" applyNumberFormat="1" applyAlignment="1" applyProtection="1">
      <alignment horizontal="left" shrinkToFit="1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167" fontId="0" fillId="0" borderId="12" xfId="0" applyNumberFormat="1" applyBorder="1" applyAlignment="1" applyProtection="1">
      <alignment horizontal="right" vertical="center" indent="1"/>
      <protection locked="0"/>
    </xf>
    <xf numFmtId="167" fontId="0" fillId="0" borderId="13" xfId="0" applyNumberFormat="1" applyBorder="1" applyAlignment="1" applyProtection="1">
      <alignment horizontal="right" vertical="center" indent="1"/>
      <protection locked="0"/>
    </xf>
    <xf numFmtId="10" fontId="0" fillId="0" borderId="0" xfId="0" applyNumberFormat="1" applyAlignment="1" applyProtection="1">
      <alignment horizontal="right" vertical="center" indent="1"/>
      <protection locked="0"/>
    </xf>
    <xf numFmtId="43" fontId="0" fillId="0" borderId="14" xfId="0" applyNumberFormat="1" applyBorder="1" applyAlignment="1" applyProtection="1">
      <alignment horizontal="right" vertical="center"/>
      <protection hidden="1"/>
    </xf>
    <xf numFmtId="43" fontId="0" fillId="0" borderId="14" xfId="0" applyNumberFormat="1" applyBorder="1" applyAlignment="1" applyProtection="1">
      <alignment horizontal="right" vertical="center"/>
      <protection locked="0"/>
    </xf>
    <xf numFmtId="43" fontId="0" fillId="0" borderId="10" xfId="0" applyNumberFormat="1" applyBorder="1" applyAlignment="1" applyProtection="1">
      <alignment horizontal="right" vertical="center"/>
      <protection hidden="1"/>
    </xf>
    <xf numFmtId="43" fontId="0" fillId="0" borderId="10" xfId="0" applyNumberFormat="1" applyBorder="1" applyAlignment="1" applyProtection="1">
      <alignment horizontal="right"/>
      <protection locked="0"/>
    </xf>
    <xf numFmtId="43" fontId="0" fillId="0" borderId="10" xfId="0" applyNumberFormat="1" applyBorder="1" applyAlignment="1" applyProtection="1">
      <alignment horizontal="right"/>
      <protection hidden="1"/>
    </xf>
    <xf numFmtId="0" fontId="0" fillId="0" borderId="0" xfId="0" applyProtection="1">
      <protection locked="0"/>
    </xf>
    <xf numFmtId="0" fontId="9" fillId="0" borderId="0" xfId="0" applyFont="1" applyAlignment="1">
      <alignment horizontal="right"/>
    </xf>
    <xf numFmtId="0" fontId="8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Alignment="1" applyProtection="1">
      <alignment horizontal="center"/>
      <protection locked="0"/>
    </xf>
    <xf numFmtId="0" fontId="18" fillId="0" borderId="0" xfId="0" applyFont="1"/>
    <xf numFmtId="168" fontId="17" fillId="0" borderId="0" xfId="0" applyNumberFormat="1" applyFont="1"/>
    <xf numFmtId="0" fontId="18" fillId="0" borderId="0" xfId="0" applyFont="1" applyAlignment="1">
      <alignment vertical="center"/>
    </xf>
    <xf numFmtId="14" fontId="11" fillId="0" borderId="15" xfId="0" applyNumberFormat="1" applyFont="1" applyBorder="1" applyAlignment="1" applyProtection="1">
      <alignment horizontal="center" vertical="center"/>
      <protection locked="0"/>
    </xf>
    <xf numFmtId="169" fontId="0" fillId="0" borderId="12" xfId="0" applyNumberFormat="1" applyBorder="1" applyAlignment="1" applyProtection="1">
      <alignment horizontal="left" vertical="center"/>
      <protection hidden="1"/>
    </xf>
    <xf numFmtId="169" fontId="0" fillId="0" borderId="16" xfId="0" applyNumberFormat="1" applyBorder="1" applyAlignment="1" applyProtection="1">
      <alignment horizontal="left" vertical="center"/>
      <protection hidden="1"/>
    </xf>
    <xf numFmtId="0" fontId="0" fillId="0" borderId="12" xfId="0" applyBorder="1" applyAlignment="1" applyProtection="1">
      <alignment horizontal="right" vertical="center"/>
      <protection hidden="1"/>
    </xf>
    <xf numFmtId="0" fontId="0" fillId="0" borderId="16" xfId="0" applyBorder="1" applyAlignment="1" applyProtection="1">
      <alignment horizontal="right" vertical="center"/>
      <protection hidden="1"/>
    </xf>
    <xf numFmtId="0" fontId="0" fillId="16" borderId="0" xfId="0" applyFill="1"/>
    <xf numFmtId="0" fontId="0" fillId="16" borderId="0" xfId="0" applyFill="1" applyAlignment="1">
      <alignment vertical="center"/>
    </xf>
    <xf numFmtId="0" fontId="36" fillId="17" borderId="0" xfId="0" applyFont="1" applyFill="1"/>
    <xf numFmtId="0" fontId="37" fillId="17" borderId="0" xfId="0" applyFont="1" applyFill="1"/>
    <xf numFmtId="10" fontId="39" fillId="17" borderId="0" xfId="0" applyNumberFormat="1" applyFont="1" applyFill="1" applyAlignment="1">
      <alignment horizontal="right" vertical="center"/>
    </xf>
    <xf numFmtId="168" fontId="39" fillId="17" borderId="0" xfId="0" applyNumberFormat="1" applyFont="1" applyFill="1"/>
    <xf numFmtId="0" fontId="38" fillId="17" borderId="0" xfId="34" applyFont="1" applyFill="1" applyAlignment="1" applyProtection="1"/>
    <xf numFmtId="164" fontId="39" fillId="17" borderId="0" xfId="0" applyNumberFormat="1" applyFont="1" applyFill="1" applyAlignment="1">
      <alignment horizontal="right" vertical="center"/>
    </xf>
    <xf numFmtId="168" fontId="39" fillId="17" borderId="0" xfId="0" applyNumberFormat="1" applyFont="1" applyFill="1" applyAlignment="1">
      <alignment vertical="center"/>
    </xf>
    <xf numFmtId="0" fontId="37" fillId="17" borderId="0" xfId="0" applyFont="1" applyFill="1" applyAlignment="1">
      <alignment horizontal="center" vertical="center"/>
    </xf>
    <xf numFmtId="0" fontId="36" fillId="17" borderId="0" xfId="0" applyFont="1" applyFill="1" applyAlignment="1">
      <alignment vertical="center"/>
    </xf>
    <xf numFmtId="1" fontId="36" fillId="16" borderId="0" xfId="0" applyNumberFormat="1" applyFont="1" applyFill="1" applyAlignment="1" applyProtection="1">
      <alignment horizontal="left" vertical="center"/>
      <protection locked="0"/>
    </xf>
    <xf numFmtId="0" fontId="36" fillId="16" borderId="0" xfId="0" applyFont="1" applyFill="1"/>
    <xf numFmtId="0" fontId="8" fillId="16" borderId="0" xfId="0" applyFont="1" applyFill="1"/>
    <xf numFmtId="0" fontId="0" fillId="16" borderId="0" xfId="0" applyFill="1" applyProtection="1">
      <protection locked="0" hidden="1"/>
    </xf>
    <xf numFmtId="0" fontId="40" fillId="0" borderId="0" xfId="0" applyFont="1" applyAlignment="1">
      <alignment horizontal="right"/>
    </xf>
    <xf numFmtId="0" fontId="41" fillId="0" borderId="0" xfId="0" applyFont="1"/>
    <xf numFmtId="0" fontId="0" fillId="0" borderId="21" xfId="0" applyBorder="1" applyAlignment="1">
      <alignment vertical="center"/>
    </xf>
    <xf numFmtId="0" fontId="9" fillId="18" borderId="15" xfId="0" applyFont="1" applyFill="1" applyBorder="1" applyAlignment="1">
      <alignment horizontal="center" vertical="center"/>
    </xf>
    <xf numFmtId="0" fontId="9" fillId="18" borderId="10" xfId="0" applyFont="1" applyFill="1" applyBorder="1" applyAlignment="1">
      <alignment horizontal="center" vertical="center"/>
    </xf>
    <xf numFmtId="0" fontId="9" fillId="18" borderId="11" xfId="0" applyFont="1" applyFill="1" applyBorder="1" applyAlignment="1">
      <alignment horizontal="center" vertical="center"/>
    </xf>
    <xf numFmtId="0" fontId="0" fillId="19" borderId="14" xfId="0" applyFill="1" applyBorder="1" applyAlignment="1" applyProtection="1">
      <alignment horizontal="right" vertical="center"/>
      <protection hidden="1"/>
    </xf>
    <xf numFmtId="167" fontId="0" fillId="19" borderId="18" xfId="0" applyNumberFormat="1" applyFill="1" applyBorder="1" applyAlignment="1" applyProtection="1">
      <alignment horizontal="right" vertical="center" indent="1"/>
      <protection locked="0"/>
    </xf>
    <xf numFmtId="169" fontId="0" fillId="19" borderId="14" xfId="0" applyNumberFormat="1" applyFill="1" applyBorder="1" applyAlignment="1" applyProtection="1">
      <alignment horizontal="left" vertical="center"/>
      <protection hidden="1"/>
    </xf>
    <xf numFmtId="0" fontId="0" fillId="19" borderId="16" xfId="0" applyFill="1" applyBorder="1" applyAlignment="1" applyProtection="1">
      <alignment horizontal="right" vertical="center"/>
      <protection hidden="1"/>
    </xf>
    <xf numFmtId="167" fontId="0" fillId="19" borderId="13" xfId="0" applyNumberFormat="1" applyFill="1" applyBorder="1" applyAlignment="1" applyProtection="1">
      <alignment horizontal="right" vertical="center" indent="1"/>
      <protection locked="0"/>
    </xf>
    <xf numFmtId="169" fontId="0" fillId="19" borderId="16" xfId="0" applyNumberFormat="1" applyFill="1" applyBorder="1" applyAlignment="1" applyProtection="1">
      <alignment horizontal="left" vertical="center"/>
      <protection hidden="1"/>
    </xf>
    <xf numFmtId="0" fontId="13" fillId="17" borderId="0" xfId="34" applyFill="1" applyAlignment="1" applyProtection="1"/>
    <xf numFmtId="0" fontId="13" fillId="16" borderId="0" xfId="34" applyFill="1" applyAlignment="1" applyProtection="1"/>
    <xf numFmtId="0" fontId="0" fillId="0" borderId="0" xfId="0" applyAlignment="1" applyProtection="1">
      <alignment horizontal="right" vertical="center"/>
      <protection locked="0"/>
    </xf>
    <xf numFmtId="0" fontId="1" fillId="0" borderId="0" xfId="51"/>
    <xf numFmtId="0" fontId="9" fillId="18" borderId="15" xfId="0" applyFont="1" applyFill="1" applyBorder="1" applyAlignment="1">
      <alignment horizontal="center" vertical="center"/>
    </xf>
    <xf numFmtId="0" fontId="9" fillId="18" borderId="11" xfId="0" applyFont="1" applyFill="1" applyBorder="1" applyAlignment="1">
      <alignment horizontal="center" vertical="center"/>
    </xf>
    <xf numFmtId="0" fontId="0" fillId="19" borderId="21" xfId="0" applyFill="1" applyBorder="1" applyAlignment="1" applyProtection="1">
      <alignment horizontal="left" vertical="center"/>
      <protection locked="0"/>
    </xf>
    <xf numFmtId="0" fontId="0" fillId="19" borderId="0" xfId="0" applyFill="1" applyAlignment="1" applyProtection="1">
      <alignment horizontal="left" vertical="center"/>
      <protection locked="0"/>
    </xf>
    <xf numFmtId="0" fontId="0" fillId="19" borderId="13" xfId="0" applyFill="1" applyBorder="1" applyAlignment="1" applyProtection="1">
      <alignment horizontal="left" vertical="center"/>
      <protection locked="0"/>
    </xf>
    <xf numFmtId="14" fontId="11" fillId="0" borderId="15" xfId="0" applyNumberFormat="1" applyFont="1" applyBorder="1" applyAlignment="1" applyProtection="1">
      <alignment horizontal="center" vertical="center"/>
      <protection locked="0"/>
    </xf>
    <xf numFmtId="14" fontId="11" fillId="0" borderId="11" xfId="0" applyNumberFormat="1" applyFont="1" applyBorder="1" applyAlignment="1" applyProtection="1">
      <alignment horizontal="center" vertical="center"/>
      <protection locked="0"/>
    </xf>
    <xf numFmtId="0" fontId="11" fillId="0" borderId="15" xfId="0" applyFont="1" applyBorder="1" applyAlignment="1" applyProtection="1">
      <alignment horizontal="center" vertical="center"/>
      <protection locked="0"/>
    </xf>
    <xf numFmtId="0" fontId="11" fillId="0" borderId="11" xfId="0" applyFont="1" applyBorder="1" applyAlignment="1" applyProtection="1">
      <alignment horizontal="center" vertical="center"/>
      <protection locked="0"/>
    </xf>
    <xf numFmtId="2" fontId="0" fillId="19" borderId="21" xfId="0" applyNumberFormat="1" applyFill="1" applyBorder="1" applyAlignment="1" applyProtection="1">
      <alignment horizontal="right" vertical="center"/>
      <protection locked="0"/>
    </xf>
    <xf numFmtId="2" fontId="0" fillId="19" borderId="13" xfId="0" applyNumberFormat="1" applyFill="1" applyBorder="1" applyAlignment="1" applyProtection="1">
      <alignment horizontal="right" vertical="center"/>
      <protection locked="0"/>
    </xf>
    <xf numFmtId="2" fontId="0" fillId="0" borderId="21" xfId="0" applyNumberFormat="1" applyBorder="1" applyAlignment="1" applyProtection="1">
      <alignment horizontal="right" vertical="center"/>
      <protection locked="0"/>
    </xf>
    <xf numFmtId="2" fontId="0" fillId="0" borderId="13" xfId="0" applyNumberFormat="1" applyBorder="1" applyAlignment="1" applyProtection="1">
      <alignment horizontal="right" vertical="center"/>
      <protection locked="0"/>
    </xf>
    <xf numFmtId="0" fontId="0" fillId="0" borderId="21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37" fillId="17" borderId="0" xfId="0" applyFont="1" applyFill="1" applyAlignment="1">
      <alignment horizontal="center"/>
    </xf>
    <xf numFmtId="0" fontId="36" fillId="16" borderId="0" xfId="0" applyFont="1" applyFill="1" applyAlignment="1" applyProtection="1">
      <alignment horizontal="center"/>
      <protection locked="0"/>
    </xf>
    <xf numFmtId="0" fontId="36" fillId="17" borderId="0" xfId="0" applyFont="1" applyFill="1" applyAlignment="1">
      <alignment horizontal="center" vertical="center"/>
    </xf>
    <xf numFmtId="10" fontId="38" fillId="17" borderId="0" xfId="34" applyNumberFormat="1" applyFont="1" applyFill="1" applyBorder="1" applyAlignment="1" applyProtection="1">
      <alignment horizontal="left" vertical="center"/>
    </xf>
    <xf numFmtId="10" fontId="39" fillId="17" borderId="0" xfId="0" applyNumberFormat="1" applyFont="1" applyFill="1" applyAlignment="1">
      <alignment horizontal="left" vertical="top" wrapText="1"/>
    </xf>
    <xf numFmtId="0" fontId="14" fillId="0" borderId="0" xfId="0" applyFont="1" applyAlignment="1">
      <alignment horizontal="center"/>
    </xf>
    <xf numFmtId="0" fontId="14" fillId="18" borderId="0" xfId="0" applyFont="1" applyFill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9" fillId="18" borderId="22" xfId="0" applyFont="1" applyFill="1" applyBorder="1" applyAlignment="1">
      <alignment horizontal="center" vertical="center"/>
    </xf>
    <xf numFmtId="0" fontId="0" fillId="0" borderId="19" xfId="0" applyBorder="1" applyAlignment="1" applyProtection="1">
      <alignment horizontal="left" vertical="center"/>
      <protection locked="0"/>
    </xf>
    <xf numFmtId="0" fontId="0" fillId="0" borderId="20" xfId="0" applyBorder="1" applyAlignment="1" applyProtection="1">
      <alignment horizontal="left"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2" fontId="0" fillId="19" borderId="17" xfId="0" applyNumberFormat="1" applyFill="1" applyBorder="1" applyAlignment="1" applyProtection="1">
      <alignment horizontal="right" vertical="center"/>
      <protection locked="0"/>
    </xf>
    <xf numFmtId="2" fontId="0" fillId="19" borderId="18" xfId="0" applyNumberFormat="1" applyFill="1" applyBorder="1" applyAlignment="1" applyProtection="1">
      <alignment horizontal="right" vertical="center"/>
      <protection locked="0"/>
    </xf>
    <xf numFmtId="0" fontId="0" fillId="19" borderId="17" xfId="0" applyFill="1" applyBorder="1" applyAlignment="1" applyProtection="1">
      <alignment horizontal="left" vertical="center"/>
      <protection locked="0"/>
    </xf>
    <xf numFmtId="0" fontId="0" fillId="19" borderId="23" xfId="0" applyFill="1" applyBorder="1" applyAlignment="1" applyProtection="1">
      <alignment horizontal="left" vertical="center"/>
      <protection locked="0"/>
    </xf>
    <xf numFmtId="0" fontId="0" fillId="19" borderId="18" xfId="0" applyFill="1" applyBorder="1" applyAlignment="1" applyProtection="1">
      <alignment horizontal="left" vertical="center"/>
      <protection locked="0"/>
    </xf>
    <xf numFmtId="2" fontId="0" fillId="0" borderId="19" xfId="0" applyNumberFormat="1" applyBorder="1" applyAlignment="1" applyProtection="1">
      <alignment horizontal="right" vertical="center"/>
      <protection locked="0"/>
    </xf>
    <xf numFmtId="2" fontId="0" fillId="0" borderId="12" xfId="0" applyNumberFormat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Protection="1">
      <protection locked="0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00000000-0005-0000-0000-00002C000000}"/>
    <cellStyle name="Normal 8" xfId="50" xr:uid="{B093B6AC-1EA2-4183-85D0-7B1381DAD457}"/>
    <cellStyle name="Normal 9" xfId="51" xr:uid="{4E07C788-38A9-47A0-9AA1-4EAC13097542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invoice-template-tax-colum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invoice-template-tax-column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28575</xdr:colOff>
      <xdr:row>7</xdr:row>
      <xdr:rowOff>47625</xdr:rowOff>
    </xdr:from>
    <xdr:to>
      <xdr:col>16</xdr:col>
      <xdr:colOff>38100</xdr:colOff>
      <xdr:row>7</xdr:row>
      <xdr:rowOff>57150</xdr:rowOff>
    </xdr:to>
    <xdr:sp macro="" textlink="">
      <xdr:nvSpPr>
        <xdr:cNvPr id="1310" name="oknWidget_1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>
          <a:spLocks noChangeShapeType="1"/>
        </xdr:cNvSpPr>
      </xdr:nvSpPr>
      <xdr:spPr bwMode="auto">
        <a:xfrm>
          <a:off x="1438275" y="2085975"/>
          <a:ext cx="5905500" cy="9525"/>
        </a:xfrm>
        <a:prstGeom prst="line">
          <a:avLst/>
        </a:prstGeom>
        <a:noFill/>
        <a:ln w="76200" cmpd="tri">
          <a:solidFill>
            <a:srgbClr val="BF9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19</xdr:row>
          <xdr:rowOff>57150</xdr:rowOff>
        </xdr:from>
        <xdr:to>
          <xdr:col>1</xdr:col>
          <xdr:colOff>419100</xdr:colOff>
          <xdr:row>20</xdr:row>
          <xdr:rowOff>19050</xdr:rowOff>
        </xdr:to>
        <xdr:sp macro="" textlink="">
          <xdr:nvSpPr>
            <xdr:cNvPr id="1227" name="oknWidget_taxable1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20</xdr:row>
          <xdr:rowOff>47625</xdr:rowOff>
        </xdr:from>
        <xdr:to>
          <xdr:col>1</xdr:col>
          <xdr:colOff>419100</xdr:colOff>
          <xdr:row>21</xdr:row>
          <xdr:rowOff>9525</xdr:rowOff>
        </xdr:to>
        <xdr:sp macro="" textlink="">
          <xdr:nvSpPr>
            <xdr:cNvPr id="1228" name="oknWidget_taxable2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21</xdr:row>
          <xdr:rowOff>66675</xdr:rowOff>
        </xdr:from>
        <xdr:to>
          <xdr:col>1</xdr:col>
          <xdr:colOff>419100</xdr:colOff>
          <xdr:row>22</xdr:row>
          <xdr:rowOff>28575</xdr:rowOff>
        </xdr:to>
        <xdr:sp macro="" textlink="">
          <xdr:nvSpPr>
            <xdr:cNvPr id="1229" name="oknWidget_taxable3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22</xdr:row>
          <xdr:rowOff>66675</xdr:rowOff>
        </xdr:from>
        <xdr:to>
          <xdr:col>1</xdr:col>
          <xdr:colOff>419100</xdr:colOff>
          <xdr:row>23</xdr:row>
          <xdr:rowOff>28575</xdr:rowOff>
        </xdr:to>
        <xdr:sp macro="" textlink="">
          <xdr:nvSpPr>
            <xdr:cNvPr id="1230" name="oknWidget_taxable4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23</xdr:row>
          <xdr:rowOff>47625</xdr:rowOff>
        </xdr:from>
        <xdr:to>
          <xdr:col>1</xdr:col>
          <xdr:colOff>419100</xdr:colOff>
          <xdr:row>24</xdr:row>
          <xdr:rowOff>9525</xdr:rowOff>
        </xdr:to>
        <xdr:sp macro="" textlink="">
          <xdr:nvSpPr>
            <xdr:cNvPr id="1231" name="oknWidget_taxable5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24</xdr:row>
          <xdr:rowOff>38100</xdr:rowOff>
        </xdr:from>
        <xdr:to>
          <xdr:col>1</xdr:col>
          <xdr:colOff>419100</xdr:colOff>
          <xdr:row>25</xdr:row>
          <xdr:rowOff>0</xdr:rowOff>
        </xdr:to>
        <xdr:sp macro="" textlink="">
          <xdr:nvSpPr>
            <xdr:cNvPr id="1232" name="oknWidget_taxable6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25</xdr:row>
          <xdr:rowOff>57150</xdr:rowOff>
        </xdr:from>
        <xdr:to>
          <xdr:col>1</xdr:col>
          <xdr:colOff>419100</xdr:colOff>
          <xdr:row>26</xdr:row>
          <xdr:rowOff>19050</xdr:rowOff>
        </xdr:to>
        <xdr:sp macro="" textlink="">
          <xdr:nvSpPr>
            <xdr:cNvPr id="1233" name="oknWidget_taxable7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26</xdr:row>
          <xdr:rowOff>47625</xdr:rowOff>
        </xdr:from>
        <xdr:to>
          <xdr:col>1</xdr:col>
          <xdr:colOff>419100</xdr:colOff>
          <xdr:row>27</xdr:row>
          <xdr:rowOff>9525</xdr:rowOff>
        </xdr:to>
        <xdr:sp macro="" textlink="">
          <xdr:nvSpPr>
            <xdr:cNvPr id="1234" name="oknWidget_taxable8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27</xdr:row>
          <xdr:rowOff>28575</xdr:rowOff>
        </xdr:from>
        <xdr:to>
          <xdr:col>1</xdr:col>
          <xdr:colOff>419100</xdr:colOff>
          <xdr:row>27</xdr:row>
          <xdr:rowOff>238125</xdr:rowOff>
        </xdr:to>
        <xdr:sp macro="" textlink="">
          <xdr:nvSpPr>
            <xdr:cNvPr id="1235" name="oknWidget_taxable9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28</xdr:row>
          <xdr:rowOff>28575</xdr:rowOff>
        </xdr:from>
        <xdr:to>
          <xdr:col>1</xdr:col>
          <xdr:colOff>419100</xdr:colOff>
          <xdr:row>28</xdr:row>
          <xdr:rowOff>238125</xdr:rowOff>
        </xdr:to>
        <xdr:sp macro="" textlink="">
          <xdr:nvSpPr>
            <xdr:cNvPr id="1236" name="oknWidget_taxable10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29</xdr:row>
          <xdr:rowOff>28575</xdr:rowOff>
        </xdr:from>
        <xdr:to>
          <xdr:col>1</xdr:col>
          <xdr:colOff>419100</xdr:colOff>
          <xdr:row>29</xdr:row>
          <xdr:rowOff>238125</xdr:rowOff>
        </xdr:to>
        <xdr:sp macro="" textlink="">
          <xdr:nvSpPr>
            <xdr:cNvPr id="1237" name="oknWidget_taxable11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30</xdr:row>
          <xdr:rowOff>38100</xdr:rowOff>
        </xdr:from>
        <xdr:to>
          <xdr:col>1</xdr:col>
          <xdr:colOff>419100</xdr:colOff>
          <xdr:row>31</xdr:row>
          <xdr:rowOff>0</xdr:rowOff>
        </xdr:to>
        <xdr:sp macro="" textlink="">
          <xdr:nvSpPr>
            <xdr:cNvPr id="1238" name="oknWidget_taxable12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18</xdr:col>
      <xdr:colOff>0</xdr:colOff>
      <xdr:row>1</xdr:row>
      <xdr:rowOff>0</xdr:rowOff>
    </xdr:from>
    <xdr:to>
      <xdr:col>26</xdr:col>
      <xdr:colOff>419100</xdr:colOff>
      <xdr:row>12</xdr:row>
      <xdr:rowOff>76200</xdr:rowOff>
    </xdr:to>
    <xdr:pic>
      <xdr:nvPicPr>
        <xdr:cNvPr id="61" name="Picture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8075" y="723900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638175</xdr:colOff>
      <xdr:row>8</xdr:row>
      <xdr:rowOff>47625</xdr:rowOff>
    </xdr:from>
    <xdr:ext cx="142875" cy="264560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/>
      </xdr:nvSpPr>
      <xdr:spPr>
        <a:xfrm>
          <a:off x="2085975" y="239077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7</xdr:col>
      <xdr:colOff>114300</xdr:colOff>
      <xdr:row>9</xdr:row>
      <xdr:rowOff>9525</xdr:rowOff>
    </xdr:from>
    <xdr:ext cx="676275" cy="264560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/>
      </xdr:nvSpPr>
      <xdr:spPr>
        <a:xfrm>
          <a:off x="1562100" y="25622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7</xdr:col>
      <xdr:colOff>114300</xdr:colOff>
      <xdr:row>10</xdr:row>
      <xdr:rowOff>0</xdr:rowOff>
    </xdr:from>
    <xdr:ext cx="676275" cy="264560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/>
      </xdr:nvSpPr>
      <xdr:spPr>
        <a:xfrm>
          <a:off x="1562100" y="27146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7</xdr:col>
      <xdr:colOff>104775</xdr:colOff>
      <xdr:row>10</xdr:row>
      <xdr:rowOff>219075</xdr:rowOff>
    </xdr:from>
    <xdr:ext cx="676275" cy="264560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/>
      </xdr:nvSpPr>
      <xdr:spPr>
        <a:xfrm>
          <a:off x="1552575" y="29908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7</xdr:col>
      <xdr:colOff>114300</xdr:colOff>
      <xdr:row>12</xdr:row>
      <xdr:rowOff>0</xdr:rowOff>
    </xdr:from>
    <xdr:ext cx="676275" cy="264560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/>
      </xdr:nvSpPr>
      <xdr:spPr>
        <a:xfrm>
          <a:off x="1562100" y="30384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7</xdr:col>
      <xdr:colOff>114300</xdr:colOff>
      <xdr:row>13</xdr:row>
      <xdr:rowOff>0</xdr:rowOff>
    </xdr:from>
    <xdr:ext cx="676275" cy="264560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/>
      </xdr:nvSpPr>
      <xdr:spPr>
        <a:xfrm>
          <a:off x="1562100" y="32004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12</xdr:col>
      <xdr:colOff>142875</xdr:colOff>
      <xdr:row>9</xdr:row>
      <xdr:rowOff>9525</xdr:rowOff>
    </xdr:from>
    <xdr:ext cx="685800" cy="264560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/>
      </xdr:nvSpPr>
      <xdr:spPr>
        <a:xfrm>
          <a:off x="4562475" y="25622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12</xdr:col>
      <xdr:colOff>142875</xdr:colOff>
      <xdr:row>10</xdr:row>
      <xdr:rowOff>9525</xdr:rowOff>
    </xdr:from>
    <xdr:ext cx="685800" cy="264560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/>
      </xdr:nvSpPr>
      <xdr:spPr>
        <a:xfrm>
          <a:off x="4562475" y="27241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12</xdr:col>
      <xdr:colOff>142875</xdr:colOff>
      <xdr:row>11</xdr:row>
      <xdr:rowOff>19050</xdr:rowOff>
    </xdr:from>
    <xdr:ext cx="685800" cy="264560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/>
      </xdr:nvSpPr>
      <xdr:spPr>
        <a:xfrm>
          <a:off x="4562475" y="28956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12</xdr:col>
      <xdr:colOff>142875</xdr:colOff>
      <xdr:row>12</xdr:row>
      <xdr:rowOff>0</xdr:rowOff>
    </xdr:from>
    <xdr:ext cx="685800" cy="264560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/>
      </xdr:nvSpPr>
      <xdr:spPr>
        <a:xfrm>
          <a:off x="4562475" y="30384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12</xdr:col>
      <xdr:colOff>142875</xdr:colOff>
      <xdr:row>13</xdr:row>
      <xdr:rowOff>19050</xdr:rowOff>
    </xdr:from>
    <xdr:ext cx="685800" cy="264560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/>
      </xdr:nvSpPr>
      <xdr:spPr>
        <a:xfrm>
          <a:off x="4562475" y="32194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>
    <xdr:from>
      <xdr:col>17</xdr:col>
      <xdr:colOff>69850</xdr:colOff>
      <xdr:row>2</xdr:row>
      <xdr:rowOff>79375</xdr:rowOff>
    </xdr:from>
    <xdr:to>
      <xdr:col>24</xdr:col>
      <xdr:colOff>346075</xdr:colOff>
      <xdr:row>10</xdr:row>
      <xdr:rowOff>111125</xdr:rowOff>
    </xdr:to>
    <xdr:sp macro="" textlink="">
      <xdr:nvSpPr>
        <xdr:cNvPr id="1356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/>
      </xdr:nvSpPr>
      <xdr:spPr>
        <a:xfrm>
          <a:off x="743267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c5001.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0</xdr:colOff>
      <xdr:row>2</xdr:row>
      <xdr:rowOff>473075</xdr:rowOff>
    </xdr:from>
    <xdr:to>
      <xdr:col>8</xdr:col>
      <xdr:colOff>114300</xdr:colOff>
      <xdr:row>4</xdr:row>
      <xdr:rowOff>209550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1244600"/>
          <a:ext cx="7620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invoice-template-tax-column.html" TargetMode="External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3" Type="http://schemas.openxmlformats.org/officeDocument/2006/relationships/hyperlink" Target="http://www.invoicingtemplate.com/invoice-template-tax-column.html" TargetMode="External"/><Relationship Id="rId21" Type="http://schemas.openxmlformats.org/officeDocument/2006/relationships/ctrlProp" Target="../ctrlProps/ctrlProp10.xml"/><Relationship Id="rId7" Type="http://schemas.openxmlformats.org/officeDocument/2006/relationships/hyperlink" Target="http://www.invoicingtemplate.com/invoice-template-tax-column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" Type="http://schemas.openxmlformats.org/officeDocument/2006/relationships/hyperlink" Target="http://www.invoicingtemplate.com/invoice-template-tax-column.html" TargetMode="External"/><Relationship Id="rId16" Type="http://schemas.openxmlformats.org/officeDocument/2006/relationships/ctrlProp" Target="../ctrlProps/ctrlProp5.xml"/><Relationship Id="rId20" Type="http://schemas.openxmlformats.org/officeDocument/2006/relationships/ctrlProp" Target="../ctrlProps/ctrlProp9.xml"/><Relationship Id="rId1" Type="http://schemas.openxmlformats.org/officeDocument/2006/relationships/hyperlink" Target="http://www.invoicingtemplate.com/invoice-template-tax-column.html" TargetMode="External"/><Relationship Id="rId6" Type="http://schemas.openxmlformats.org/officeDocument/2006/relationships/hyperlink" Target="http://www.invoicingtemplate.com/invoice-template-tax-column.html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://www.invoicingtemplate.com/invoice-template-tax-column.html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10" Type="http://schemas.openxmlformats.org/officeDocument/2006/relationships/drawing" Target="../drawings/drawing1.xml"/><Relationship Id="rId19" Type="http://schemas.openxmlformats.org/officeDocument/2006/relationships/ctrlProp" Target="../ctrlProps/ctrlProp8.xml"/><Relationship Id="rId4" Type="http://schemas.openxmlformats.org/officeDocument/2006/relationships/hyperlink" Target="http://www.invoicingtemplate.com/invoice-template-tax-column.html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Z993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J11" sqref="J11:L11"/>
    </sheetView>
  </sheetViews>
  <sheetFormatPr defaultRowHeight="12.75" x14ac:dyDescent="0.2"/>
  <cols>
    <col min="1" max="1" width="9.85546875" style="50" customWidth="1"/>
    <col min="2" max="2" width="11.28515625" style="50" customWidth="1"/>
    <col min="3" max="3" width="8" style="40" hidden="1" customWidth="1"/>
    <col min="4" max="4" width="9.140625" style="40" hidden="1" customWidth="1"/>
    <col min="5" max="5" width="8.5703125" style="24" hidden="1" customWidth="1"/>
    <col min="6" max="6" width="16" style="24" hidden="1" customWidth="1"/>
    <col min="7" max="7" width="0.5703125" customWidth="1"/>
    <col min="8" max="8" width="9.7109375" customWidth="1"/>
    <col min="9" max="9" width="2.5703125" customWidth="1"/>
    <col min="10" max="10" width="11.28515625" customWidth="1"/>
    <col min="11" max="11" width="10.42578125" customWidth="1"/>
    <col min="12" max="12" width="10.5703125" customWidth="1"/>
    <col min="13" max="13" width="4.7109375" customWidth="1"/>
    <col min="14" max="14" width="8.42578125" customWidth="1"/>
    <col min="15" max="15" width="13.85546875" customWidth="1"/>
    <col min="16" max="16" width="16.28515625" customWidth="1"/>
    <col min="17" max="17" width="0.85546875" customWidth="1"/>
    <col min="18" max="18" width="1.42578125" style="48" customWidth="1"/>
    <col min="19" max="19" width="5" customWidth="1"/>
    <col min="20" max="20" width="10" customWidth="1"/>
  </cols>
  <sheetData>
    <row r="1" spans="1:962" s="48" customFormat="1" ht="57" customHeight="1" x14ac:dyDescent="0.2">
      <c r="A1" s="60"/>
      <c r="B1" s="60"/>
      <c r="C1" s="61"/>
      <c r="D1" s="61"/>
      <c r="E1" s="62"/>
      <c r="F1" s="62"/>
      <c r="AIN1" s="76" t="s">
        <v>37</v>
      </c>
      <c r="AIQ1" s="76" t="s">
        <v>39</v>
      </c>
      <c r="AJW1" s="76" t="s">
        <v>39</v>
      </c>
      <c r="AJZ1" s="76" t="s">
        <v>39</v>
      </c>
    </row>
    <row r="2" spans="1:962" ht="3.75" customHeight="1" x14ac:dyDescent="0.2">
      <c r="C2" s="37"/>
      <c r="D2" s="37"/>
    </row>
    <row r="3" spans="1:962" ht="42.75" x14ac:dyDescent="0.8">
      <c r="A3" s="95" t="s">
        <v>22</v>
      </c>
      <c r="B3" s="95"/>
      <c r="C3" s="38"/>
      <c r="D3" s="38"/>
      <c r="J3" s="64" t="s">
        <v>33</v>
      </c>
      <c r="K3" s="1"/>
      <c r="P3" s="63" t="s">
        <v>34</v>
      </c>
      <c r="Q3" s="9"/>
    </row>
    <row r="4" spans="1:962" ht="18" customHeight="1" x14ac:dyDescent="0.2">
      <c r="A4" s="96" t="s">
        <v>35</v>
      </c>
      <c r="B4" s="96"/>
      <c r="C4" s="39"/>
      <c r="D4" s="39"/>
      <c r="J4" t="s">
        <v>19</v>
      </c>
    </row>
    <row r="5" spans="1:962" ht="18" customHeight="1" x14ac:dyDescent="0.2">
      <c r="A5" s="95" t="s">
        <v>23</v>
      </c>
      <c r="B5" s="95"/>
      <c r="C5" s="38"/>
      <c r="D5" s="38"/>
      <c r="J5" t="s">
        <v>20</v>
      </c>
      <c r="O5" s="17" t="s">
        <v>0</v>
      </c>
      <c r="P5" s="23"/>
      <c r="Q5" s="10"/>
    </row>
    <row r="6" spans="1:962" ht="18" customHeight="1" x14ac:dyDescent="0.2">
      <c r="A6" s="96" t="s">
        <v>32</v>
      </c>
      <c r="B6" s="96"/>
      <c r="C6" s="39"/>
      <c r="D6" s="39"/>
      <c r="J6" t="s">
        <v>9</v>
      </c>
      <c r="O6" s="17" t="s">
        <v>1</v>
      </c>
      <c r="P6" s="22"/>
      <c r="Q6" s="2"/>
    </row>
    <row r="7" spans="1:962" ht="3" customHeight="1" x14ac:dyDescent="0.2">
      <c r="O7" s="8"/>
      <c r="P7" s="2"/>
      <c r="Q7" s="2"/>
    </row>
    <row r="8" spans="1:962" ht="21.75" customHeight="1" x14ac:dyDescent="0.2">
      <c r="A8" s="51"/>
      <c r="B8" s="51"/>
      <c r="C8" s="38"/>
      <c r="D8" s="38"/>
      <c r="E8" s="24" t="s">
        <v>17</v>
      </c>
    </row>
    <row r="9" spans="1:962" ht="18" customHeight="1" x14ac:dyDescent="0.2">
      <c r="A9" s="98"/>
      <c r="B9" s="98"/>
      <c r="C9" s="41"/>
      <c r="D9" s="41"/>
      <c r="E9" s="24">
        <v>1</v>
      </c>
      <c r="F9" s="25"/>
      <c r="H9" s="36" t="s">
        <v>21</v>
      </c>
      <c r="J9" s="35"/>
      <c r="N9" s="3" t="s">
        <v>2</v>
      </c>
    </row>
    <row r="10" spans="1:962" ht="18" customHeight="1" x14ac:dyDescent="0.2">
      <c r="A10" s="52"/>
      <c r="B10" s="53"/>
      <c r="C10" s="41"/>
      <c r="D10" s="41"/>
      <c r="E10" s="24">
        <v>0</v>
      </c>
      <c r="F10" s="25"/>
      <c r="I10" s="3"/>
      <c r="J10" s="115"/>
      <c r="K10" s="115"/>
      <c r="L10" s="115"/>
      <c r="O10" s="114"/>
      <c r="P10" s="114"/>
    </row>
    <row r="11" spans="1:962" ht="18" customHeight="1" x14ac:dyDescent="0.2">
      <c r="A11" s="54"/>
      <c r="B11" s="53"/>
      <c r="C11" s="41"/>
      <c r="D11" s="41"/>
      <c r="E11" s="24">
        <v>0</v>
      </c>
      <c r="F11" s="25"/>
      <c r="J11" s="115"/>
      <c r="K11" s="115"/>
      <c r="L11" s="115"/>
      <c r="O11" s="114"/>
      <c r="P11" s="114"/>
    </row>
    <row r="12" spans="1:962" ht="18" customHeight="1" x14ac:dyDescent="0.2">
      <c r="A12" s="55"/>
      <c r="B12" s="53"/>
      <c r="C12" s="41"/>
      <c r="D12" s="41"/>
      <c r="E12" s="24">
        <v>6.5000000000000002E-2</v>
      </c>
      <c r="F12" s="25"/>
      <c r="J12" s="115"/>
      <c r="K12" s="115"/>
      <c r="L12" s="115"/>
      <c r="O12" s="114"/>
      <c r="P12" s="114"/>
    </row>
    <row r="13" spans="1:962" ht="18" customHeight="1" x14ac:dyDescent="0.2">
      <c r="A13" s="54"/>
      <c r="B13" s="53"/>
      <c r="C13" s="41"/>
      <c r="D13" s="41"/>
      <c r="E13" s="24">
        <v>3.2000000000000001E-2</v>
      </c>
      <c r="F13" s="25"/>
      <c r="J13" s="115"/>
      <c r="K13" s="115"/>
      <c r="L13" s="115"/>
      <c r="O13" s="114"/>
      <c r="P13" s="114"/>
    </row>
    <row r="14" spans="1:962" ht="18" customHeight="1" x14ac:dyDescent="0.2">
      <c r="A14" s="55"/>
      <c r="B14" s="53"/>
      <c r="C14" s="41"/>
      <c r="D14" s="41"/>
      <c r="J14" s="115"/>
      <c r="K14" s="115"/>
      <c r="L14" s="115"/>
      <c r="O14" s="114"/>
      <c r="P14" s="114"/>
    </row>
    <row r="15" spans="1:962" ht="21.75" customHeight="1" x14ac:dyDescent="0.2">
      <c r="A15" s="55"/>
      <c r="B15" s="56"/>
      <c r="C15" s="41"/>
      <c r="D15" s="41"/>
    </row>
    <row r="16" spans="1:962" s="4" customFormat="1" ht="20.100000000000001" customHeight="1" x14ac:dyDescent="0.2">
      <c r="A16" s="99"/>
      <c r="B16" s="99"/>
      <c r="C16" s="42"/>
      <c r="D16" s="42"/>
      <c r="E16" s="18"/>
      <c r="F16" s="18"/>
      <c r="H16" s="79" t="s">
        <v>6</v>
      </c>
      <c r="I16" s="80"/>
      <c r="J16" s="79" t="s">
        <v>5</v>
      </c>
      <c r="K16" s="80"/>
      <c r="L16" s="66" t="s">
        <v>7</v>
      </c>
      <c r="M16" s="79" t="s">
        <v>8</v>
      </c>
      <c r="N16" s="80"/>
      <c r="O16" s="67" t="s">
        <v>12</v>
      </c>
      <c r="P16" s="67" t="s">
        <v>11</v>
      </c>
      <c r="Q16" s="11"/>
      <c r="R16" s="49"/>
      <c r="S16"/>
      <c r="T16"/>
      <c r="U16"/>
      <c r="V16"/>
      <c r="W16"/>
      <c r="X16"/>
      <c r="Y16"/>
      <c r="Z16"/>
    </row>
    <row r="17" spans="1:26" s="4" customFormat="1" ht="20.100000000000001" customHeight="1" x14ac:dyDescent="0.2">
      <c r="A17" s="99"/>
      <c r="B17" s="99"/>
      <c r="C17" s="42"/>
      <c r="D17" s="42"/>
      <c r="E17" s="18"/>
      <c r="F17" s="18"/>
      <c r="H17" s="86"/>
      <c r="I17" s="87"/>
      <c r="J17" s="86"/>
      <c r="K17" s="87"/>
      <c r="L17" s="43"/>
      <c r="M17" s="84"/>
      <c r="N17" s="85"/>
      <c r="O17" s="20"/>
      <c r="P17" s="21"/>
      <c r="Q17" s="12"/>
      <c r="R17" s="49"/>
      <c r="S17"/>
      <c r="T17"/>
      <c r="U17"/>
      <c r="V17"/>
      <c r="W17"/>
      <c r="X17"/>
      <c r="Y17"/>
      <c r="Z17"/>
    </row>
    <row r="18" spans="1:26" ht="20.25" hidden="1" customHeight="1" x14ac:dyDescent="0.2">
      <c r="A18" s="99"/>
      <c r="B18" s="99"/>
    </row>
    <row r="19" spans="1:26" s="4" customFormat="1" ht="20.100000000000001" customHeight="1" x14ac:dyDescent="0.2">
      <c r="A19" s="57" t="s">
        <v>27</v>
      </c>
      <c r="B19" s="57" t="s">
        <v>31</v>
      </c>
      <c r="E19" s="18" t="s">
        <v>14</v>
      </c>
      <c r="F19" s="18" t="s">
        <v>24</v>
      </c>
      <c r="H19" s="79" t="s">
        <v>13</v>
      </c>
      <c r="I19" s="103"/>
      <c r="J19" s="103"/>
      <c r="K19" s="80"/>
      <c r="L19" s="68" t="s">
        <v>28</v>
      </c>
      <c r="M19" s="79" t="s">
        <v>29</v>
      </c>
      <c r="N19" s="80"/>
      <c r="O19" s="68" t="s">
        <v>30</v>
      </c>
      <c r="P19" s="67" t="s">
        <v>26</v>
      </c>
      <c r="Q19" s="65"/>
      <c r="R19" s="49"/>
      <c r="S19"/>
      <c r="T19"/>
      <c r="U19"/>
      <c r="V19"/>
      <c r="W19"/>
      <c r="X19"/>
      <c r="Y19"/>
      <c r="Z19"/>
    </row>
    <row r="20" spans="1:26" s="4" customFormat="1" ht="20.100000000000001" customHeight="1" x14ac:dyDescent="0.2">
      <c r="A20" s="59"/>
      <c r="B20" s="58"/>
      <c r="E20" s="19" t="b">
        <v>1</v>
      </c>
      <c r="F20" s="19">
        <v>0</v>
      </c>
      <c r="H20" s="104" t="s">
        <v>40</v>
      </c>
      <c r="I20" s="105"/>
      <c r="J20" s="105"/>
      <c r="K20" s="106"/>
      <c r="L20" s="46">
        <f>IF(oknTaxable_1,ROUND(oknLineTotal_1*oknTax1Rate,2),IF(oknLineTotal_1&lt;&gt;0,"-",""))</f>
        <v>0.13</v>
      </c>
      <c r="M20" s="112">
        <v>1</v>
      </c>
      <c r="N20" s="113"/>
      <c r="O20" s="27">
        <v>2</v>
      </c>
      <c r="P20" s="44">
        <f>ROUND(oknQuantity_1*oknPrice_1,2)</f>
        <v>2</v>
      </c>
      <c r="Q20" s="13"/>
      <c r="R20" s="49"/>
      <c r="S20"/>
      <c r="T20"/>
      <c r="U20"/>
      <c r="V20"/>
      <c r="W20"/>
      <c r="X20"/>
      <c r="Y20"/>
      <c r="Z20"/>
    </row>
    <row r="21" spans="1:26" s="4" customFormat="1" ht="20.100000000000001" customHeight="1" x14ac:dyDescent="0.2">
      <c r="A21" s="59"/>
      <c r="B21" s="58"/>
      <c r="E21" s="19">
        <v>0</v>
      </c>
      <c r="F21" s="19">
        <v>0</v>
      </c>
      <c r="H21" s="81"/>
      <c r="I21" s="82"/>
      <c r="J21" s="82"/>
      <c r="K21" s="83"/>
      <c r="L21" s="72" t="str">
        <f>IF(oknTaxable_2,ROUND(oknLineTotal_2*oknTax1Rate,2),IF(oknLineTotal_2&lt;&gt;0,"-",""))</f>
        <v/>
      </c>
      <c r="M21" s="88">
        <v>0</v>
      </c>
      <c r="N21" s="89"/>
      <c r="O21" s="73">
        <v>0</v>
      </c>
      <c r="P21" s="74">
        <f>ROUND(oknQuantity_2*oknPrice_2,2)</f>
        <v>0</v>
      </c>
      <c r="Q21" s="14"/>
      <c r="R21" s="49"/>
      <c r="S21"/>
      <c r="T21"/>
      <c r="U21"/>
      <c r="V21"/>
      <c r="W21"/>
      <c r="X21"/>
      <c r="Y21"/>
      <c r="Z21"/>
    </row>
    <row r="22" spans="1:26" s="4" customFormat="1" ht="20.100000000000001" customHeight="1" x14ac:dyDescent="0.2">
      <c r="A22" s="59"/>
      <c r="B22" s="58"/>
      <c r="E22" s="19">
        <v>0</v>
      </c>
      <c r="F22" s="19">
        <v>0</v>
      </c>
      <c r="H22" s="92"/>
      <c r="I22" s="93"/>
      <c r="J22" s="93"/>
      <c r="K22" s="94"/>
      <c r="L22" s="47" t="str">
        <f>IF(oknTaxable_3,ROUND(oknLineTotal_3*oknTax1Rate,2),IF(oknLineTotal_3&lt;&gt;0,"-",""))</f>
        <v/>
      </c>
      <c r="M22" s="90">
        <v>0</v>
      </c>
      <c r="N22" s="91"/>
      <c r="O22" s="28">
        <v>0</v>
      </c>
      <c r="P22" s="45">
        <f>ROUND(oknQuantity_3*oknPrice_3,2)</f>
        <v>0</v>
      </c>
      <c r="Q22" s="14"/>
      <c r="R22" s="49"/>
      <c r="S22"/>
      <c r="T22"/>
      <c r="U22"/>
      <c r="V22"/>
      <c r="W22"/>
      <c r="X22"/>
      <c r="Y22"/>
      <c r="Z22"/>
    </row>
    <row r="23" spans="1:26" s="4" customFormat="1" ht="20.100000000000001" customHeight="1" x14ac:dyDescent="0.2">
      <c r="A23" s="59"/>
      <c r="B23" s="58"/>
      <c r="E23" s="19">
        <v>0</v>
      </c>
      <c r="F23" s="19">
        <v>0</v>
      </c>
      <c r="H23" s="81"/>
      <c r="I23" s="82"/>
      <c r="J23" s="82"/>
      <c r="K23" s="83"/>
      <c r="L23" s="72" t="str">
        <f>IF(oknTaxable_4,ROUND(oknLineTotal_4*oknTax1Rate,2),IF(oknLineTotal_4&lt;&gt;0,"-",""))</f>
        <v/>
      </c>
      <c r="M23" s="88">
        <v>0</v>
      </c>
      <c r="N23" s="89"/>
      <c r="O23" s="73">
        <v>0</v>
      </c>
      <c r="P23" s="74">
        <f>ROUND(oknQuantity_4*oknPrice_4,2)</f>
        <v>0</v>
      </c>
      <c r="Q23" s="14"/>
      <c r="R23" s="49"/>
      <c r="S23"/>
      <c r="T23"/>
      <c r="U23"/>
      <c r="V23"/>
      <c r="W23"/>
      <c r="X23"/>
      <c r="Y23"/>
      <c r="Z23"/>
    </row>
    <row r="24" spans="1:26" s="4" customFormat="1" ht="20.100000000000001" customHeight="1" x14ac:dyDescent="0.2">
      <c r="A24" s="59"/>
      <c r="B24" s="58"/>
      <c r="E24" s="19">
        <v>0</v>
      </c>
      <c r="F24" s="19">
        <v>0</v>
      </c>
      <c r="H24" s="92"/>
      <c r="I24" s="93"/>
      <c r="J24" s="93"/>
      <c r="K24" s="94"/>
      <c r="L24" s="47" t="str">
        <f>IF(oknTaxable_5,ROUND(oknLineTotal_5*oknTax1Rate,2),IF(oknLineTotal_5&lt;&gt;0,"-",""))</f>
        <v/>
      </c>
      <c r="M24" s="90">
        <v>0</v>
      </c>
      <c r="N24" s="91"/>
      <c r="O24" s="28">
        <v>0</v>
      </c>
      <c r="P24" s="45">
        <f>ROUND(oknQuantity_5*oknPrice_5,2)</f>
        <v>0</v>
      </c>
      <c r="Q24" s="14"/>
      <c r="R24" s="49"/>
      <c r="S24"/>
      <c r="T24"/>
      <c r="U24"/>
      <c r="V24"/>
      <c r="W24"/>
      <c r="X24"/>
      <c r="Y24"/>
      <c r="Z24"/>
    </row>
    <row r="25" spans="1:26" s="4" customFormat="1" ht="20.100000000000001" customHeight="1" x14ac:dyDescent="0.2">
      <c r="A25" s="59"/>
      <c r="B25" s="58"/>
      <c r="E25" s="19">
        <v>0</v>
      </c>
      <c r="F25" s="19">
        <v>0</v>
      </c>
      <c r="H25" s="81"/>
      <c r="I25" s="82"/>
      <c r="J25" s="82"/>
      <c r="K25" s="83"/>
      <c r="L25" s="72" t="str">
        <f>IF(oknTaxable_6,ROUND(oknLineTotal_6*oknTax1Rate,2),IF(oknLineTotal_6&lt;&gt;0,"-",""))</f>
        <v/>
      </c>
      <c r="M25" s="88">
        <v>0</v>
      </c>
      <c r="N25" s="89"/>
      <c r="O25" s="73">
        <v>0</v>
      </c>
      <c r="P25" s="74">
        <f>ROUND(oknQuantity_6*oknPrice_6,2)</f>
        <v>0</v>
      </c>
      <c r="Q25" s="14"/>
      <c r="R25" s="49"/>
      <c r="S25"/>
      <c r="T25"/>
      <c r="U25"/>
      <c r="V25"/>
      <c r="W25"/>
      <c r="X25"/>
      <c r="Y25"/>
      <c r="Z25"/>
    </row>
    <row r="26" spans="1:26" s="4" customFormat="1" ht="20.100000000000001" customHeight="1" x14ac:dyDescent="0.2">
      <c r="A26" s="59"/>
      <c r="B26" s="58"/>
      <c r="E26" s="19">
        <v>0</v>
      </c>
      <c r="F26" s="19">
        <v>0</v>
      </c>
      <c r="H26" s="92"/>
      <c r="I26" s="93"/>
      <c r="J26" s="93"/>
      <c r="K26" s="94"/>
      <c r="L26" s="47" t="str">
        <f>IF(oknTaxable_7,ROUND(oknLineTotal_7*oknTax1Rate,2),IF(oknLineTotal_7&lt;&gt;0,"-",""))</f>
        <v/>
      </c>
      <c r="M26" s="90">
        <v>0</v>
      </c>
      <c r="N26" s="91"/>
      <c r="O26" s="28">
        <v>0</v>
      </c>
      <c r="P26" s="45">
        <f>ROUND(oknQuantity_7*oknPrice_7,2)</f>
        <v>0</v>
      </c>
      <c r="Q26" s="14"/>
      <c r="R26" s="49"/>
      <c r="S26"/>
      <c r="T26"/>
      <c r="U26"/>
      <c r="V26"/>
      <c r="W26"/>
      <c r="X26"/>
      <c r="Y26"/>
      <c r="Z26"/>
    </row>
    <row r="27" spans="1:26" s="4" customFormat="1" ht="20.100000000000001" customHeight="1" x14ac:dyDescent="0.2">
      <c r="A27" s="59"/>
      <c r="B27" s="58"/>
      <c r="E27" s="19">
        <v>0</v>
      </c>
      <c r="F27" s="19">
        <v>0</v>
      </c>
      <c r="H27" s="81"/>
      <c r="I27" s="82"/>
      <c r="J27" s="82"/>
      <c r="K27" s="83"/>
      <c r="L27" s="72" t="str">
        <f>IF(oknTaxable_8,ROUND(oknLineTotal_8*oknTax1Rate,2),IF(oknLineTotal_8&lt;&gt;0,"-",""))</f>
        <v/>
      </c>
      <c r="M27" s="88">
        <v>0</v>
      </c>
      <c r="N27" s="89"/>
      <c r="O27" s="73">
        <v>0</v>
      </c>
      <c r="P27" s="74">
        <f>ROUND(oknQuantity_8*oknPrice_8,2)</f>
        <v>0</v>
      </c>
      <c r="Q27" s="14"/>
      <c r="R27" s="49"/>
      <c r="S27"/>
      <c r="T27"/>
      <c r="U27"/>
      <c r="V27"/>
      <c r="W27"/>
      <c r="X27"/>
      <c r="Y27"/>
      <c r="Z27"/>
    </row>
    <row r="28" spans="1:26" s="4" customFormat="1" ht="20.100000000000001" customHeight="1" x14ac:dyDescent="0.2">
      <c r="A28" s="59"/>
      <c r="B28" s="58"/>
      <c r="E28" s="19">
        <v>0</v>
      </c>
      <c r="F28" s="19">
        <v>0</v>
      </c>
      <c r="H28" s="92"/>
      <c r="I28" s="93"/>
      <c r="J28" s="93"/>
      <c r="K28" s="94"/>
      <c r="L28" s="47" t="str">
        <f>IF(oknTaxable_9,ROUND(oknLineTotal_9*oknTax1Rate,2),IF(oknLineTotal_9&lt;&gt;0,"-",""))</f>
        <v/>
      </c>
      <c r="M28" s="90">
        <v>0</v>
      </c>
      <c r="N28" s="91"/>
      <c r="O28" s="28">
        <v>0</v>
      </c>
      <c r="P28" s="45">
        <f>ROUND(oknQuantity_9*oknPrice_9,2)</f>
        <v>0</v>
      </c>
      <c r="Q28" s="14"/>
      <c r="R28" s="49"/>
      <c r="S28"/>
      <c r="T28"/>
      <c r="U28"/>
      <c r="V28"/>
      <c r="W28"/>
      <c r="X28"/>
      <c r="Y28"/>
      <c r="Z28"/>
    </row>
    <row r="29" spans="1:26" s="4" customFormat="1" ht="20.100000000000001" customHeight="1" x14ac:dyDescent="0.2">
      <c r="A29" s="59"/>
      <c r="B29" s="58"/>
      <c r="E29" s="19">
        <v>0</v>
      </c>
      <c r="F29" s="19">
        <v>0</v>
      </c>
      <c r="H29" s="81"/>
      <c r="I29" s="82"/>
      <c r="J29" s="82"/>
      <c r="K29" s="83"/>
      <c r="L29" s="72" t="str">
        <f>IF(oknTaxable_10,ROUND(oknLineTotal_10*oknTax1Rate,2),IF(oknLineTotal_10&lt;&gt;0,"-",""))</f>
        <v/>
      </c>
      <c r="M29" s="88">
        <v>0</v>
      </c>
      <c r="N29" s="89"/>
      <c r="O29" s="73">
        <v>0</v>
      </c>
      <c r="P29" s="74">
        <f>ROUND(oknQuantity_10*oknPrice_10,2)</f>
        <v>0</v>
      </c>
      <c r="Q29" s="14"/>
      <c r="R29" s="49"/>
      <c r="S29"/>
      <c r="T29"/>
      <c r="U29"/>
      <c r="V29"/>
      <c r="W29"/>
      <c r="X29"/>
      <c r="Y29"/>
      <c r="Z29"/>
    </row>
    <row r="30" spans="1:26" s="4" customFormat="1" ht="20.100000000000001" customHeight="1" x14ac:dyDescent="0.2">
      <c r="A30" s="59"/>
      <c r="B30" s="58"/>
      <c r="E30" s="19">
        <v>0</v>
      </c>
      <c r="F30" s="19">
        <v>0</v>
      </c>
      <c r="H30" s="92"/>
      <c r="I30" s="93"/>
      <c r="J30" s="93"/>
      <c r="K30" s="94"/>
      <c r="L30" s="47" t="str">
        <f>IF(oknTaxable_11,ROUND(oknLineTotal_11*oknTax1Rate,2),IF(oknLineTotal_11&lt;&gt;0,"-",""))</f>
        <v/>
      </c>
      <c r="M30" s="90">
        <v>0</v>
      </c>
      <c r="N30" s="91"/>
      <c r="O30" s="28">
        <v>0</v>
      </c>
      <c r="P30" s="45">
        <f>ROUND(oknQuantity_11*oknPrice_11,2)</f>
        <v>0</v>
      </c>
      <c r="Q30" s="14"/>
      <c r="R30" s="49"/>
      <c r="S30"/>
      <c r="T30"/>
      <c r="U30"/>
      <c r="V30"/>
      <c r="W30"/>
      <c r="X30"/>
      <c r="Y30"/>
      <c r="Z30"/>
    </row>
    <row r="31" spans="1:26" s="4" customFormat="1" ht="20.100000000000001" customHeight="1" x14ac:dyDescent="0.2">
      <c r="A31" s="59"/>
      <c r="B31" s="58"/>
      <c r="E31" s="19">
        <v>0</v>
      </c>
      <c r="F31" s="19">
        <v>0</v>
      </c>
      <c r="H31" s="109"/>
      <c r="I31" s="110"/>
      <c r="J31" s="110"/>
      <c r="K31" s="111"/>
      <c r="L31" s="69" t="str">
        <f>IF(oknTaxable_12,ROUND(oknLineTotal_12*oknTax1Rate,2),IF(oknLineTotal_12&lt;&gt;0,"-",""))</f>
        <v/>
      </c>
      <c r="M31" s="107">
        <v>0</v>
      </c>
      <c r="N31" s="108"/>
      <c r="O31" s="70">
        <v>0</v>
      </c>
      <c r="P31" s="71">
        <f>ROUND(oknQuantity_12*oknPrice_12,2)</f>
        <v>0</v>
      </c>
      <c r="Q31" s="14"/>
      <c r="R31" s="49"/>
      <c r="S31"/>
      <c r="T31"/>
      <c r="U31"/>
      <c r="V31"/>
      <c r="W31"/>
      <c r="X31"/>
      <c r="Y31"/>
      <c r="Z31"/>
    </row>
    <row r="32" spans="1:26" s="4" customFormat="1" ht="20.100000000000001" customHeight="1" x14ac:dyDescent="0.2">
      <c r="A32" s="58"/>
      <c r="B32" s="58"/>
      <c r="C32" s="42"/>
      <c r="D32" s="42"/>
      <c r="E32" s="18"/>
      <c r="F32" s="26">
        <f t="array" ref="F32">SUM(oknTaxable_1:oknTaxable_12*oknLineTotal_1:oknLineTotal_12)</f>
        <v>2</v>
      </c>
      <c r="H32" s="5"/>
      <c r="I32" s="5"/>
      <c r="J32" s="5"/>
      <c r="K32" s="5"/>
      <c r="L32" s="5"/>
      <c r="M32" s="5"/>
      <c r="O32" s="6" t="s">
        <v>10</v>
      </c>
      <c r="P32" s="30">
        <f>SUM(oknLineTotal_1:oknLineTotal_12)</f>
        <v>2</v>
      </c>
      <c r="Q32" s="13"/>
      <c r="R32" s="49"/>
      <c r="S32"/>
      <c r="T32"/>
      <c r="U32"/>
      <c r="V32"/>
      <c r="W32"/>
      <c r="X32"/>
      <c r="Y32"/>
      <c r="Z32"/>
    </row>
    <row r="33" spans="1:26" s="4" customFormat="1" ht="20.100000000000001" customHeight="1" x14ac:dyDescent="0.2">
      <c r="A33" s="58"/>
      <c r="B33" s="58"/>
      <c r="C33" s="42"/>
      <c r="D33" s="42"/>
      <c r="E33" s="18"/>
      <c r="F33" s="18"/>
      <c r="H33" s="5"/>
      <c r="I33" s="5"/>
      <c r="J33" s="5"/>
      <c r="K33" s="5"/>
      <c r="L33" s="5"/>
      <c r="M33" s="5"/>
      <c r="N33" s="77" t="s">
        <v>25</v>
      </c>
      <c r="O33" s="29">
        <v>6.5000000000000002E-2</v>
      </c>
      <c r="P33" s="30">
        <f>ROUND(IF(oknTaxType=0,0, oknTax1Rate*(oknLineTotalTaxable+IF(oknTaxTotalIncludingShippingCost=0,0,oknShippingCost))),2)</f>
        <v>0.13</v>
      </c>
      <c r="Q33" s="13"/>
      <c r="R33" s="49"/>
      <c r="S33"/>
      <c r="T33"/>
      <c r="U33"/>
      <c r="V33"/>
      <c r="W33"/>
      <c r="X33"/>
      <c r="Y33"/>
      <c r="Z33"/>
    </row>
    <row r="34" spans="1:26" s="4" customFormat="1" ht="20.100000000000001" hidden="1" customHeight="1" x14ac:dyDescent="0.2">
      <c r="A34" s="58"/>
      <c r="B34" s="58"/>
      <c r="C34" s="42"/>
      <c r="D34" s="42"/>
      <c r="E34" s="18"/>
      <c r="F34" s="18"/>
      <c r="H34" s="5"/>
      <c r="I34" s="5"/>
      <c r="J34" s="5"/>
      <c r="K34" s="5"/>
      <c r="L34" s="5"/>
      <c r="M34" s="5"/>
      <c r="N34" s="77" t="s">
        <v>25</v>
      </c>
      <c r="O34" s="29">
        <v>3.2000000000000001E-2</v>
      </c>
      <c r="P34" s="30">
        <f>ROUND(IF(oknTaxType&lt;&gt;2,0,oknTax2Rate*(oknLineTotalTaxable+IF(oknTaxTotalIncludingShippingCost=0,0,oknShippingCost)+IF(oknTax2IsAppliedToTax1=0,0,oknTax1))),2)</f>
        <v>0</v>
      </c>
      <c r="Q34" s="15"/>
      <c r="R34" s="49"/>
      <c r="S34"/>
      <c r="T34"/>
      <c r="U34"/>
      <c r="V34"/>
      <c r="W34"/>
      <c r="X34"/>
      <c r="Y34"/>
      <c r="Z34"/>
    </row>
    <row r="35" spans="1:26" s="4" customFormat="1" ht="20.100000000000001" customHeight="1" x14ac:dyDescent="0.2">
      <c r="A35" s="97"/>
      <c r="B35" s="97"/>
      <c r="C35" s="42"/>
      <c r="D35" s="42"/>
      <c r="E35" s="18"/>
      <c r="F35" s="18"/>
      <c r="H35" s="5"/>
      <c r="I35" s="5"/>
      <c r="J35" s="5"/>
      <c r="K35" s="5"/>
      <c r="L35" s="5"/>
      <c r="M35" s="5"/>
      <c r="O35" s="6" t="s">
        <v>3</v>
      </c>
      <c r="P35" s="31">
        <v>0</v>
      </c>
      <c r="Q35" s="16"/>
      <c r="R35" s="49"/>
      <c r="S35"/>
      <c r="T35"/>
      <c r="U35"/>
      <c r="V35"/>
      <c r="W35"/>
      <c r="X35"/>
      <c r="Y35"/>
      <c r="Z35"/>
    </row>
    <row r="36" spans="1:26" s="4" customFormat="1" ht="18.75" customHeight="1" x14ac:dyDescent="0.2">
      <c r="A36" s="97"/>
      <c r="B36" s="97"/>
      <c r="C36" s="42"/>
      <c r="D36" s="42"/>
      <c r="E36" s="18"/>
      <c r="F36" s="18"/>
      <c r="O36" s="7" t="s">
        <v>4</v>
      </c>
      <c r="P36" s="32">
        <f>ROUND(oknSubTotal + oknShippingCost + IF(oknTaxType=0,0,IF(oknTaxType=1,oknTax1,oknTax1+oknTax2)),2)</f>
        <v>2.13</v>
      </c>
      <c r="Q36" s="13"/>
      <c r="R36" s="49"/>
      <c r="S36"/>
      <c r="T36"/>
      <c r="U36"/>
      <c r="V36"/>
      <c r="W36"/>
      <c r="X36"/>
      <c r="Y36"/>
      <c r="Z36"/>
    </row>
    <row r="37" spans="1:26" ht="18.75" customHeight="1" x14ac:dyDescent="0.2">
      <c r="O37" s="7" t="s">
        <v>16</v>
      </c>
      <c r="P37" s="33">
        <v>0</v>
      </c>
    </row>
    <row r="38" spans="1:26" ht="18.75" customHeight="1" x14ac:dyDescent="0.2">
      <c r="O38" s="7" t="s">
        <v>15</v>
      </c>
      <c r="P38" s="34">
        <f>oknTotal-oknPayments</f>
        <v>2.13</v>
      </c>
    </row>
    <row r="40" spans="1:26" ht="18" customHeight="1" x14ac:dyDescent="0.2"/>
    <row r="42" spans="1:26" ht="21" customHeight="1" x14ac:dyDescent="0.2">
      <c r="H42" s="101" t="s">
        <v>18</v>
      </c>
      <c r="I42" s="102"/>
      <c r="J42" s="102"/>
      <c r="K42" s="102"/>
      <c r="L42" s="102"/>
      <c r="M42" s="102"/>
      <c r="N42" s="102"/>
      <c r="O42" s="102"/>
      <c r="P42" s="102"/>
    </row>
    <row r="43" spans="1:26" x14ac:dyDescent="0.2">
      <c r="H43" s="100"/>
      <c r="I43" s="100"/>
      <c r="J43" s="100"/>
      <c r="K43" s="100"/>
      <c r="L43" s="100"/>
      <c r="M43" s="100"/>
      <c r="N43" s="100"/>
      <c r="O43" s="100"/>
      <c r="P43" s="100"/>
    </row>
    <row r="946" spans="1:1" hidden="1" x14ac:dyDescent="0.2">
      <c r="A946" s="75" t="s">
        <v>38</v>
      </c>
    </row>
    <row r="975" spans="1:1" hidden="1" x14ac:dyDescent="0.2">
      <c r="A975" s="75" t="s">
        <v>36</v>
      </c>
    </row>
    <row r="985" spans="1:1" hidden="1" x14ac:dyDescent="0.2">
      <c r="A985" s="75" t="s">
        <v>38</v>
      </c>
    </row>
    <row r="993" spans="1:1" hidden="1" x14ac:dyDescent="0.2">
      <c r="A993" s="75" t="s">
        <v>38</v>
      </c>
    </row>
  </sheetData>
  <sheetProtection sheet="1" objects="1" scenarios="1" selectLockedCells="1"/>
  <mergeCells count="52">
    <mergeCell ref="O14:P14"/>
    <mergeCell ref="J10:L10"/>
    <mergeCell ref="J11:L11"/>
    <mergeCell ref="J12:L12"/>
    <mergeCell ref="J13:L13"/>
    <mergeCell ref="J14:L14"/>
    <mergeCell ref="O10:P10"/>
    <mergeCell ref="O11:P11"/>
    <mergeCell ref="O12:P12"/>
    <mergeCell ref="O13:P13"/>
    <mergeCell ref="H43:P43"/>
    <mergeCell ref="H42:P42"/>
    <mergeCell ref="H19:K19"/>
    <mergeCell ref="H20:K20"/>
    <mergeCell ref="H21:K21"/>
    <mergeCell ref="H22:K22"/>
    <mergeCell ref="H23:K23"/>
    <mergeCell ref="H24:K24"/>
    <mergeCell ref="H25:K25"/>
    <mergeCell ref="H26:K26"/>
    <mergeCell ref="M31:N31"/>
    <mergeCell ref="H29:K29"/>
    <mergeCell ref="H31:K31"/>
    <mergeCell ref="H30:K30"/>
    <mergeCell ref="M19:N19"/>
    <mergeCell ref="M20:N20"/>
    <mergeCell ref="A3:B3"/>
    <mergeCell ref="A4:B4"/>
    <mergeCell ref="A5:B5"/>
    <mergeCell ref="A6:B6"/>
    <mergeCell ref="A36:B36"/>
    <mergeCell ref="A35:B35"/>
    <mergeCell ref="A9:B9"/>
    <mergeCell ref="A16:B18"/>
    <mergeCell ref="M30:N30"/>
    <mergeCell ref="H28:K28"/>
    <mergeCell ref="M25:N25"/>
    <mergeCell ref="M29:N29"/>
    <mergeCell ref="M26:N26"/>
    <mergeCell ref="M27:N27"/>
    <mergeCell ref="M28:N28"/>
    <mergeCell ref="J16:K16"/>
    <mergeCell ref="M16:N16"/>
    <mergeCell ref="H27:K27"/>
    <mergeCell ref="M17:N17"/>
    <mergeCell ref="H16:I16"/>
    <mergeCell ref="H17:I17"/>
    <mergeCell ref="M21:N21"/>
    <mergeCell ref="M22:N22"/>
    <mergeCell ref="M23:N23"/>
    <mergeCell ref="M24:N24"/>
    <mergeCell ref="J17:K17"/>
  </mergeCells>
  <phoneticPr fontId="9" type="noConversion"/>
  <dataValidations count="10">
    <dataValidation type="decimal" operator="lessThanOrEqual" allowBlank="1" showInputMessage="1" showErrorMessage="1" errorTitle="Invalid Input" error="Please enter a valid numeric_x000a_value." sqref="M20:M31 O20:O31 O33:O34 P35 P37" xr:uid="{00000000-0002-0000-0000-000000000000}">
      <formula1>999999999.99</formula1>
    </dataValidation>
    <dataValidation type="textLength" allowBlank="1" showInputMessage="1" showErrorMessage="1" errorTitle="Invalid Input" error="Max characters allowed: 10" sqref="A20:A31 P6 J9" xr:uid="{00000000-0002-0000-0000-000001000000}">
      <formula1>0</formula1>
      <formula2>10</formula2>
    </dataValidation>
    <dataValidation type="date" allowBlank="1" showErrorMessage="1" errorTitle="Invalid Input" error="Please enter a valid date." sqref="P5 L1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O10:P12 J10:L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O13:P13 J13:L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O14:P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H17:I17 O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J17:K17 M17:N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P17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H21:H31" xr:uid="{00000000-0002-0000-0000-000009000000}">
      <formula1>100</formula1>
    </dataValidation>
  </dataValidations>
  <hyperlinks>
    <hyperlink ref="A975" r:id="rId1" tooltip="Billing Form with Tax Column" display="http://www.invoicingtemplate.com/invoice-template-tax-column.html" xr:uid="{00000000-0004-0000-0000-000000000000}"/>
    <hyperlink ref="AIN1" r:id="rId2" tooltip="Invoice Template with Tax Column" display="http://www.invoicingtemplate.com/invoice-template-tax-column.html" xr:uid="{00000000-0004-0000-0000-000001000000}"/>
    <hyperlink ref="A993" r:id="rId3" tooltip="Billing Form with Tax Column" display="http://www.invoicingtemplate.com/invoice-template-tax-column.html" xr:uid="{00000000-0004-0000-0000-000002000000}"/>
    <hyperlink ref="AJW1" r:id="rId4" tooltip="Invoice Template with Tax Column" display="http://www.invoicingtemplate.com/invoice-template-tax-column.html" xr:uid="{00000000-0004-0000-0000-000003000000}"/>
    <hyperlink ref="A985" r:id="rId5" tooltip="Billing Form with Tax Column" display="http://www.invoicingtemplate.com/invoice-template-tax-column.html" xr:uid="{00000000-0004-0000-0000-000004000000}"/>
    <hyperlink ref="AIQ1" r:id="rId6" tooltip="Invoice Template with Tax Column" display="http://www.invoicingtemplate.com/invoice-template-tax-column.html" xr:uid="{00000000-0004-0000-0000-000005000000}"/>
    <hyperlink ref="A946" r:id="rId7" tooltip="Billing Form with Tax Column" display="http://www.invoicingtemplate.com/invoice-template-tax-column.html" xr:uid="{00000000-0004-0000-0000-000006000000}"/>
    <hyperlink ref="AJZ1" r:id="rId8" tooltip="Invoice Template with Tax Column" display="http://www.invoicingtemplate.com/invoice-template-tax-column.html" xr:uid="{00000000-0004-0000-0000-000007000000}"/>
  </hyperlinks>
  <printOptions horizontalCentered="1"/>
  <pageMargins left="0.5" right="0.5" top="0.5" bottom="0.5" header="0.5" footer="0.5"/>
  <pageSetup paperSize="9" orientation="portrait" horizontalDpi="300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7" r:id="rId12" name="oknWidget_taxable1">
              <controlPr defaultSize="0" autoFill="0" autoLine="0" autoPict="0">
                <anchor moveWithCells="1">
                  <from>
                    <xdr:col>1</xdr:col>
                    <xdr:colOff>123825</xdr:colOff>
                    <xdr:row>19</xdr:row>
                    <xdr:rowOff>57150</xdr:rowOff>
                  </from>
                  <to>
                    <xdr:col>1</xdr:col>
                    <xdr:colOff>419100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13" name="oknWidget_taxable2">
              <controlPr defaultSize="0" autoFill="0" autoLine="0" autoPict="0">
                <anchor moveWithCells="1">
                  <from>
                    <xdr:col>1</xdr:col>
                    <xdr:colOff>123825</xdr:colOff>
                    <xdr:row>20</xdr:row>
                    <xdr:rowOff>47625</xdr:rowOff>
                  </from>
                  <to>
                    <xdr:col>1</xdr:col>
                    <xdr:colOff>419100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14" name="oknWidget_taxable3">
              <controlPr defaultSize="0" autoFill="0" autoLine="0" autoPict="0">
                <anchor moveWithCells="1">
                  <from>
                    <xdr:col>1</xdr:col>
                    <xdr:colOff>123825</xdr:colOff>
                    <xdr:row>21</xdr:row>
                    <xdr:rowOff>66675</xdr:rowOff>
                  </from>
                  <to>
                    <xdr:col>1</xdr:col>
                    <xdr:colOff>419100</xdr:colOff>
                    <xdr:row>22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15" name="oknWidget_taxable4">
              <controlPr defaultSize="0" autoFill="0" autoLine="0" autoPict="0">
                <anchor moveWithCells="1">
                  <from>
                    <xdr:col>1</xdr:col>
                    <xdr:colOff>123825</xdr:colOff>
                    <xdr:row>22</xdr:row>
                    <xdr:rowOff>66675</xdr:rowOff>
                  </from>
                  <to>
                    <xdr:col>1</xdr:col>
                    <xdr:colOff>419100</xdr:colOff>
                    <xdr:row>23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16" name="oknWidget_taxable5">
              <controlPr defaultSize="0" autoFill="0" autoLine="0" autoPict="0">
                <anchor moveWithCells="1">
                  <from>
                    <xdr:col>1</xdr:col>
                    <xdr:colOff>123825</xdr:colOff>
                    <xdr:row>23</xdr:row>
                    <xdr:rowOff>47625</xdr:rowOff>
                  </from>
                  <to>
                    <xdr:col>1</xdr:col>
                    <xdr:colOff>419100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17" name="oknWidget_taxable6">
              <controlPr defaultSize="0" autoFill="0" autoLine="0" autoPict="0">
                <anchor moveWithCells="1">
                  <from>
                    <xdr:col>1</xdr:col>
                    <xdr:colOff>123825</xdr:colOff>
                    <xdr:row>24</xdr:row>
                    <xdr:rowOff>38100</xdr:rowOff>
                  </from>
                  <to>
                    <xdr:col>1</xdr:col>
                    <xdr:colOff>419100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18" name="oknWidget_taxable7">
              <controlPr defaultSize="0" autoFill="0" autoLine="0" autoPict="0">
                <anchor moveWithCells="1">
                  <from>
                    <xdr:col>1</xdr:col>
                    <xdr:colOff>123825</xdr:colOff>
                    <xdr:row>25</xdr:row>
                    <xdr:rowOff>57150</xdr:rowOff>
                  </from>
                  <to>
                    <xdr:col>1</xdr:col>
                    <xdr:colOff>419100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19" name="oknWidget_taxable8">
              <controlPr defaultSize="0" autoFill="0" autoLine="0" autoPict="0">
                <anchor moveWithCells="1">
                  <from>
                    <xdr:col>1</xdr:col>
                    <xdr:colOff>123825</xdr:colOff>
                    <xdr:row>26</xdr:row>
                    <xdr:rowOff>47625</xdr:rowOff>
                  </from>
                  <to>
                    <xdr:col>1</xdr:col>
                    <xdr:colOff>419100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20" name="oknWidget_taxable9">
              <controlPr defaultSize="0" autoFill="0" autoLine="0" autoPict="0">
                <anchor moveWithCells="1">
                  <from>
                    <xdr:col>1</xdr:col>
                    <xdr:colOff>123825</xdr:colOff>
                    <xdr:row>27</xdr:row>
                    <xdr:rowOff>28575</xdr:rowOff>
                  </from>
                  <to>
                    <xdr:col>1</xdr:col>
                    <xdr:colOff>419100</xdr:colOff>
                    <xdr:row>27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21" name="oknWidget_taxable10">
              <controlPr defaultSize="0" autoFill="0" autoLine="0" autoPict="0">
                <anchor moveWithCells="1">
                  <from>
                    <xdr:col>1</xdr:col>
                    <xdr:colOff>123825</xdr:colOff>
                    <xdr:row>28</xdr:row>
                    <xdr:rowOff>28575</xdr:rowOff>
                  </from>
                  <to>
                    <xdr:col>1</xdr:col>
                    <xdr:colOff>419100</xdr:colOff>
                    <xdr:row>28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22" name="oknWidget_taxable11">
              <controlPr defaultSize="0" autoFill="0" autoLine="0" autoPict="0">
                <anchor moveWithCells="1">
                  <from>
                    <xdr:col>1</xdr:col>
                    <xdr:colOff>123825</xdr:colOff>
                    <xdr:row>29</xdr:row>
                    <xdr:rowOff>28575</xdr:rowOff>
                  </from>
                  <to>
                    <xdr:col>1</xdr:col>
                    <xdr:colOff>419100</xdr:colOff>
                    <xdr:row>29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23" name="oknWidget_taxable12">
              <controlPr defaultSize="0" autoFill="0" autoLine="0" autoPict="0">
                <anchor moveWithCells="1">
                  <from>
                    <xdr:col>1</xdr:col>
                    <xdr:colOff>123825</xdr:colOff>
                    <xdr:row>30</xdr:row>
                    <xdr:rowOff>38100</xdr:rowOff>
                  </from>
                  <to>
                    <xdr:col>1</xdr:col>
                    <xdr:colOff>419100</xdr:colOff>
                    <xdr:row>31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3644B-E974-43F3-B004-C68E61726EA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127</vt:i4>
      </vt:variant>
    </vt:vector>
  </HeadingPairs>
  <TitlesOfParts>
    <vt:vector size="12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Sales Tax Invoice Format in Excel</dc:title>
  <dc:subject>"Sales Tax Invoice Format in Excel" summary: This Invoice Template with Tax Column includes both the &amp;quot;Bill To&amp;quot; and &amp;quot;Shipping To&amp;quot; sections and has 5 columns that are description, Tax, Hours, Rate/Hour, and Amount.</dc:subject>
  <dc:creator>https://www.invoicingtemplate.com/</dc:creator>
  <cp:keywords/>
  <dc:description>https://www.invoicingtemplate.com/invoice-template-tax-column.html</dc:description>
  <cp:lastModifiedBy>liangjun yu</cp:lastModifiedBy>
  <cp:lastPrinted>2005-09-08T03:56:41Z</cp:lastPrinted>
  <dcterms:created xsi:type="dcterms:W3CDTF">2000-07-27T22:24:14Z</dcterms:created>
  <dcterms:modified xsi:type="dcterms:W3CDTF">2024-03-08T11:27:03Z</dcterms:modified>
  <cp:category>Sales Tax Invoice Format in Excel, Sales Tax Invoice Format in Excel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