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20\"/>
    </mc:Choice>
  </mc:AlternateContent>
  <xr:revisionPtr revIDLastSave="0" documentId="13_ncr:1_{1F320268-0012-47BE-9B02-5C46A83945F3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Invoice!$M$30</definedName>
    <definedName name="oknPrice_11">Invoice!$M$31</definedName>
    <definedName name="oknPrice_12">Invoice!$M$32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Invoice!$A$20</definedName>
    <definedName name="oknProductID_10">Invoice!$F$29</definedName>
    <definedName name="oknProductID_11">Invoice!$F$30</definedName>
    <definedName name="oknProductID_12">Invoice!$F$31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Invoice!$F$26</definedName>
    <definedName name="oknProductID_8">Invoice!$F$27</definedName>
    <definedName name="oknProductID_9">Invoice!$F$28</definedName>
    <definedName name="oknProductName_1">Invoice!$F$20</definedName>
    <definedName name="oknProductName_10">Invoice!$H$29</definedName>
    <definedName name="oknProductName_11">Invoice!$H$30</definedName>
    <definedName name="oknProductName_12">Invoice!$H$31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D32" i="1" s="1" a="1"/>
  <c r="D32" i="1" s="1"/>
  <c r="N34" i="1" s="1"/>
  <c r="N22" i="1"/>
  <c r="N23" i="1"/>
  <c r="N24" i="1"/>
  <c r="N25" i="1"/>
  <c r="N26" i="1"/>
  <c r="N27" i="1"/>
  <c r="N28" i="1"/>
  <c r="N29" i="1"/>
  <c r="N30" i="1"/>
  <c r="N31" i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<sst xmlns="http://schemas.openxmlformats.org/spreadsheetml/2006/main" count="55" uniqueCount="46">
  <si>
    <t>DATE:</t>
  </si>
  <si>
    <t>INVOICE #</t>
  </si>
  <si>
    <t>Ship To:</t>
  </si>
  <si>
    <t>SHIPPING &amp; HANDLING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</si>
  <si>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</si>
  <si>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</si>
  <si>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</si>
  <si>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</si>
  <si>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</si>
  <si>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</si>
  <si>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</si>
  <si>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</si>
  <si>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</si>
  <si>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</si>
  <si>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</si>
  <si>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</si>
  <si>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</si>
  <si>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</si>
  <si>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</si>
  <si>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</si>
  <si>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</si>
  <si>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</si>
  <si>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INVOICE</t>
    <phoneticPr fontId="8" type="noConversion"/>
  </si>
  <si>
    <t>Street Address</t>
    <phoneticPr fontId="8" type="noConversion"/>
  </si>
  <si>
    <t>City, ST  ZIP Code</t>
    <phoneticPr fontId="8" type="noConversion"/>
  </si>
  <si>
    <t>Bill To:</t>
    <phoneticPr fontId="8" type="noConversion"/>
  </si>
  <si>
    <t>Current Database</t>
  </si>
  <si>
    <t>Invoice Status</t>
  </si>
  <si>
    <t>Taxable</t>
  </si>
  <si>
    <t>cost</t>
    <phoneticPr fontId="8" type="noConversion"/>
  </si>
  <si>
    <t>PST</t>
  </si>
  <si>
    <t>GST</t>
  </si>
  <si>
    <t>Pending</t>
  </si>
  <si>
    <t>Name</t>
  </si>
  <si>
    <t>Product ID</t>
  </si>
  <si>
    <t>Business Name</t>
  </si>
  <si>
    <t>c4020</t>
  </si>
  <si>
    <t>Billing Form with Long Product Description</t>
  </si>
  <si>
    <t>Invoice Template with Long Product Descriptionc4020</t>
  </si>
  <si>
    <t>Billing Form with Long Product Description - 83, Lubbock, Texas, 252506, 229573, 7000998941513157030?+9.99%, 124.6 sq mi, 322.7 km2, 2,027/sq mi, 783/km2, 33°33′56″N 101°53′12″W? / ?33.5656°N 101.8867°W? / 33.5656; -101.8867? (Lubbock)</t>
  </si>
  <si>
    <t>Invoice Template with Long Product Descriptionc4020 - 83, Lubbock, Texas, 252506, 229573, 7000998941513157030?+9.99%, 124.6 sq mi, 322.7 km2, 2,027/sq mi, 783/km2, 33°33′56″N 101°53′12″W? / ?33.5656°N 101.8867°W? / 33.5656; -101.8867? (Lubbock)</t>
  </si>
  <si>
    <t>Customer #</t>
  </si>
  <si>
    <t>Address</t>
  </si>
  <si>
    <t>City, ST ZIP</t>
  </si>
  <si>
    <t>Country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</si>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</sst>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u/>
      <sz val="10"/>
      <color indexed="12"/>
      <name val="Century Gothic"/>
      <family val="2"/>
    </font>
    <font>
      <b/>
      <sz val="10"/>
      <color theme="0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u/>
      <sz val="8"/>
      <color theme="0"/>
      <name val="Century Gothic"/>
      <family val="2"/>
    </font>
    <font>
      <sz val="8"/>
      <color theme="0"/>
      <name val="Century Gothic"/>
      <family val="2"/>
    </font>
    <font>
      <i/>
      <sz val="10"/>
      <name val="Century Gothic"/>
      <family val="2"/>
    </font>
    <font>
      <sz val="20"/>
      <color theme="4" tint="-0.499984740745262"/>
      <name val="Broadway"/>
      <family val="5"/>
    </font>
    <font>
      <b/>
      <sz val="12"/>
      <color theme="4" tint="-0.499984740745262"/>
      <name val="Eras Bold ITC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2" fillId="5" borderId="0" xfId="0" applyFont="1" applyFill="1"/>
    <xf numFmtId="0" fontId="13" fillId="5" borderId="0" xfId="0" applyFont="1" applyFill="1" applyProtection="1">
      <protection locked="0" hidden="1"/>
    </xf>
    <xf numFmtId="0" fontId="13" fillId="5" borderId="0" xfId="0" applyFont="1" applyFill="1"/>
    <xf numFmtId="0" fontId="14" fillId="5" borderId="0" xfId="1" applyFont="1" applyFill="1" applyAlignment="1" applyProtection="1"/>
    <xf numFmtId="0" fontId="12" fillId="4" borderId="0" xfId="0" applyFont="1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13" fillId="3" borderId="0" xfId="0" applyFont="1" applyFill="1"/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 indent="1"/>
    </xf>
    <xf numFmtId="167" fontId="13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4" borderId="0" xfId="1" applyFont="1" applyFill="1" applyAlignment="1" applyProtection="1"/>
    <xf numFmtId="169" fontId="20" fillId="4" borderId="0" xfId="0" applyNumberFormat="1" applyFont="1" applyFill="1"/>
    <xf numFmtId="0" fontId="13" fillId="0" borderId="0" xfId="0" applyFont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8" fillId="0" borderId="0" xfId="0" applyFont="1"/>
    <xf numFmtId="10" fontId="20" fillId="4" borderId="0" xfId="0" applyNumberFormat="1" applyFont="1" applyFill="1" applyAlignment="1">
      <alignment horizontal="right" vertical="center"/>
    </xf>
    <xf numFmtId="164" fontId="20" fillId="4" borderId="0" xfId="0" applyNumberFormat="1" applyFont="1" applyFill="1" applyAlignment="1">
      <alignment horizontal="right" vertical="center"/>
    </xf>
    <xf numFmtId="0" fontId="12" fillId="4" borderId="0" xfId="0" applyFont="1" applyFill="1" applyAlignment="1">
      <alignment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3" borderId="0" xfId="0" applyFont="1" applyFill="1" applyAlignment="1">
      <alignment vertical="center"/>
    </xf>
    <xf numFmtId="14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right" vertical="center"/>
    </xf>
    <xf numFmtId="0" fontId="18" fillId="6" borderId="2" xfId="0" applyFont="1" applyFill="1" applyBorder="1" applyAlignment="1">
      <alignment horizontal="center" vertical="center"/>
    </xf>
    <xf numFmtId="1" fontId="12" fillId="5" borderId="7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8" fontId="13" fillId="0" borderId="5" xfId="0" applyNumberFormat="1" applyFont="1" applyBorder="1" applyAlignment="1" applyProtection="1">
      <alignment horizontal="right" vertical="center" indent="1"/>
      <protection locked="0"/>
    </xf>
    <xf numFmtId="170" fontId="13" fillId="0" borderId="10" xfId="0" applyNumberFormat="1" applyFont="1" applyBorder="1" applyAlignment="1" applyProtection="1">
      <alignment horizontal="left" vertical="center"/>
      <protection hidden="1"/>
    </xf>
    <xf numFmtId="44" fontId="13" fillId="0" borderId="0" xfId="0" applyNumberFormat="1" applyFont="1" applyAlignment="1">
      <alignment horizontal="left" vertical="center"/>
    </xf>
    <xf numFmtId="168" fontId="13" fillId="3" borderId="5" xfId="0" applyNumberFormat="1" applyFont="1" applyFill="1" applyBorder="1" applyAlignment="1" applyProtection="1">
      <alignment horizontal="right" vertical="center" indent="1"/>
      <protection locked="0"/>
    </xf>
    <xf numFmtId="170" fontId="13" fillId="3" borderId="5" xfId="0" applyNumberFormat="1" applyFont="1" applyFill="1" applyBorder="1" applyAlignment="1" applyProtection="1">
      <alignment horizontal="left" vertical="center"/>
      <protection hidden="1"/>
    </xf>
    <xf numFmtId="165" fontId="13" fillId="0" borderId="0" xfId="0" applyNumberFormat="1" applyFont="1" applyAlignment="1">
      <alignment horizontal="left" vertical="center"/>
    </xf>
    <xf numFmtId="170" fontId="13" fillId="0" borderId="5" xfId="0" applyNumberFormat="1" applyFont="1" applyBorder="1" applyAlignment="1" applyProtection="1">
      <alignment horizontal="left" vertical="center"/>
      <protection hidden="1"/>
    </xf>
    <xf numFmtId="170" fontId="13" fillId="3" borderId="6" xfId="0" applyNumberFormat="1" applyFont="1" applyFill="1" applyBorder="1" applyAlignment="1" applyProtection="1">
      <alignment horizontal="left" vertical="center"/>
      <protection hidden="1"/>
    </xf>
    <xf numFmtId="1" fontId="13" fillId="0" borderId="7" xfId="0" applyNumberFormat="1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>
      <alignment vertical="center"/>
    </xf>
    <xf numFmtId="1" fontId="13" fillId="2" borderId="7" xfId="0" applyNumberFormat="1" applyFont="1" applyFill="1" applyBorder="1" applyAlignment="1" applyProtection="1">
      <alignment horizontal="left" vertical="center"/>
      <protection locked="0"/>
    </xf>
    <xf numFmtId="1" fontId="13" fillId="2" borderId="0" xfId="0" applyNumberFormat="1" applyFont="1" applyFill="1" applyAlignment="1">
      <alignment vertical="center"/>
    </xf>
    <xf numFmtId="168" fontId="13" fillId="2" borderId="5" xfId="0" applyNumberFormat="1" applyFont="1" applyFill="1" applyBorder="1" applyAlignment="1" applyProtection="1">
      <alignment horizontal="right" vertical="center" indent="1"/>
      <protection locked="0"/>
    </xf>
    <xf numFmtId="170" fontId="13" fillId="2" borderId="5" xfId="0" applyNumberFormat="1" applyFont="1" applyFill="1" applyBorder="1" applyAlignment="1" applyProtection="1">
      <alignment horizontal="left" vertical="center"/>
      <protection hidden="1"/>
    </xf>
    <xf numFmtId="1" fontId="13" fillId="0" borderId="0" xfId="0" applyNumberFormat="1" applyFont="1" applyAlignment="1">
      <alignment horizontal="center" vertical="center"/>
    </xf>
    <xf numFmtId="1" fontId="13" fillId="2" borderId="0" xfId="0" applyNumberFormat="1" applyFont="1" applyFill="1" applyAlignment="1">
      <alignment horizontal="center" vertical="center"/>
    </xf>
    <xf numFmtId="1" fontId="13" fillId="2" borderId="8" xfId="0" applyNumberFormat="1" applyFont="1" applyFill="1" applyBorder="1" applyAlignment="1" applyProtection="1">
      <alignment horizontal="left" vertical="center"/>
      <protection locked="0"/>
    </xf>
    <xf numFmtId="1" fontId="13" fillId="2" borderId="4" xfId="0" applyNumberFormat="1" applyFont="1" applyFill="1" applyBorder="1" applyAlignment="1">
      <alignment horizontal="center" vertical="center"/>
    </xf>
    <xf numFmtId="168" fontId="13" fillId="2" borderId="6" xfId="0" applyNumberFormat="1" applyFont="1" applyFill="1" applyBorder="1" applyAlignment="1" applyProtection="1">
      <alignment horizontal="right" vertical="center" indent="1"/>
      <protection locked="0"/>
    </xf>
    <xf numFmtId="170" fontId="13" fillId="2" borderId="6" xfId="0" applyNumberFormat="1" applyFont="1" applyFill="1" applyBorder="1" applyAlignment="1" applyProtection="1">
      <alignment horizontal="left"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3" fontId="13" fillId="0" borderId="9" xfId="0" applyNumberFormat="1" applyFont="1" applyBorder="1" applyAlignment="1" applyProtection="1">
      <alignment horizontal="right" vertical="center"/>
      <protection hidden="1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10" fontId="13" fillId="0" borderId="0" xfId="0" applyNumberFormat="1" applyFont="1" applyAlignment="1">
      <alignment horizontal="right" vertical="center"/>
    </xf>
    <xf numFmtId="43" fontId="13" fillId="0" borderId="9" xfId="0" applyNumberFormat="1" applyFont="1" applyBorder="1" applyAlignment="1" applyProtection="1">
      <alignment horizontal="right" vertical="center"/>
      <protection locked="0"/>
    </xf>
    <xf numFmtId="43" fontId="13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43" fontId="13" fillId="0" borderId="1" xfId="0" applyNumberFormat="1" applyFont="1" applyBorder="1" applyAlignment="1" applyProtection="1">
      <alignment horizontal="right" vertical="center"/>
      <protection hidden="1"/>
    </xf>
    <xf numFmtId="43" fontId="13" fillId="0" borderId="1" xfId="0" applyNumberFormat="1" applyFont="1" applyBorder="1" applyAlignment="1" applyProtection="1">
      <alignment horizontal="right"/>
      <protection locked="0"/>
    </xf>
    <xf numFmtId="43" fontId="13" fillId="0" borderId="1" xfId="0" applyNumberFormat="1" applyFont="1" applyBorder="1" applyAlignment="1" applyProtection="1">
      <alignment horizontal="right"/>
      <protection hidden="1"/>
    </xf>
    <xf numFmtId="0" fontId="18" fillId="0" borderId="0" xfId="0" applyFont="1" applyAlignment="1">
      <alignment horizontal="center"/>
    </xf>
    <xf numFmtId="0" fontId="14" fillId="4" borderId="0" xfId="1" applyFont="1" applyFill="1" applyAlignment="1" applyProtection="1"/>
    <xf numFmtId="0" fontId="22" fillId="0" borderId="0" xfId="0" applyFont="1" applyAlignment="1">
      <alignment horizontal="right"/>
    </xf>
    <xf numFmtId="0" fontId="23" fillId="0" borderId="0" xfId="0" applyFont="1"/>
    <xf numFmtId="0" fontId="9" fillId="4" borderId="0" xfId="1" applyFill="1" applyAlignment="1" applyProtection="1"/>
    <xf numFmtId="0" fontId="9" fillId="5" borderId="0" xfId="1" applyFill="1" applyAlignment="1" applyProtection="1"/>
    <xf numFmtId="164" fontId="13" fillId="0" borderId="0" xfId="0" applyNumberFormat="1" applyFont="1" applyAlignment="1" applyProtection="1">
      <alignment horizontal="right" vertical="center"/>
      <protection locked="0"/>
    </xf>
    <xf numFmtId="0" fontId="13" fillId="3" borderId="9" xfId="0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right"/>
    </xf>
    <xf numFmtId="167" fontId="13" fillId="0" borderId="4" xfId="0" applyNumberFormat="1" applyFont="1" applyBorder="1" applyAlignment="1" applyProtection="1">
      <alignment horizontal="left" shrinkToFit="1"/>
      <protection locked="0"/>
    </xf>
    <xf numFmtId="0" fontId="13" fillId="0" borderId="12" xfId="0" applyFont="1" applyBorder="1" applyAlignment="1" applyProtection="1">
      <alignment horizontal="left"/>
      <protection locked="0"/>
    </xf>
    <xf numFmtId="0" fontId="1" fillId="0" borderId="0" xfId="10"/>
    <xf numFmtId="0" fontId="13" fillId="0" borderId="4" xfId="0" applyFont="1" applyBorder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left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8" fillId="6" borderId="3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14" fontId="13" fillId="0" borderId="3" xfId="0" applyNumberFormat="1" applyFont="1" applyBorder="1" applyAlignment="1" applyProtection="1">
      <alignment horizontal="center" vertical="center"/>
      <protection locked="0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0" fontId="13" fillId="0" borderId="4" xfId="0" applyFont="1" applyBorder="1" applyProtection="1">
      <protection locked="0"/>
    </xf>
    <xf numFmtId="0" fontId="13" fillId="0" borderId="12" xfId="0" applyFont="1" applyBorder="1" applyProtection="1">
      <protection locked="0"/>
    </xf>
    <xf numFmtId="166" fontId="13" fillId="0" borderId="7" xfId="0" applyNumberFormat="1" applyFont="1" applyBorder="1" applyAlignment="1" applyProtection="1">
      <alignment horizontal="right" vertical="center" indent="1"/>
      <protection locked="0"/>
    </xf>
    <xf numFmtId="166" fontId="13" fillId="0" borderId="5" xfId="0" applyNumberFormat="1" applyFont="1" applyBorder="1" applyAlignment="1" applyProtection="1">
      <alignment horizontal="right" vertical="center" indent="1"/>
      <protection locked="0"/>
    </xf>
    <xf numFmtId="166" fontId="13" fillId="3" borderId="8" xfId="0" applyNumberFormat="1" applyFont="1" applyFill="1" applyBorder="1" applyAlignment="1" applyProtection="1">
      <alignment horizontal="right" vertical="center" indent="1"/>
      <protection locked="0"/>
    </xf>
    <xf numFmtId="166" fontId="13" fillId="3" borderId="6" xfId="0" applyNumberFormat="1" applyFont="1" applyFill="1" applyBorder="1" applyAlignment="1" applyProtection="1">
      <alignment horizontal="right" vertical="center" indent="1"/>
      <protection locked="0"/>
    </xf>
    <xf numFmtId="0" fontId="13" fillId="2" borderId="8" xfId="0" applyFont="1" applyFill="1" applyBorder="1" applyAlignment="1" applyProtection="1">
      <alignment horizontal="left" vertical="center"/>
      <protection locked="0"/>
    </xf>
    <xf numFmtId="0" fontId="13" fillId="2" borderId="4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left" vertical="center"/>
      <protection locked="0"/>
    </xf>
    <xf numFmtId="0" fontId="13" fillId="3" borderId="8" xfId="0" applyFont="1" applyFill="1" applyBorder="1" applyAlignment="1" applyProtection="1">
      <alignment horizontal="left" vertical="center" wrapText="1"/>
      <protection locked="0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6" xfId="0" applyFont="1" applyFill="1" applyBorder="1" applyAlignment="1" applyProtection="1">
      <alignment horizontal="left" vertical="center" wrapText="1"/>
      <protection locked="0"/>
    </xf>
    <xf numFmtId="166" fontId="13" fillId="0" borderId="11" xfId="0" applyNumberFormat="1" applyFont="1" applyBorder="1" applyAlignment="1" applyProtection="1">
      <alignment horizontal="right" vertical="center" indent="1"/>
      <protection locked="0"/>
    </xf>
    <xf numFmtId="166" fontId="13" fillId="0" borderId="10" xfId="0" applyNumberFormat="1" applyFont="1" applyBorder="1" applyAlignment="1" applyProtection="1">
      <alignment horizontal="right" vertical="center" indent="1"/>
      <protection locked="0"/>
    </xf>
    <xf numFmtId="166" fontId="13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13" fillId="3" borderId="5" xfId="0" applyNumberFormat="1" applyFont="1" applyFill="1" applyBorder="1" applyAlignment="1" applyProtection="1">
      <alignment horizontal="right" vertical="center" indent="1"/>
      <protection locked="0"/>
    </xf>
    <xf numFmtId="0" fontId="13" fillId="3" borderId="7" xfId="0" applyFont="1" applyFill="1" applyBorder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left" vertical="center" wrapText="1"/>
      <protection locked="0"/>
    </xf>
    <xf numFmtId="0" fontId="13" fillId="3" borderId="5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8" fillId="6" borderId="12" xfId="0" applyFont="1" applyFill="1" applyBorder="1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/>
      <protection locked="0"/>
    </xf>
    <xf numFmtId="0" fontId="13" fillId="2" borderId="5" xfId="0" applyFont="1" applyFill="1" applyBorder="1" applyAlignment="1" applyProtection="1">
      <alignment horizontal="left" vertical="center"/>
      <protection locked="0"/>
    </xf>
    <xf numFmtId="0" fontId="21" fillId="3" borderId="0" xfId="0" applyFont="1" applyFill="1" applyAlignment="1">
      <alignment horizontal="center" vertical="center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center"/>
      <protection locked="0"/>
    </xf>
    <xf numFmtId="10" fontId="20" fillId="4" borderId="0" xfId="0" applyNumberFormat="1" applyFont="1" applyFill="1" applyAlignment="1">
      <alignment horizontal="left" vertical="top" wrapText="1"/>
    </xf>
    <xf numFmtId="0" fontId="15" fillId="4" borderId="0" xfId="0" applyFont="1" applyFill="1" applyAlignment="1">
      <alignment horizont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745D5A78-F5CA-4021-A8D7-DAD98DCB53E2}"/>
    <cellStyle name="Normal 9" xfId="10" xr:uid="{5F97CD29-F3F2-4747-BD86-28D0FE7E2BC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-template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-template-long-descrip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161925</xdr:rowOff>
    </xdr:from>
    <xdr:to>
      <xdr:col>14</xdr:col>
      <xdr:colOff>47625</xdr:colOff>
      <xdr:row>7</xdr:row>
      <xdr:rowOff>171450</xdr:rowOff>
    </xdr:to>
    <xdr:sp macro="" textlink="">
      <xdr:nvSpPr>
        <xdr:cNvPr id="1300" name="oknWidget_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19</xdr:row>
          <xdr:rowOff>123825</xdr:rowOff>
        </xdr:from>
        <xdr:to>
          <xdr:col>1</xdr:col>
          <xdr:colOff>685800</xdr:colOff>
          <xdr:row>19</xdr:row>
          <xdr:rowOff>333375</xdr:rowOff>
        </xdr:to>
        <xdr:sp macro="" textlink="">
          <xdr:nvSpPr>
            <xdr:cNvPr id="1234" name="oknWidget_taxable1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20</xdr:row>
          <xdr:rowOff>114300</xdr:rowOff>
        </xdr:from>
        <xdr:to>
          <xdr:col>1</xdr:col>
          <xdr:colOff>685800</xdr:colOff>
          <xdr:row>20</xdr:row>
          <xdr:rowOff>323850</xdr:rowOff>
        </xdr:to>
        <xdr:sp macro="" textlink="">
          <xdr:nvSpPr>
            <xdr:cNvPr id="1235" name="oknWidget_taxable2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21</xdr:row>
          <xdr:rowOff>133350</xdr:rowOff>
        </xdr:from>
        <xdr:to>
          <xdr:col>1</xdr:col>
          <xdr:colOff>685800</xdr:colOff>
          <xdr:row>21</xdr:row>
          <xdr:rowOff>342900</xdr:rowOff>
        </xdr:to>
        <xdr:sp macro="" textlink="">
          <xdr:nvSpPr>
            <xdr:cNvPr id="1236" name="oknWidget_taxable3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22</xdr:row>
          <xdr:rowOff>133350</xdr:rowOff>
        </xdr:from>
        <xdr:to>
          <xdr:col>1</xdr:col>
          <xdr:colOff>685800</xdr:colOff>
          <xdr:row>22</xdr:row>
          <xdr:rowOff>342900</xdr:rowOff>
        </xdr:to>
        <xdr:sp macro="" textlink="">
          <xdr:nvSpPr>
            <xdr:cNvPr id="1237" name="oknWidget_taxable4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23</xdr:row>
          <xdr:rowOff>114300</xdr:rowOff>
        </xdr:from>
        <xdr:to>
          <xdr:col>1</xdr:col>
          <xdr:colOff>685800</xdr:colOff>
          <xdr:row>23</xdr:row>
          <xdr:rowOff>323850</xdr:rowOff>
        </xdr:to>
        <xdr:sp macro="" textlink="">
          <xdr:nvSpPr>
            <xdr:cNvPr id="1238" name="oknWidget_taxable5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24</xdr:row>
          <xdr:rowOff>114300</xdr:rowOff>
        </xdr:from>
        <xdr:to>
          <xdr:col>1</xdr:col>
          <xdr:colOff>685800</xdr:colOff>
          <xdr:row>24</xdr:row>
          <xdr:rowOff>323850</xdr:rowOff>
        </xdr:to>
        <xdr:sp macro="" textlink="">
          <xdr:nvSpPr>
            <xdr:cNvPr id="1239" name="oknWidget_taxable6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24</xdr:col>
      <xdr:colOff>457914</xdr:colOff>
      <xdr:row>14</xdr:row>
      <xdr:rowOff>38463</xdr:rowOff>
    </xdr:to>
    <xdr:pic>
      <xdr:nvPicPr>
        <xdr:cNvPr id="29" name="Picture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79375</xdr:rowOff>
    </xdr:from>
    <xdr:to>
      <xdr:col>22</xdr:col>
      <xdr:colOff>374650</xdr:colOff>
      <xdr:row>11</xdr:row>
      <xdr:rowOff>73025</xdr:rowOff>
    </xdr:to>
    <xdr:sp macro="" textlink="">
      <xdr:nvSpPr>
        <xdr:cNvPr id="3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c4020.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3</xdr:row>
      <xdr:rowOff>22225</xdr:rowOff>
    </xdr:from>
    <xdr:to>
      <xdr:col>6</xdr:col>
      <xdr:colOff>88900</xdr:colOff>
      <xdr:row>5</xdr:row>
      <xdr:rowOff>146050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31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e-template-long-description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invoice-template-long-description.html" TargetMode="External"/><Relationship Id="rId7" Type="http://schemas.openxmlformats.org/officeDocument/2006/relationships/hyperlink" Target="http://www.invoicingtemplate.com/invoice-template-long-description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invoice-template-long-description.html" TargetMode="External"/><Relationship Id="rId16" Type="http://schemas.openxmlformats.org/officeDocument/2006/relationships/ctrlProp" Target="../ctrlProps/ctrlProp5.xml"/><Relationship Id="rId1" Type="http://schemas.openxmlformats.org/officeDocument/2006/relationships/hyperlink" Target="http://www.invoicingtemplate.com/invoice-template-long-description.html" TargetMode="External"/><Relationship Id="rId6" Type="http://schemas.openxmlformats.org/officeDocument/2006/relationships/hyperlink" Target="http://www.invoicingtemplate.com/invoice-template-long-description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invoice-template-long-description.html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invoice-template-long-description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M990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5" customWidth="1"/>
    <col min="2" max="2" width="11.285156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7109375" style="7" customWidth="1"/>
    <col min="7" max="7" width="2.5703125" style="7" customWidth="1"/>
    <col min="8" max="8" width="11.28515625" style="7" customWidth="1"/>
    <col min="9" max="9" width="10.42578125" style="7" customWidth="1"/>
    <col min="10" max="10" width="10.5703125" style="7" customWidth="1"/>
    <col min="11" max="11" width="4.7109375" style="7" customWidth="1"/>
    <col min="12" max="12" width="8.42578125" style="7" customWidth="1"/>
    <col min="13" max="13" width="13.85546875" style="7" customWidth="1"/>
    <col min="14" max="14" width="16.28515625" style="7" customWidth="1"/>
    <col min="15" max="15" width="0.85546875" style="7" customWidth="1"/>
    <col min="16" max="16" width="1" style="8" customWidth="1"/>
    <col min="17" max="17" width="5" style="7" customWidth="1"/>
    <col min="18" max="18" width="10" style="7" customWidth="1"/>
    <col min="19" max="16384" width="9.140625" style="7"/>
  </cols>
  <sheetData>
    <row r="1" spans="1:949" s="3" customFormat="1" ht="57" customHeight="1" x14ac:dyDescent="0.25">
      <c r="A1" s="1"/>
      <c r="B1" s="1"/>
      <c r="C1" s="2"/>
      <c r="D1" s="2"/>
      <c r="AHS1" s="75" t="s">
        <v>40</v>
      </c>
      <c r="AHW1" s="75" t="s">
        <v>40</v>
      </c>
      <c r="AIF1" s="4" t="s">
        <v>38</v>
      </c>
      <c r="AJM1" s="75" t="s">
        <v>40</v>
      </c>
    </row>
    <row r="2" spans="1:949" ht="3.75" customHeight="1" x14ac:dyDescent="0.25">
      <c r="Q2"/>
      <c r="R2"/>
      <c r="S2"/>
      <c r="T2"/>
      <c r="U2"/>
    </row>
    <row r="3" spans="1:949" ht="34.5" x14ac:dyDescent="0.45">
      <c r="A3" s="123" t="s">
        <v>26</v>
      </c>
      <c r="B3" s="123"/>
      <c r="H3" s="73" t="s">
        <v>35</v>
      </c>
      <c r="I3" s="9"/>
      <c r="N3" s="72" t="s">
        <v>22</v>
      </c>
      <c r="O3" s="10"/>
      <c r="Q3"/>
      <c r="R3"/>
      <c r="S3"/>
      <c r="T3"/>
      <c r="U3"/>
    </row>
    <row r="4" spans="1:949" x14ac:dyDescent="0.25">
      <c r="A4" s="121" t="s">
        <v>36</v>
      </c>
      <c r="B4" s="121"/>
      <c r="H4" s="7" t="s">
        <v>23</v>
      </c>
      <c r="Q4"/>
      <c r="R4"/>
      <c r="S4"/>
      <c r="T4"/>
      <c r="U4"/>
    </row>
    <row r="5" spans="1:949" ht="12.75" customHeight="1" x14ac:dyDescent="0.25">
      <c r="A5" s="123" t="s">
        <v>27</v>
      </c>
      <c r="B5" s="123"/>
      <c r="H5" s="7" t="s">
        <v>24</v>
      </c>
      <c r="M5" s="11" t="s">
        <v>0</v>
      </c>
      <c r="N5" s="80"/>
      <c r="O5" s="12"/>
      <c r="Q5"/>
      <c r="R5"/>
      <c r="S5"/>
      <c r="T5"/>
      <c r="U5"/>
    </row>
    <row r="6" spans="1:949" x14ac:dyDescent="0.25">
      <c r="A6" s="121" t="s">
        <v>32</v>
      </c>
      <c r="B6" s="121"/>
      <c r="H6" s="7" t="s">
        <v>12</v>
      </c>
      <c r="M6" s="11" t="s">
        <v>1</v>
      </c>
      <c r="N6" s="81"/>
      <c r="O6" s="13"/>
      <c r="Q6"/>
      <c r="R6"/>
      <c r="S6"/>
      <c r="T6"/>
      <c r="U6"/>
    </row>
    <row r="7" spans="1:949" ht="21" customHeight="1" x14ac:dyDescent="0.25">
      <c r="M7" s="14"/>
      <c r="N7" s="13"/>
      <c r="O7" s="13"/>
      <c r="Q7"/>
      <c r="R7"/>
      <c r="S7"/>
      <c r="T7"/>
      <c r="U7"/>
    </row>
    <row r="8" spans="1:949" ht="21.75" customHeight="1" x14ac:dyDescent="0.25">
      <c r="A8" s="123" t="s">
        <v>41</v>
      </c>
      <c r="B8" s="123"/>
      <c r="C8" s="6" t="s">
        <v>20</v>
      </c>
      <c r="Q8"/>
      <c r="R8"/>
      <c r="S8"/>
      <c r="T8"/>
      <c r="U8"/>
    </row>
    <row r="9" spans="1:949" ht="16.5" customHeight="1" x14ac:dyDescent="0.25">
      <c r="A9" s="121"/>
      <c r="B9" s="121"/>
      <c r="C9" s="6">
        <v>2</v>
      </c>
      <c r="D9" s="17"/>
      <c r="F9" s="18" t="s">
        <v>25</v>
      </c>
      <c r="L9" s="19" t="s">
        <v>2</v>
      </c>
      <c r="Q9"/>
      <c r="R9"/>
      <c r="S9"/>
      <c r="T9"/>
      <c r="U9"/>
    </row>
    <row r="10" spans="1:949" ht="12.75" customHeight="1" x14ac:dyDescent="0.3">
      <c r="A10" s="20"/>
      <c r="B10" s="16"/>
      <c r="C10" s="6">
        <v>0</v>
      </c>
      <c r="D10" s="17"/>
      <c r="G10" s="79" t="s">
        <v>33</v>
      </c>
      <c r="H10" s="91"/>
      <c r="I10" s="91"/>
      <c r="J10" s="91"/>
      <c r="L10" s="79" t="s">
        <v>33</v>
      </c>
      <c r="M10" s="83"/>
      <c r="N10" s="83"/>
      <c r="Q10"/>
      <c r="R10"/>
      <c r="S10"/>
      <c r="T10"/>
      <c r="U10"/>
    </row>
    <row r="11" spans="1:949" ht="14.25" x14ac:dyDescent="0.3">
      <c r="A11" s="15"/>
      <c r="B11" s="16"/>
      <c r="C11" s="6">
        <v>0</v>
      </c>
      <c r="D11" s="17"/>
      <c r="G11" s="79" t="s">
        <v>42</v>
      </c>
      <c r="H11" s="92"/>
      <c r="I11" s="92"/>
      <c r="J11" s="92"/>
      <c r="L11" s="79" t="s">
        <v>42</v>
      </c>
      <c r="M11" s="84"/>
      <c r="N11" s="84"/>
      <c r="Q11"/>
      <c r="R11"/>
      <c r="S11"/>
      <c r="T11"/>
      <c r="U11"/>
    </row>
    <row r="12" spans="1:949" ht="14.25" x14ac:dyDescent="0.3">
      <c r="A12" s="21"/>
      <c r="B12" s="16"/>
      <c r="C12" s="6">
        <v>6.5000000000000002E-2</v>
      </c>
      <c r="D12" s="17"/>
      <c r="G12" s="79" t="s">
        <v>43</v>
      </c>
      <c r="H12" s="92"/>
      <c r="I12" s="92"/>
      <c r="J12" s="92"/>
      <c r="L12" s="79" t="s">
        <v>43</v>
      </c>
      <c r="M12" s="84"/>
      <c r="N12" s="84"/>
      <c r="Q12"/>
      <c r="R12"/>
      <c r="S12"/>
      <c r="T12"/>
      <c r="U12"/>
    </row>
    <row r="13" spans="1:949" x14ac:dyDescent="0.25">
      <c r="A13" s="122"/>
      <c r="B13" s="122"/>
      <c r="C13" s="6">
        <v>3.2000000000000001E-2</v>
      </c>
      <c r="D13" s="17"/>
      <c r="G13" s="79" t="s">
        <v>44</v>
      </c>
      <c r="H13" s="92"/>
      <c r="I13" s="92"/>
      <c r="J13" s="92"/>
      <c r="L13" s="79" t="s">
        <v>44</v>
      </c>
      <c r="M13" s="84"/>
      <c r="N13" s="84"/>
      <c r="Q13"/>
      <c r="R13"/>
      <c r="S13"/>
      <c r="T13"/>
      <c r="U13"/>
    </row>
    <row r="14" spans="1:949" x14ac:dyDescent="0.25">
      <c r="A14" s="122"/>
      <c r="B14" s="122"/>
      <c r="G14" s="79" t="s">
        <v>45</v>
      </c>
      <c r="H14" s="92"/>
      <c r="I14" s="92"/>
      <c r="J14" s="92"/>
      <c r="L14" s="79" t="s">
        <v>45</v>
      </c>
      <c r="M14" s="84"/>
      <c r="N14" s="84"/>
      <c r="Q14"/>
      <c r="R14"/>
      <c r="S14"/>
      <c r="T14"/>
      <c r="U14"/>
    </row>
    <row r="15" spans="1:949" ht="21.75" customHeight="1" x14ac:dyDescent="0.25">
      <c r="A15" s="122"/>
      <c r="B15" s="122"/>
      <c r="Q15"/>
      <c r="R15"/>
      <c r="S15"/>
      <c r="T15"/>
      <c r="U15"/>
    </row>
    <row r="16" spans="1:949" s="24" customFormat="1" ht="20.100000000000001" customHeight="1" x14ac:dyDescent="0.2">
      <c r="A16" s="22"/>
      <c r="B16" s="22"/>
      <c r="C16" s="23"/>
      <c r="D16" s="23"/>
      <c r="F16" s="87" t="s">
        <v>9</v>
      </c>
      <c r="G16" s="88"/>
      <c r="H16" s="87" t="s">
        <v>8</v>
      </c>
      <c r="I16" s="88"/>
      <c r="J16" s="25" t="s">
        <v>10</v>
      </c>
      <c r="K16" s="87" t="s">
        <v>11</v>
      </c>
      <c r="L16" s="88"/>
      <c r="M16" s="26" t="s">
        <v>15</v>
      </c>
      <c r="N16" s="26" t="s">
        <v>14</v>
      </c>
      <c r="O16" s="27"/>
      <c r="P16" s="28"/>
      <c r="Q16"/>
      <c r="R16"/>
      <c r="S16"/>
      <c r="T16"/>
      <c r="U16"/>
    </row>
    <row r="17" spans="1:21" s="24" customFormat="1" ht="20.100000000000001" customHeight="1" x14ac:dyDescent="0.2">
      <c r="A17" s="22"/>
      <c r="B17" s="22"/>
      <c r="C17" s="23"/>
      <c r="D17" s="23"/>
      <c r="F17" s="85"/>
      <c r="G17" s="86"/>
      <c r="H17" s="85"/>
      <c r="I17" s="86"/>
      <c r="J17" s="29"/>
      <c r="K17" s="89"/>
      <c r="L17" s="90"/>
      <c r="M17" s="30"/>
      <c r="N17" s="31"/>
      <c r="O17" s="32"/>
      <c r="P17" s="28"/>
      <c r="Q17"/>
      <c r="R17"/>
      <c r="S17"/>
      <c r="T17"/>
      <c r="U17"/>
    </row>
    <row r="18" spans="1:21" ht="6.75" customHeight="1" x14ac:dyDescent="0.25"/>
    <row r="19" spans="1:21" s="24" customFormat="1" ht="20.100000000000001" customHeight="1" x14ac:dyDescent="0.2">
      <c r="A19" s="33" t="s">
        <v>34</v>
      </c>
      <c r="B19" s="34" t="s">
        <v>28</v>
      </c>
      <c r="C19" s="23" t="s">
        <v>17</v>
      </c>
      <c r="D19" s="23" t="s">
        <v>29</v>
      </c>
      <c r="F19" s="87" t="s">
        <v>16</v>
      </c>
      <c r="G19" s="113"/>
      <c r="H19" s="113"/>
      <c r="I19" s="113"/>
      <c r="J19" s="88"/>
      <c r="K19" s="87" t="s">
        <v>7</v>
      </c>
      <c r="L19" s="88"/>
      <c r="M19" s="35" t="s">
        <v>6</v>
      </c>
      <c r="N19" s="35" t="s">
        <v>5</v>
      </c>
      <c r="O19" s="27"/>
      <c r="P19" s="28"/>
    </row>
    <row r="20" spans="1:21" s="24" customFormat="1" ht="39.950000000000003" customHeight="1" x14ac:dyDescent="0.2">
      <c r="A20" s="36"/>
      <c r="B20" s="22"/>
      <c r="C20" s="37">
        <v>0</v>
      </c>
      <c r="D20" s="37">
        <v>0</v>
      </c>
      <c r="F20" s="110"/>
      <c r="G20" s="111"/>
      <c r="H20" s="111"/>
      <c r="I20" s="111"/>
      <c r="J20" s="112"/>
      <c r="K20" s="103">
        <v>0</v>
      </c>
      <c r="L20" s="104"/>
      <c r="M20" s="38">
        <v>0</v>
      </c>
      <c r="N20" s="39">
        <f>ROUND(oknQuantity_1*oknPrice_1,2)</f>
        <v>0</v>
      </c>
      <c r="O20" s="40"/>
      <c r="P20" s="28"/>
    </row>
    <row r="21" spans="1:21" s="24" customFormat="1" ht="39.950000000000003" customHeight="1" x14ac:dyDescent="0.2">
      <c r="A21" s="36"/>
      <c r="B21" s="22"/>
      <c r="C21" s="37">
        <v>0</v>
      </c>
      <c r="D21" s="37">
        <v>0</v>
      </c>
      <c r="F21" s="107"/>
      <c r="G21" s="108"/>
      <c r="H21" s="108"/>
      <c r="I21" s="108"/>
      <c r="J21" s="109"/>
      <c r="K21" s="105">
        <v>0</v>
      </c>
      <c r="L21" s="106"/>
      <c r="M21" s="41">
        <v>0</v>
      </c>
      <c r="N21" s="42">
        <f>ROUND(oknQuantity_2*oknPrice_2,2)</f>
        <v>0</v>
      </c>
      <c r="O21" s="43"/>
      <c r="P21" s="28"/>
    </row>
    <row r="22" spans="1:21" s="24" customFormat="1" ht="39.950000000000003" customHeight="1" x14ac:dyDescent="0.2">
      <c r="A22" s="36"/>
      <c r="B22" s="22"/>
      <c r="C22" s="37">
        <v>0</v>
      </c>
      <c r="D22" s="37">
        <v>0</v>
      </c>
      <c r="F22" s="110"/>
      <c r="G22" s="111"/>
      <c r="H22" s="111"/>
      <c r="I22" s="111"/>
      <c r="J22" s="112"/>
      <c r="K22" s="93">
        <v>0</v>
      </c>
      <c r="L22" s="94"/>
      <c r="M22" s="38">
        <v>0</v>
      </c>
      <c r="N22" s="44">
        <f>ROUND(oknQuantity_3*oknPrice_3,2)</f>
        <v>0</v>
      </c>
      <c r="O22" s="43"/>
      <c r="P22" s="28"/>
    </row>
    <row r="23" spans="1:21" s="24" customFormat="1" ht="39.950000000000003" customHeight="1" x14ac:dyDescent="0.2">
      <c r="A23" s="36"/>
      <c r="B23" s="22"/>
      <c r="C23" s="37">
        <v>0</v>
      </c>
      <c r="D23" s="37">
        <v>0</v>
      </c>
      <c r="F23" s="107"/>
      <c r="G23" s="108"/>
      <c r="H23" s="108"/>
      <c r="I23" s="108"/>
      <c r="J23" s="109"/>
      <c r="K23" s="105">
        <v>0</v>
      </c>
      <c r="L23" s="106"/>
      <c r="M23" s="41">
        <v>0</v>
      </c>
      <c r="N23" s="42">
        <f>ROUND(oknQuantity_4*oknPrice_4,2)</f>
        <v>0</v>
      </c>
      <c r="O23" s="43"/>
      <c r="P23" s="28"/>
    </row>
    <row r="24" spans="1:21" s="24" customFormat="1" ht="39.950000000000003" customHeight="1" x14ac:dyDescent="0.2">
      <c r="A24" s="36"/>
      <c r="B24" s="22"/>
      <c r="C24" s="37">
        <v>0</v>
      </c>
      <c r="D24" s="37">
        <v>0</v>
      </c>
      <c r="F24" s="110"/>
      <c r="G24" s="111"/>
      <c r="H24" s="111"/>
      <c r="I24" s="111"/>
      <c r="J24" s="112"/>
      <c r="K24" s="93">
        <v>0</v>
      </c>
      <c r="L24" s="94"/>
      <c r="M24" s="38">
        <v>0</v>
      </c>
      <c r="N24" s="44">
        <f>ROUND(oknQuantity_5*oknPrice_5,2)</f>
        <v>0</v>
      </c>
      <c r="O24" s="43"/>
      <c r="P24" s="28"/>
    </row>
    <row r="25" spans="1:21" s="24" customFormat="1" ht="39.950000000000003" customHeight="1" x14ac:dyDescent="0.2">
      <c r="A25" s="36"/>
      <c r="B25" s="22"/>
      <c r="C25" s="37">
        <v>0</v>
      </c>
      <c r="D25" s="37">
        <v>0</v>
      </c>
      <c r="F25" s="100"/>
      <c r="G25" s="101"/>
      <c r="H25" s="101"/>
      <c r="I25" s="101"/>
      <c r="J25" s="102"/>
      <c r="K25" s="95">
        <v>0</v>
      </c>
      <c r="L25" s="96"/>
      <c r="M25" s="77">
        <v>0</v>
      </c>
      <c r="N25" s="45">
        <f>ROUND(oknQuantity_6*oknPrice_6,2)</f>
        <v>0</v>
      </c>
      <c r="O25" s="43"/>
      <c r="P25" s="28"/>
    </row>
    <row r="26" spans="1:21" s="24" customFormat="1" ht="20.100000000000001" hidden="1" customHeight="1" x14ac:dyDescent="0.2">
      <c r="A26" s="22"/>
      <c r="B26" s="22"/>
      <c r="C26" s="37">
        <v>0</v>
      </c>
      <c r="D26" s="37">
        <v>0</v>
      </c>
      <c r="F26" s="46"/>
      <c r="G26" s="47"/>
      <c r="H26" s="118"/>
      <c r="I26" s="119"/>
      <c r="J26" s="120"/>
      <c r="K26" s="93">
        <v>0</v>
      </c>
      <c r="L26" s="94"/>
      <c r="M26" s="38">
        <v>0</v>
      </c>
      <c r="N26" s="44">
        <f>ROUND(oknQuantity_7*oknPrice_7,2)</f>
        <v>0</v>
      </c>
      <c r="O26" s="43"/>
      <c r="P26" s="28"/>
    </row>
    <row r="27" spans="1:21" s="24" customFormat="1" ht="20.100000000000001" hidden="1" customHeight="1" x14ac:dyDescent="0.2">
      <c r="A27" s="22"/>
      <c r="B27" s="22"/>
      <c r="C27" s="37">
        <v>0</v>
      </c>
      <c r="D27" s="37">
        <v>0</v>
      </c>
      <c r="F27" s="48"/>
      <c r="G27" s="49"/>
      <c r="H27" s="114"/>
      <c r="I27" s="115"/>
      <c r="J27" s="116"/>
      <c r="K27" s="105">
        <v>0</v>
      </c>
      <c r="L27" s="106"/>
      <c r="M27" s="50">
        <v>0</v>
      </c>
      <c r="N27" s="51">
        <f>ROUND(oknQuantity_8*oknPrice_8,2)</f>
        <v>0</v>
      </c>
      <c r="O27" s="43"/>
      <c r="P27" s="28"/>
    </row>
    <row r="28" spans="1:21" s="24" customFormat="1" ht="20.100000000000001" hidden="1" customHeight="1" x14ac:dyDescent="0.2">
      <c r="A28" s="22"/>
      <c r="B28" s="22"/>
      <c r="C28" s="37">
        <v>0</v>
      </c>
      <c r="D28" s="37">
        <v>0</v>
      </c>
      <c r="F28" s="46"/>
      <c r="G28" s="52"/>
      <c r="H28" s="118"/>
      <c r="I28" s="119"/>
      <c r="J28" s="120"/>
      <c r="K28" s="93">
        <v>0</v>
      </c>
      <c r="L28" s="94"/>
      <c r="M28" s="38">
        <v>0</v>
      </c>
      <c r="N28" s="44">
        <f>ROUND(oknQuantity_9*oknPrice_9,2)</f>
        <v>0</v>
      </c>
      <c r="O28" s="43"/>
      <c r="P28" s="28"/>
    </row>
    <row r="29" spans="1:21" s="24" customFormat="1" ht="20.100000000000001" hidden="1" customHeight="1" x14ac:dyDescent="0.2">
      <c r="A29" s="22"/>
      <c r="B29" s="22"/>
      <c r="C29" s="37">
        <v>0</v>
      </c>
      <c r="D29" s="37">
        <v>0</v>
      </c>
      <c r="F29" s="48"/>
      <c r="G29" s="53"/>
      <c r="H29" s="114"/>
      <c r="I29" s="115"/>
      <c r="J29" s="116"/>
      <c r="K29" s="105">
        <v>0</v>
      </c>
      <c r="L29" s="106"/>
      <c r="M29" s="50">
        <v>0</v>
      </c>
      <c r="N29" s="51">
        <f>ROUND(oknQuantity_10*oknPrice_10,2)</f>
        <v>0</v>
      </c>
      <c r="O29" s="43"/>
      <c r="P29" s="28"/>
    </row>
    <row r="30" spans="1:21" s="24" customFormat="1" ht="20.100000000000001" hidden="1" customHeight="1" x14ac:dyDescent="0.2">
      <c r="A30" s="22"/>
      <c r="B30" s="22"/>
      <c r="C30" s="37">
        <v>0</v>
      </c>
      <c r="D30" s="37">
        <v>0</v>
      </c>
      <c r="F30" s="46"/>
      <c r="G30" s="52"/>
      <c r="H30" s="118"/>
      <c r="I30" s="119"/>
      <c r="J30" s="120"/>
      <c r="K30" s="93">
        <v>0</v>
      </c>
      <c r="L30" s="94"/>
      <c r="M30" s="38">
        <v>0</v>
      </c>
      <c r="N30" s="44">
        <f>ROUND(oknQuantity_11*oknPrice_11,2)</f>
        <v>0</v>
      </c>
      <c r="O30" s="43"/>
      <c r="P30" s="28"/>
    </row>
    <row r="31" spans="1:21" s="24" customFormat="1" ht="20.100000000000001" hidden="1" customHeight="1" x14ac:dyDescent="0.2">
      <c r="A31" s="22"/>
      <c r="B31" s="22"/>
      <c r="C31" s="37">
        <v>0</v>
      </c>
      <c r="D31" s="37">
        <v>0</v>
      </c>
      <c r="F31" s="54"/>
      <c r="G31" s="55"/>
      <c r="H31" s="97"/>
      <c r="I31" s="98"/>
      <c r="J31" s="99"/>
      <c r="K31" s="95">
        <v>0</v>
      </c>
      <c r="L31" s="96"/>
      <c r="M31" s="56">
        <v>0</v>
      </c>
      <c r="N31" s="57" t="e">
        <f>ROUND(oknQuantity_12*oknPrice_12,2)</f>
        <v>#VALUE!</v>
      </c>
      <c r="O31" s="43"/>
      <c r="P31" s="28"/>
    </row>
    <row r="32" spans="1:21" s="24" customFormat="1" ht="20.100000000000001" customHeight="1" x14ac:dyDescent="0.2">
      <c r="A32" s="22"/>
      <c r="B32" s="22"/>
      <c r="C32" s="23"/>
      <c r="D32" s="58">
        <f t="array" ref="D32">SUM(oknTaxable_1:oknTaxable_6*oknLineTotal_1:oknLineTotal_6)</f>
        <v>0</v>
      </c>
      <c r="F32" s="59"/>
      <c r="G32" s="59"/>
      <c r="H32" s="59"/>
      <c r="I32" s="59"/>
      <c r="J32" s="59"/>
      <c r="K32" s="59"/>
      <c r="M32" s="76" t="s">
        <v>13</v>
      </c>
      <c r="N32" s="61">
        <f>SUM(oknLineTotal_1:oknLineTotal_6)</f>
        <v>0</v>
      </c>
      <c r="O32" s="40"/>
      <c r="P32" s="28"/>
    </row>
    <row r="33" spans="1:16" s="24" customFormat="1" ht="20.100000000000001" customHeight="1" x14ac:dyDescent="0.2">
      <c r="A33" s="22"/>
      <c r="B33" s="22"/>
      <c r="C33" s="23"/>
      <c r="D33" s="23"/>
      <c r="F33" s="59"/>
      <c r="G33" s="59"/>
      <c r="H33" s="59"/>
      <c r="I33" s="59"/>
      <c r="J33" s="59"/>
      <c r="K33" s="59"/>
      <c r="L33" s="78" t="s">
        <v>30</v>
      </c>
      <c r="M33" s="62">
        <v>6.5000000000000002E-2</v>
      </c>
      <c r="N33" s="61">
        <f>ROUND(IF(oknTaxType=0,0, oknTax1Rate*(oknLineTotalTaxable+IF(oknTaxTotalIncludingShippingCost=0,0,oknShippingCost))),2)</f>
        <v>0</v>
      </c>
      <c r="O33" s="40"/>
      <c r="P33" s="28"/>
    </row>
    <row r="34" spans="1:16" s="24" customFormat="1" ht="20.100000000000001" customHeight="1" x14ac:dyDescent="0.2">
      <c r="A34" s="22"/>
      <c r="B34" s="22"/>
      <c r="C34" s="23"/>
      <c r="D34" s="23"/>
      <c r="F34" s="59"/>
      <c r="G34" s="59"/>
      <c r="H34" s="59"/>
      <c r="I34" s="59"/>
      <c r="J34" s="59"/>
      <c r="K34" s="59"/>
      <c r="L34" s="78" t="s">
        <v>31</v>
      </c>
      <c r="M34" s="62">
        <v>3.2000000000000001E-2</v>
      </c>
      <c r="N34" s="61">
        <f>ROUND(IF(oknTaxType&lt;&gt;2,0,oknTax2Rate*(oknLineTotalTaxable+IF(oknTaxTotalIncludingShippingCost=0,0,oknShippingCost)+IF(oknTax2IsAppliedToTax1=0,0,oknTax1))),2)</f>
        <v>0</v>
      </c>
      <c r="O34" s="63"/>
      <c r="P34" s="28"/>
    </row>
    <row r="35" spans="1:16" s="24" customFormat="1" ht="20.100000000000001" customHeight="1" x14ac:dyDescent="0.2">
      <c r="A35" s="22"/>
      <c r="B35" s="22"/>
      <c r="C35" s="23"/>
      <c r="D35" s="23"/>
      <c r="F35" s="59"/>
      <c r="G35" s="59"/>
      <c r="H35" s="59"/>
      <c r="I35" s="59"/>
      <c r="J35" s="59"/>
      <c r="K35" s="59"/>
      <c r="M35" s="60" t="s">
        <v>3</v>
      </c>
      <c r="N35" s="64">
        <v>0</v>
      </c>
      <c r="O35" s="65"/>
      <c r="P35" s="28"/>
    </row>
    <row r="36" spans="1:16" s="24" customFormat="1" ht="18.75" customHeight="1" x14ac:dyDescent="0.2">
      <c r="A36" s="22"/>
      <c r="B36" s="22"/>
      <c r="C36" s="23"/>
      <c r="D36" s="23"/>
      <c r="M36" s="66" t="s">
        <v>4</v>
      </c>
      <c r="N36" s="67">
        <f>ROUND(oknSubTotal + oknShippingCost + IF(oknTaxType=0,0,IF(oknTaxType=1,oknTax1,oknTax1+oknTax2)),2)</f>
        <v>0</v>
      </c>
      <c r="O36" s="40"/>
      <c r="P36" s="28"/>
    </row>
    <row r="37" spans="1:16" ht="18.75" customHeight="1" x14ac:dyDescent="0.25">
      <c r="M37" s="66" t="s">
        <v>19</v>
      </c>
      <c r="N37" s="68">
        <v>0</v>
      </c>
    </row>
    <row r="38" spans="1:16" ht="18.75" customHeight="1" x14ac:dyDescent="0.25">
      <c r="M38" s="66" t="s">
        <v>18</v>
      </c>
      <c r="N38" s="69">
        <f>ROUND(oknTotal-oknPayments,2)</f>
        <v>0</v>
      </c>
    </row>
    <row r="40" spans="1:16" ht="18" customHeight="1" x14ac:dyDescent="0.25">
      <c r="F40" s="117" t="s">
        <v>21</v>
      </c>
      <c r="G40" s="117"/>
      <c r="H40" s="117"/>
      <c r="I40" s="117"/>
      <c r="J40" s="117"/>
      <c r="K40" s="117"/>
      <c r="L40" s="117"/>
      <c r="M40" s="117"/>
      <c r="N40" s="117"/>
    </row>
    <row r="41" spans="1:16" x14ac:dyDescent="0.25">
      <c r="F41" s="117"/>
      <c r="G41" s="117"/>
      <c r="H41" s="117"/>
      <c r="I41" s="117"/>
      <c r="J41" s="117"/>
      <c r="K41" s="117"/>
      <c r="L41" s="117"/>
      <c r="M41" s="117"/>
      <c r="N41" s="117"/>
    </row>
    <row r="43" spans="1:16" x14ac:dyDescent="0.25">
      <c r="F43" s="70"/>
      <c r="G43" s="70"/>
      <c r="H43" s="70"/>
      <c r="I43" s="70"/>
      <c r="J43" s="70"/>
      <c r="K43" s="70"/>
    </row>
    <row r="902" spans="1:1" hidden="1" x14ac:dyDescent="0.25">
      <c r="A902" s="74" t="s">
        <v>39</v>
      </c>
    </row>
    <row r="908" spans="1:1" hidden="1" x14ac:dyDescent="0.25">
      <c r="A908" s="74" t="s">
        <v>39</v>
      </c>
    </row>
    <row r="970" spans="1:1" hidden="1" x14ac:dyDescent="0.25">
      <c r="A970" s="71" t="s">
        <v>37</v>
      </c>
    </row>
    <row r="990" spans="1:1" hidden="1" x14ac:dyDescent="0.25">
      <c r="A990" s="74" t="s">
        <v>39</v>
      </c>
    </row>
  </sheetData>
  <sheetProtection sheet="1" objects="1" scenarios="1" selectLockedCells="1"/>
  <mergeCells count="50">
    <mergeCell ref="A3:B3"/>
    <mergeCell ref="A4:B4"/>
    <mergeCell ref="A5:B5"/>
    <mergeCell ref="A6:B6"/>
    <mergeCell ref="A8:B8"/>
    <mergeCell ref="A9:B9"/>
    <mergeCell ref="A13:B15"/>
    <mergeCell ref="K23:L23"/>
    <mergeCell ref="K24:L24"/>
    <mergeCell ref="H29:J29"/>
    <mergeCell ref="H28:J28"/>
    <mergeCell ref="F20:J20"/>
    <mergeCell ref="F24:J24"/>
    <mergeCell ref="K28:L28"/>
    <mergeCell ref="K27:L27"/>
    <mergeCell ref="K19:L19"/>
    <mergeCell ref="F19:J19"/>
    <mergeCell ref="H27:J27"/>
    <mergeCell ref="F40:N41"/>
    <mergeCell ref="K26:L26"/>
    <mergeCell ref="H26:J26"/>
    <mergeCell ref="K29:L29"/>
    <mergeCell ref="H30:J30"/>
    <mergeCell ref="K30:L30"/>
    <mergeCell ref="K31:L31"/>
    <mergeCell ref="H31:J31"/>
    <mergeCell ref="F25:J25"/>
    <mergeCell ref="K20:L20"/>
    <mergeCell ref="K25:L25"/>
    <mergeCell ref="K21:L21"/>
    <mergeCell ref="K22:L22"/>
    <mergeCell ref="F21:J21"/>
    <mergeCell ref="F22:J22"/>
    <mergeCell ref="F23:J23"/>
    <mergeCell ref="M10:N10"/>
    <mergeCell ref="M11:N11"/>
    <mergeCell ref="M12:N12"/>
    <mergeCell ref="M13:N13"/>
    <mergeCell ref="F17:G17"/>
    <mergeCell ref="K16:L16"/>
    <mergeCell ref="F16:G16"/>
    <mergeCell ref="K17:L17"/>
    <mergeCell ref="H10:J10"/>
    <mergeCell ref="M14:N14"/>
    <mergeCell ref="H11:J11"/>
    <mergeCell ref="H12:J12"/>
    <mergeCell ref="H13:J13"/>
    <mergeCell ref="H17:I17"/>
    <mergeCell ref="H16:I16"/>
    <mergeCell ref="H14:J14"/>
  </mergeCells>
  <phoneticPr fontId="8" type="noConversion"/>
  <dataValidations count="10">
    <dataValidation type="textLength" allowBlank="1" showInputMessage="1" showErrorMessage="1" errorTitle="Invalid Input" error="Max characters allowed: 10" sqref="A20:A25 F26:F31 A9 N6" xr:uid="{00000000-0002-0000-0000-000000000000}">
      <formula1>0</formula1>
      <formula2>10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6:J31 F21:F25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M20:M24 K26:M31 K20:L25" xr:uid="{00000000-0002-0000-0000-000009000000}">
      <formula1>999999999.99</formula1>
    </dataValidation>
  </dataValidations>
  <hyperlinks>
    <hyperlink ref="A970" r:id="rId1" tooltip="Billing Form with Long Product Description" display="http://www.invoicingtemplate.com/invoice-template-long-description.html" xr:uid="{00000000-0004-0000-0000-000001000000}"/>
    <hyperlink ref="AIF1" r:id="rId2" tooltip="Invoice Template with Long Product Description" display="http://www.invoicingtemplate.com/invoice-template-long-description.html" xr:uid="{00000000-0004-0000-0000-000002000000}"/>
    <hyperlink ref="A908" r:id="rId3" tooltip="Billing Form with Long Product Description" display="http://www.invoicingtemplate.com/invoice-template-long-description.html" xr:uid="{00000000-0004-0000-0000-000003000000}"/>
    <hyperlink ref="AJM1" r:id="rId4" tooltip="Invoice Template with Long Product Description" display="http://www.invoicingtemplate.com/invoice-template-long-description.html" xr:uid="{00000000-0004-0000-0000-000004000000}"/>
    <hyperlink ref="A902" r:id="rId5" tooltip="Billing Form with Long Product Description" display="http://www.invoicingtemplate.com/invoice-template-long-description.html" xr:uid="{00000000-0004-0000-0000-000005000000}"/>
    <hyperlink ref="AHW1" r:id="rId6" tooltip="Invoice Template with Long Product Description" display="http://www.invoicingtemplate.com/invoice-template-long-description.html" xr:uid="{00000000-0004-0000-0000-000006000000}"/>
    <hyperlink ref="A990" r:id="rId7" tooltip="Billing Form with Long Product Description" display="http://www.invoicingtemplate.com/invoice-template-long-description.html" xr:uid="{00000000-0004-0000-0000-000007000000}"/>
    <hyperlink ref="AHS1" r:id="rId8" tooltip="Invoice Template with Long Product Description" display="http://www.invoicingtemplate.com/invoice-template-long-description.html" xr:uid="{00000000-0004-0000-0000-000008000000}"/>
  </hyperlinks>
  <printOptions horizontalCentered="1"/>
  <pageMargins left="0.5" right="0.5" top="0.5" bottom="0.5" header="0.5" footer="0.5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4" r:id="rId12" name="oknWidget_taxable1">
              <controlPr defaultSize="0" autoFill="0" autoLine="0" autoPict="0">
                <anchor moveWithCells="1">
                  <from>
                    <xdr:col>1</xdr:col>
                    <xdr:colOff>485775</xdr:colOff>
                    <xdr:row>19</xdr:row>
                    <xdr:rowOff>123825</xdr:rowOff>
                  </from>
                  <to>
                    <xdr:col>1</xdr:col>
                    <xdr:colOff>685800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3" name="oknWidget_taxable2">
              <controlPr defaultSize="0" autoFill="0" autoLine="0" autoPict="0">
                <anchor moveWithCells="1">
                  <from>
                    <xdr:col>1</xdr:col>
                    <xdr:colOff>485775</xdr:colOff>
                    <xdr:row>20</xdr:row>
                    <xdr:rowOff>114300</xdr:rowOff>
                  </from>
                  <to>
                    <xdr:col>1</xdr:col>
                    <xdr:colOff>685800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4" name="oknWidget_taxable3">
              <controlPr defaultSize="0" autoFill="0" autoLine="0" autoPict="0">
                <anchor moveWithCells="1">
                  <from>
                    <xdr:col>1</xdr:col>
                    <xdr:colOff>485775</xdr:colOff>
                    <xdr:row>21</xdr:row>
                    <xdr:rowOff>133350</xdr:rowOff>
                  </from>
                  <to>
                    <xdr:col>1</xdr:col>
                    <xdr:colOff>685800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5" name="oknWidget_taxable4">
              <controlPr defaultSize="0" autoFill="0" autoLine="0" autoPict="0">
                <anchor moveWithCells="1">
                  <from>
                    <xdr:col>1</xdr:col>
                    <xdr:colOff>485775</xdr:colOff>
                    <xdr:row>22</xdr:row>
                    <xdr:rowOff>133350</xdr:rowOff>
                  </from>
                  <to>
                    <xdr:col>1</xdr:col>
                    <xdr:colOff>685800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" name="oknWidget_taxable5">
              <controlPr defaultSize="0" autoFill="0" autoLine="0" autoPict="0">
                <anchor moveWithCells="1">
                  <from>
                    <xdr:col>1</xdr:col>
                    <xdr:colOff>485775</xdr:colOff>
                    <xdr:row>23</xdr:row>
                    <xdr:rowOff>114300</xdr:rowOff>
                  </from>
                  <to>
                    <xdr:col>1</xdr:col>
                    <xdr:colOff>685800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" name="oknWidget_taxable6">
              <controlPr defaultSize="0" autoFill="0" autoLine="0" autoPict="0">
                <anchor moveWithCells="1">
                  <from>
                    <xdr:col>1</xdr:col>
                    <xdr:colOff>485775</xdr:colOff>
                    <xdr:row>24</xdr:row>
                    <xdr:rowOff>114300</xdr:rowOff>
                  </from>
                  <to>
                    <xdr:col>1</xdr:col>
                    <xdr:colOff>685800</xdr:colOff>
                    <xdr:row>24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6F1C-AC2A-447E-A5BF-B09CF74D7C7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Long Product Description</dc:title>
  <dc:subject>"Invoice Template with Long Product Description" summary: Invoice Template with Long Product Description is a template originally published on office-kit.com as a sample of customizing the default sales invoice template.</dc:subject>
  <dc:creator>https://www.invoicingtemplate.com/</dc:creator>
  <cp:keywords/>
  <dc:description>https://www.invoicingtemplate.com/invoice-template-long-description.html</dc:description>
  <cp:lastModifiedBy>liangjun yu</cp:lastModifiedBy>
  <cp:lastPrinted>2013-12-17T06:39:52Z</cp:lastPrinted>
  <dcterms:created xsi:type="dcterms:W3CDTF">2000-07-27T22:24:14Z</dcterms:created>
  <dcterms:modified xsi:type="dcterms:W3CDTF">2024-03-08T11:26:22Z</dcterms:modified>
  <cp:category>Invoice Template with Long Product Description, Billing Form with Multiple-line Product Description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143, Garden Grove, California</vt:lpwstr>
  </property>
</Properties>
</file>