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01\"/>
    </mc:Choice>
  </mc:AlternateContent>
  <xr:revisionPtr revIDLastSave="0" documentId="13_ncr:1_{2ECB5808-A0F6-456F-913A-90834D22FF7E}" xr6:coauthVersionLast="47" xr6:coauthVersionMax="47" xr10:uidLastSave="{00000000-0000-0000-0000-000000000000}"/>
  <bookViews>
    <workbookView xWindow="-120" yWindow="-120" windowWidth="29040" windowHeight="15720" tabRatio="720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Aging" sheetId="20" r:id="rId9"/>
    <sheet name="UniformSoftware.com" sheetId="21" r:id="rId10"/>
    <sheet name="Office-Kit.com.System" sheetId="2" state="veryHidden" r:id="rId11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Invoice!$O$38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2">Invoice!$E$21</definedName>
    <definedName name="oknCost_3">Invoice!$E$22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Invoice!$E$32</definedName>
    <definedName name="oknOrderID">Invoice!$G$17</definedName>
    <definedName name="oknPayments">Invoice!$O$37</definedName>
    <definedName name="oknPaymentTerm">Invoice!$N$17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2">Invoice!$N$21</definedName>
    <definedName name="oknPrice_3">Invoice!$N$22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Invoice!$D$12</definedName>
    <definedName name="oknTax2">Invoice!$O$34</definedName>
    <definedName name="oknTax2IsAppliedToTax1">Invoice!$D$10</definedName>
    <definedName name="oknTax2Name">Invoice!$M$34</definedName>
    <definedName name="oknTax2Rate">Invoice!$N$34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2">Invoice!$D$21</definedName>
    <definedName name="oknTaxable_3">Invoice!$D$22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Invoice!$O$36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DisallowNegativeStcok" localSheetId="10" hidden="1">'Office-Kit.com.System'!$B$25</definedName>
    <definedName name="oknZZDONTREMOVEHowToCloseWorkbook" hidden="1">'Office-Kit.com.System'!$B$7</definedName>
    <definedName name="oknZZDONTREMOVEU" localSheetId="10" hidden="1">'Office-Kit.com.System'!$B$23</definedName>
    <definedName name="_xlnm.Print_Area" localSheetId="8">Aging!$B$25:$N$25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Invoice!$F$2:$O$44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8">Aging!$3:$24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0" l="1" a="1"/>
  <c r="G24" i="20" s="1"/>
  <c r="F24" i="20" a="1"/>
  <c r="F24" i="20" s="1"/>
  <c r="L22" i="20" a="1"/>
  <c r="L22" i="20" s="1"/>
  <c r="J22" i="20" a="1"/>
  <c r="J22" i="20" s="1"/>
  <c r="D22" i="20" a="1"/>
  <c r="D22" i="20" s="1"/>
  <c r="B22" i="20" a="1"/>
  <c r="B22" i="20" s="1"/>
  <c r="B7" i="20" a="1"/>
  <c r="B7" i="20" s="1"/>
  <c r="B6" i="20" a="1"/>
  <c r="B6" i="20" s="1"/>
  <c r="B5" i="20" a="1"/>
  <c r="B5" i="20" s="1"/>
  <c r="B4" i="20" a="1"/>
  <c r="B4" i="20" s="1"/>
  <c r="N22" i="20" l="1" a="1"/>
  <c r="N22" i="20" s="1"/>
  <c r="B3" i="15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O20" i="1"/>
  <c r="O21" i="1"/>
  <c r="O22" i="1"/>
  <c r="O23" i="1"/>
  <c r="O24" i="1"/>
  <c r="O25" i="1"/>
  <c r="O26" i="1"/>
  <c r="O27" i="1"/>
  <c r="O28" i="1"/>
  <c r="O29" i="1"/>
  <c r="O30" i="1"/>
  <c r="O31" i="1"/>
  <c r="O34" i="1"/>
  <c r="E32" i="1" l="1" a="1"/>
  <c r="E32" i="1" s="1"/>
  <c r="O32" i="1"/>
  <c r="O33" i="1" s="1"/>
  <c r="O36" i="1" l="1"/>
  <c r="O38" i="1" s="1"/>
</calcChain>
</file>

<file path=xl/sharedStrings.xml><?xml version="1.0" encoding="utf-8"?>
<sst xmlns="http://schemas.openxmlformats.org/spreadsheetml/2006/main" count="210" uniqueCount="136">
  <si>
    <t>DATE:</t>
  </si>
  <si>
    <t>Bill To:</t>
  </si>
  <si>
    <t>Ship To:</t>
  </si>
  <si>
    <t>SHIPPING &amp; HANDLING</t>
  </si>
  <si>
    <t>TOTAL</t>
  </si>
  <si>
    <t>Unit Price</t>
    <phoneticPr fontId="6" type="noConversion"/>
  </si>
  <si>
    <t>Quantity</t>
    <phoneticPr fontId="6" type="noConversion"/>
  </si>
  <si>
    <t>Sales Rep. Name</t>
    <phoneticPr fontId="6" type="noConversion"/>
  </si>
  <si>
    <t>P.O. #</t>
    <phoneticPr fontId="6" type="noConversion"/>
  </si>
  <si>
    <t>Ship Date</t>
    <phoneticPr fontId="6" type="noConversion"/>
  </si>
  <si>
    <t>Ship Via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</si>
  <si>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</si>
  <si>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</si>
  <si>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</si>
  <si>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</si>
  <si>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8" type="noConversion"/>
  </si>
  <si>
    <t>DbPath</t>
    <phoneticPr fontId="8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</si>
  <si>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</si>
  <si>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</si>
  <si>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</si>
  <si>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</si>
  <si>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</si>
  <si>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</si>
  <si>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 xml:space="preserve">THANK YOU FOR YOUR BUSINESS! </t>
    <phoneticPr fontId="6" type="noConversion"/>
  </si>
  <si>
    <t>INVOICE</t>
    <phoneticPr fontId="6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</si>
  <si>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</si>
  <si>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</si>
  <si>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</si>
  <si>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</si>
  <si>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</si>
  <si>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</si>
  <si>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</si>
  <si>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</si>
  <si>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</si>
  <si>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</si>
  <si>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</si>
  <si>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</si>
  <si>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</si>
  <si>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</si>
  <si>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</si>
  <si>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</si>
  <si>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</si>
  <si>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Bill To:</t>
    <phoneticPr fontId="6" type="noConversion"/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</si>
  <si>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</si>
  <si>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</si>
  <si>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</si>
  <si>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</si>
  <si>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</si>
  <si>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</si>
  <si>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</si>
  <si>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</si>
  <si>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</si>
  <si>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</si>
  <si>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</si>
  <si>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</si>
  <si>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</si>
  <si>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</si>
  <si>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</si>
  <si>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</si>
  <si>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</si>
  <si>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</si>
  <si>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</si>
  <si>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</si>
  <si>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</si>
  <si>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</si>
  <si>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</si>
  <si>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</si>
  <si>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</si>
  <si>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</si>
  <si>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</si>
  <si>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</si>
  <si>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</si>
  <si>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</si>
  <si>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</si>
  <si>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</si>
  <si>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</si>
  <si>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</si>
  <si>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</si>
  <si>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</si>
  <si>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</si>
  <si>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</si>
  <si>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</si>
  <si>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</si>
  <si>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</si>
  <si>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</si>
  <si>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</si>
  <si>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</si>
  <si>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</si>
  <si>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</si>
  <si>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</si>
  <si>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</si>
  <si>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</si>
  <si>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</si>
  <si>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</si>
  <si>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</si>
  <si>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</si>
  <si>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</si>
  <si>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</si>
  <si>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</si>
  <si>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</si>
  <si>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Total Applied</t>
  </si>
  <si>
    <t>Phone Number,Web Address, etc.</t>
  </si>
  <si>
    <t>c4001.mdb</t>
    <phoneticPr fontId="8" type="noConversion"/>
  </si>
  <si>
    <t>c4001</t>
  </si>
  <si>
    <t>INVOICE #:</t>
  </si>
  <si>
    <t>Your Company Name</t>
  </si>
  <si>
    <t>aa</t>
  </si>
  <si>
    <t>C1005</t>
  </si>
  <si>
    <t>Test Product 3 (Non-taxable)</t>
  </si>
  <si>
    <t>P1002</t>
  </si>
  <si>
    <t>Test Product 2 (Service)</t>
  </si>
  <si>
    <t>P1001</t>
  </si>
  <si>
    <t>Test Product 1</t>
  </si>
  <si>
    <t>P1000</t>
  </si>
  <si>
    <t>Pending</t>
  </si>
  <si>
    <t>INV1000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</si>
  <si>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</si>
  <si>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</si>
  <si>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</si>
  <si>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</si>
  <si>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</si>
  <si>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</si>
  <si>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</si>
  <si>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</si>
  <si>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Invoice Template with 4 Columns - c4001</t>
  </si>
  <si>
    <t>4-Column Invoice Template</t>
  </si>
  <si>
    <t>Invoice Template with 4 Columnsc4001</t>
  </si>
  <si>
    <t>© 2017 InvoicingTemplate.com / Uniform Software LTD</t>
  </si>
  <si>
    <t>4-Column Invoice Template - 64, Saint Paul, Minnesota, 302398, 285068, 7000607925126636450?+6.08%, 52.0 sq mi, 134.7 km2, 5,815/sq mi, 2,245/km2, 44°56′56″N 93°06′15″W? / ?44.9489°N 93.1041°W? / 44.9489; -93.1041? (Saint Paul)</t>
  </si>
  <si>
    <t>Invoice Template with 4 Columnsc4001 - 64, Saint Paul, Minnesota, 302398, 285068, 7000607925126636450?+6.08%, 52.0 sq mi, 134.7 km2, 5,815/sq mi, 2,245/km2, 44°56′56″N 93°06′15″W? / ?44.9489°N 93.1041°W? / 44.9489; -93.1041? (Saint Paul)</t>
  </si>
  <si>
    <t xml:space="preserve">Accounts Receivable Aging Report </t>
  </si>
  <si>
    <t>Current</t>
  </si>
  <si>
    <t>31-60 Days Past Due</t>
  </si>
  <si>
    <t>61-90 Days</t>
  </si>
  <si>
    <t>Over 90 Days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</si>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</sst>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7" formatCode="&quot;$&quot;#,##0.00_);\(&quot;$&quot;#,##0.00\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indexed="9"/>
      <name val="Tahoma"/>
      <family val="2"/>
    </font>
    <font>
      <b/>
      <sz val="18"/>
      <name val="Tahoma"/>
      <family val="2"/>
    </font>
    <font>
      <sz val="10"/>
      <color indexed="9"/>
      <name val="Tahoma"/>
      <family val="2"/>
    </font>
    <font>
      <sz val="8"/>
      <color indexed="9"/>
      <name val="Tahoma"/>
      <family val="2"/>
    </font>
    <font>
      <i/>
      <sz val="10"/>
      <name val="Tahoma"/>
      <family val="2"/>
    </font>
    <font>
      <sz val="36"/>
      <color theme="4" tint="-0.249977111117893"/>
      <name val="Stencil Std"/>
      <family val="5"/>
    </font>
    <font>
      <b/>
      <sz val="16"/>
      <color theme="4" tint="-0.249977111117893"/>
      <name val="Stencil Std"/>
      <family val="5"/>
    </font>
    <font>
      <sz val="10"/>
      <color theme="4" tint="0.39997558519241921"/>
      <name val="Tahoma"/>
      <family val="2"/>
    </font>
    <font>
      <sz val="10"/>
      <color theme="4" tint="0.39997558519241921"/>
      <name val="Arial"/>
      <family val="2"/>
    </font>
    <font>
      <b/>
      <sz val="10"/>
      <color theme="1" tint="0.249977111117893"/>
      <name val="Tahoma"/>
      <family val="2"/>
    </font>
    <font>
      <sz val="10"/>
      <color theme="1" tint="0.249977111117893"/>
      <name val="Tahoma"/>
      <family val="2"/>
    </font>
    <font>
      <i/>
      <sz val="12"/>
      <color theme="1" tint="0.249977111117893"/>
      <name val="Tahoma"/>
      <family val="2"/>
    </font>
    <font>
      <sz val="12"/>
      <color theme="1" tint="0.249977111117893"/>
      <name val="Tahoma"/>
      <family val="2"/>
    </font>
    <font>
      <u/>
      <sz val="10"/>
      <color theme="1" tint="0.249977111117893"/>
      <name val="Tahoma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6"/>
      <name val="Bodoni MT Black"/>
      <family val="1"/>
    </font>
    <font>
      <b/>
      <sz val="14"/>
      <name val="Bodoni MT Black"/>
      <family val="1"/>
    </font>
    <font>
      <b/>
      <sz val="16"/>
      <name val="Bodoni MT Black"/>
      <family val="1"/>
    </font>
    <font>
      <sz val="14"/>
      <color theme="4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gradientFill>
        <stop position="0">
          <color theme="3" tint="0.80001220740379042"/>
        </stop>
        <stop position="1">
          <color theme="3" tint="0.40000610370189521"/>
        </stop>
      </gradient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5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65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3" borderId="0" xfId="0" applyFont="1" applyFill="1"/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 indent="1"/>
    </xf>
    <xf numFmtId="4" fontId="7" fillId="3" borderId="0" xfId="0" applyNumberFormat="1" applyFont="1" applyFill="1"/>
    <xf numFmtId="4" fontId="7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7" fillId="3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6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3" fillId="0" borderId="0" xfId="0" applyFont="1"/>
    <xf numFmtId="0" fontId="10" fillId="2" borderId="1" xfId="0" applyFont="1" applyFill="1" applyBorder="1"/>
    <xf numFmtId="14" fontId="7" fillId="3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right"/>
    </xf>
    <xf numFmtId="164" fontId="7" fillId="0" borderId="7" xfId="0" applyNumberFormat="1" applyFont="1" applyBorder="1" applyProtection="1">
      <protection locked="0"/>
    </xf>
    <xf numFmtId="14" fontId="10" fillId="2" borderId="8" xfId="0" applyNumberFormat="1" applyFont="1" applyFill="1" applyBorder="1" applyAlignment="1">
      <alignment horizontal="left" indent="1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64" fontId="10" fillId="2" borderId="4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14" fillId="0" borderId="0" xfId="0" applyFont="1"/>
    <xf numFmtId="0" fontId="14" fillId="4" borderId="0" xfId="0" applyFont="1" applyFill="1"/>
    <xf numFmtId="0" fontId="14" fillId="0" borderId="0" xfId="0" applyFont="1" applyProtection="1">
      <protection locked="0" hidden="1"/>
    </xf>
    <xf numFmtId="0" fontId="16" fillId="0" borderId="0" xfId="0" applyFont="1" applyAlignment="1">
      <alignment horizontal="center"/>
    </xf>
    <xf numFmtId="0" fontId="17" fillId="0" borderId="0" xfId="0" applyFont="1"/>
    <xf numFmtId="0" fontId="14" fillId="0" borderId="12" xfId="0" applyFont="1" applyBorder="1" applyAlignment="1" applyProtection="1">
      <alignment horizontal="center" vertical="center"/>
      <protection locked="0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center" vertical="center"/>
      <protection locked="0" hidden="1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right"/>
    </xf>
    <xf numFmtId="0" fontId="22" fillId="0" borderId="0" xfId="0" applyFont="1"/>
    <xf numFmtId="0" fontId="23" fillId="6" borderId="0" xfId="0" applyFont="1" applyFill="1"/>
    <xf numFmtId="0" fontId="24" fillId="6" borderId="0" xfId="0" applyFont="1" applyFill="1"/>
    <xf numFmtId="0" fontId="25" fillId="5" borderId="12" xfId="0" applyFont="1" applyFill="1" applyBorder="1" applyAlignment="1">
      <alignment horizontal="center" vertical="center"/>
    </xf>
    <xf numFmtId="167" fontId="26" fillId="0" borderId="3" xfId="0" applyNumberFormat="1" applyFont="1" applyBorder="1" applyAlignment="1" applyProtection="1">
      <alignment horizontal="right" vertical="center"/>
      <protection locked="0"/>
    </xf>
    <xf numFmtId="169" fontId="26" fillId="0" borderId="3" xfId="0" applyNumberFormat="1" applyFont="1" applyBorder="1" applyAlignment="1" applyProtection="1">
      <alignment horizontal="right" vertical="center"/>
      <protection hidden="1"/>
    </xf>
    <xf numFmtId="167" fontId="26" fillId="4" borderId="3" xfId="0" applyNumberFormat="1" applyFont="1" applyFill="1" applyBorder="1" applyAlignment="1" applyProtection="1">
      <alignment horizontal="right" vertical="center"/>
      <protection locked="0"/>
    </xf>
    <xf numFmtId="169" fontId="26" fillId="4" borderId="6" xfId="0" applyNumberFormat="1" applyFont="1" applyFill="1" applyBorder="1" applyAlignment="1" applyProtection="1">
      <alignment horizontal="right" vertical="center"/>
      <protection hidden="1"/>
    </xf>
    <xf numFmtId="169" fontId="26" fillId="0" borderId="6" xfId="0" applyNumberFormat="1" applyFont="1" applyBorder="1" applyAlignment="1" applyProtection="1">
      <alignment horizontal="right" vertical="center"/>
      <protection hidden="1"/>
    </xf>
    <xf numFmtId="167" fontId="26" fillId="4" borderId="4" xfId="0" applyNumberFormat="1" applyFont="1" applyFill="1" applyBorder="1" applyAlignment="1" applyProtection="1">
      <alignment horizontal="right" vertical="center"/>
      <protection locked="0"/>
    </xf>
    <xf numFmtId="0" fontId="26" fillId="0" borderId="0" xfId="0" applyFont="1" applyAlignment="1">
      <alignment horizontal="center" vertical="center"/>
    </xf>
    <xf numFmtId="165" fontId="26" fillId="0" borderId="0" xfId="0" applyNumberFormat="1" applyFont="1" applyAlignment="1">
      <alignment horizontal="right" vertical="center"/>
    </xf>
    <xf numFmtId="43" fontId="26" fillId="0" borderId="12" xfId="0" applyNumberFormat="1" applyFont="1" applyBorder="1" applyAlignment="1" applyProtection="1">
      <alignment horizontal="right" vertical="center"/>
      <protection hidden="1"/>
    </xf>
    <xf numFmtId="10" fontId="26" fillId="0" borderId="0" xfId="0" applyNumberFormat="1" applyFont="1" applyAlignment="1" applyProtection="1">
      <alignment horizontal="right" vertical="center"/>
      <protection locked="0"/>
    </xf>
    <xf numFmtId="43" fontId="26" fillId="0" borderId="12" xfId="0" applyNumberFormat="1" applyFont="1" applyBorder="1" applyAlignment="1" applyProtection="1">
      <alignment horizontal="right" vertical="center"/>
      <protection locked="0"/>
    </xf>
    <xf numFmtId="165" fontId="25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9" fillId="0" borderId="0" xfId="1" applyFont="1" applyAlignment="1" applyProtection="1">
      <alignment horizontal="left" vertical="center"/>
    </xf>
    <xf numFmtId="0" fontId="25" fillId="0" borderId="0" xfId="0" applyFont="1" applyAlignment="1">
      <alignment horizontal="right" vertical="center"/>
    </xf>
    <xf numFmtId="0" fontId="26" fillId="7" borderId="0" xfId="0" applyFont="1" applyFill="1"/>
    <xf numFmtId="0" fontId="26" fillId="7" borderId="0" xfId="0" applyFont="1" applyFill="1" applyAlignment="1" applyProtection="1">
      <alignment horizontal="center" vertical="center"/>
      <protection locked="0"/>
    </xf>
    <xf numFmtId="1" fontId="26" fillId="7" borderId="0" xfId="0" applyNumberFormat="1" applyFont="1" applyFill="1" applyAlignment="1" applyProtection="1">
      <alignment horizontal="center" vertical="center"/>
      <protection locked="0"/>
    </xf>
    <xf numFmtId="0" fontId="26" fillId="5" borderId="0" xfId="0" applyFont="1" applyFill="1"/>
    <xf numFmtId="0" fontId="25" fillId="5" borderId="0" xfId="0" applyFont="1" applyFill="1" applyAlignment="1">
      <alignment horizontal="center" wrapText="1"/>
    </xf>
    <xf numFmtId="0" fontId="25" fillId="5" borderId="0" xfId="0" applyFont="1" applyFill="1" applyAlignment="1">
      <alignment horizontal="center" vertical="center"/>
    </xf>
    <xf numFmtId="0" fontId="26" fillId="5" borderId="0" xfId="0" applyFont="1" applyFill="1" applyAlignment="1">
      <alignment vertical="center"/>
    </xf>
    <xf numFmtId="0" fontId="26" fillId="5" borderId="0" xfId="0" applyFont="1" applyFill="1" applyAlignment="1">
      <alignment horizontal="center" vertical="center"/>
    </xf>
    <xf numFmtId="19" fontId="14" fillId="0" borderId="12" xfId="0" applyNumberFormat="1" applyFont="1" applyBorder="1" applyAlignment="1" applyProtection="1">
      <alignment horizontal="center" vertical="center"/>
      <protection locked="0"/>
    </xf>
    <xf numFmtId="0" fontId="30" fillId="0" borderId="13" xfId="2" applyFont="1" applyBorder="1"/>
    <xf numFmtId="0" fontId="32" fillId="0" borderId="14" xfId="2" applyFont="1" applyBorder="1" applyAlignment="1">
      <alignment horizontal="left" vertical="center"/>
    </xf>
    <xf numFmtId="0" fontId="31" fillId="0" borderId="13" xfId="2" applyBorder="1"/>
    <xf numFmtId="0" fontId="31" fillId="0" borderId="0" xfId="2"/>
    <xf numFmtId="0" fontId="33" fillId="0" borderId="15" xfId="2" applyFont="1" applyBorder="1" applyAlignment="1">
      <alignment horizontal="left" wrapText="1" indent="1"/>
    </xf>
    <xf numFmtId="0" fontId="33" fillId="0" borderId="13" xfId="2" applyFont="1" applyBorder="1"/>
    <xf numFmtId="0" fontId="33" fillId="0" borderId="13" xfId="2" applyFont="1" applyBorder="1" applyAlignment="1">
      <alignment horizontal="left" wrapText="1"/>
    </xf>
    <xf numFmtId="0" fontId="34" fillId="0" borderId="13" xfId="2" applyFont="1" applyBorder="1" applyAlignment="1">
      <alignment horizontal="left" wrapText="1"/>
    </xf>
    <xf numFmtId="0" fontId="35" fillId="0" borderId="13" xfId="4" applyBorder="1" applyAlignment="1" applyProtection="1">
      <alignment horizontal="left" wrapText="1"/>
    </xf>
    <xf numFmtId="0" fontId="33" fillId="0" borderId="13" xfId="2" applyFont="1" applyBorder="1" applyAlignment="1">
      <alignment horizontal="left"/>
    </xf>
    <xf numFmtId="0" fontId="30" fillId="0" borderId="0" xfId="2" applyFont="1"/>
    <xf numFmtId="0" fontId="9" fillId="0" borderId="0" xfId="1" applyAlignment="1" applyProtection="1"/>
    <xf numFmtId="0" fontId="9" fillId="5" borderId="0" xfId="1" applyFill="1" applyAlignment="1" applyProtection="1"/>
    <xf numFmtId="0" fontId="9" fillId="6" borderId="0" xfId="1" applyFill="1" applyAlignment="1" applyProtection="1"/>
    <xf numFmtId="0" fontId="2" fillId="0" borderId="0" xfId="7"/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right" vertical="center"/>
      <protection locked="0"/>
    </xf>
    <xf numFmtId="0" fontId="7" fillId="9" borderId="0" xfId="0" applyFont="1" applyFill="1"/>
    <xf numFmtId="14" fontId="7" fillId="9" borderId="0" xfId="0" applyNumberFormat="1" applyFont="1" applyFill="1"/>
    <xf numFmtId="4" fontId="7" fillId="9" borderId="0" xfId="0" applyNumberFormat="1" applyFont="1" applyFill="1"/>
    <xf numFmtId="0" fontId="7" fillId="9" borderId="0" xfId="0" applyFont="1" applyFill="1" applyAlignment="1">
      <alignment horizontal="center"/>
    </xf>
    <xf numFmtId="0" fontId="7" fillId="11" borderId="0" xfId="0" applyFont="1" applyFill="1"/>
    <xf numFmtId="14" fontId="7" fillId="0" borderId="0" xfId="0" applyNumberFormat="1" applyFont="1" applyAlignment="1">
      <alignment horizontal="left" indent="1"/>
    </xf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4" fontId="39" fillId="0" borderId="0" xfId="0" applyNumberFormat="1" applyFont="1" applyAlignment="1">
      <alignment vertical="center"/>
    </xf>
    <xf numFmtId="4" fontId="37" fillId="0" borderId="0" xfId="0" applyNumberFormat="1" applyFont="1" applyAlignment="1">
      <alignment horizontal="left" vertical="center"/>
    </xf>
    <xf numFmtId="4" fontId="37" fillId="0" borderId="0" xfId="0" applyNumberFormat="1" applyFont="1" applyAlignment="1">
      <alignment vertical="center"/>
    </xf>
    <xf numFmtId="14" fontId="10" fillId="0" borderId="0" xfId="0" applyNumberFormat="1" applyFont="1" applyAlignment="1">
      <alignment horizontal="left" indent="1"/>
    </xf>
    <xf numFmtId="0" fontId="10" fillId="0" borderId="0" xfId="0" applyFont="1" applyAlignment="1">
      <alignment horizontal="left" indent="1"/>
    </xf>
    <xf numFmtId="0" fontId="7" fillId="0" borderId="0" xfId="0" applyFont="1" applyAlignment="1">
      <alignment horizontal="right" indent="1"/>
    </xf>
    <xf numFmtId="0" fontId="10" fillId="12" borderId="1" xfId="0" applyFont="1" applyFill="1" applyBorder="1" applyAlignment="1">
      <alignment horizontal="center"/>
    </xf>
    <xf numFmtId="39" fontId="7" fillId="0" borderId="16" xfId="0" applyNumberFormat="1" applyFont="1" applyBorder="1" applyAlignment="1">
      <alignment horizontal="centerContinuous"/>
    </xf>
    <xf numFmtId="7" fontId="7" fillId="0" borderId="17" xfId="0" applyNumberFormat="1" applyFont="1" applyBorder="1" applyAlignment="1">
      <alignment horizontal="centerContinuous"/>
    </xf>
    <xf numFmtId="7" fontId="7" fillId="0" borderId="18" xfId="0" applyNumberFormat="1" applyFont="1" applyBorder="1" applyAlignment="1">
      <alignment horizontal="centerContinuous"/>
    </xf>
    <xf numFmtId="39" fontId="7" fillId="0" borderId="1" xfId="0" applyNumberFormat="1" applyFont="1" applyBorder="1" applyAlignment="1">
      <alignment horizontal="centerContinuous"/>
    </xf>
    <xf numFmtId="14" fontId="10" fillId="12" borderId="1" xfId="0" applyNumberFormat="1" applyFont="1" applyFill="1" applyBorder="1" applyAlignment="1">
      <alignment horizontal="right"/>
    </xf>
    <xf numFmtId="4" fontId="10" fillId="12" borderId="1" xfId="0" applyNumberFormat="1" applyFont="1" applyFill="1" applyBorder="1" applyAlignment="1">
      <alignment horizontal="center"/>
    </xf>
    <xf numFmtId="14" fontId="10" fillId="12" borderId="1" xfId="0" applyNumberFormat="1" applyFont="1" applyFill="1" applyBorder="1" applyAlignment="1">
      <alignment horizontal="center"/>
    </xf>
    <xf numFmtId="4" fontId="7" fillId="0" borderId="0" xfId="0" applyNumberFormat="1" applyFont="1" applyProtection="1">
      <protection locked="0"/>
    </xf>
    <xf numFmtId="0" fontId="1" fillId="0" borderId="0" xfId="8"/>
    <xf numFmtId="0" fontId="26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5" fillId="5" borderId="12" xfId="0" applyFont="1" applyFill="1" applyBorder="1" applyAlignment="1">
      <alignment horizontal="center" vertical="center"/>
    </xf>
    <xf numFmtId="0" fontId="26" fillId="0" borderId="10" xfId="0" applyFont="1" applyBorder="1" applyAlignment="1" applyProtection="1">
      <alignment horizontal="left" vertical="center"/>
      <protection locked="0"/>
    </xf>
    <xf numFmtId="0" fontId="26" fillId="0" borderId="3" xfId="0" applyFont="1" applyBorder="1" applyAlignment="1" applyProtection="1">
      <alignment horizontal="left" vertical="center"/>
      <protection locked="0"/>
    </xf>
    <xf numFmtId="0" fontId="26" fillId="4" borderId="10" xfId="0" applyFont="1" applyFill="1" applyBorder="1" applyAlignment="1" applyProtection="1">
      <alignment horizontal="left" vertical="center"/>
      <protection locked="0"/>
    </xf>
    <xf numFmtId="0" fontId="26" fillId="4" borderId="0" xfId="0" applyFont="1" applyFill="1" applyAlignment="1" applyProtection="1">
      <alignment horizontal="left" vertical="center"/>
      <protection locked="0"/>
    </xf>
    <xf numFmtId="0" fontId="26" fillId="4" borderId="3" xfId="0" applyFont="1" applyFill="1" applyBorder="1" applyAlignment="1" applyProtection="1">
      <alignment horizontal="left" vertical="center"/>
      <protection locked="0"/>
    </xf>
    <xf numFmtId="0" fontId="26" fillId="4" borderId="8" xfId="0" applyFont="1" applyFill="1" applyBorder="1" applyAlignment="1" applyProtection="1">
      <alignment horizontal="left" vertical="center"/>
      <protection locked="0"/>
    </xf>
    <xf numFmtId="0" fontId="26" fillId="4" borderId="11" xfId="0" applyFont="1" applyFill="1" applyBorder="1" applyAlignment="1" applyProtection="1">
      <alignment horizontal="left" vertical="center"/>
      <protection locked="0"/>
    </xf>
    <xf numFmtId="0" fontId="26" fillId="4" borderId="4" xfId="0" applyFont="1" applyFill="1" applyBorder="1" applyAlignment="1" applyProtection="1">
      <alignment horizontal="left" vertical="center"/>
      <protection locked="0"/>
    </xf>
    <xf numFmtId="2" fontId="26" fillId="4" borderId="8" xfId="0" applyNumberFormat="1" applyFont="1" applyFill="1" applyBorder="1" applyAlignment="1" applyProtection="1">
      <alignment horizontal="right" vertical="center"/>
      <protection locked="0"/>
    </xf>
    <xf numFmtId="2" fontId="26" fillId="4" borderId="4" xfId="0" applyNumberFormat="1" applyFont="1" applyFill="1" applyBorder="1" applyAlignment="1" applyProtection="1">
      <alignment horizontal="right" vertical="center"/>
      <protection locked="0"/>
    </xf>
    <xf numFmtId="2" fontId="26" fillId="0" borderId="10" xfId="0" applyNumberFormat="1" applyFont="1" applyBorder="1" applyAlignment="1" applyProtection="1">
      <alignment horizontal="right" vertical="center"/>
      <protection locked="0"/>
    </xf>
    <xf numFmtId="2" fontId="26" fillId="0" borderId="3" xfId="0" applyNumberFormat="1" applyFont="1" applyBorder="1" applyAlignment="1" applyProtection="1">
      <alignment horizontal="right" vertical="center"/>
      <protection locked="0"/>
    </xf>
    <xf numFmtId="2" fontId="26" fillId="4" borderId="10" xfId="0" applyNumberFormat="1" applyFont="1" applyFill="1" applyBorder="1" applyAlignment="1" applyProtection="1">
      <alignment horizontal="right" vertical="center"/>
      <protection locked="0"/>
    </xf>
    <xf numFmtId="2" fontId="26" fillId="4" borderId="3" xfId="0" applyNumberFormat="1" applyFont="1" applyFill="1" applyBorder="1" applyAlignment="1" applyProtection="1">
      <alignment horizontal="right" vertical="center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14" fontId="14" fillId="0" borderId="12" xfId="0" applyNumberFormat="1" applyFont="1" applyBorder="1" applyAlignment="1" applyProtection="1">
      <alignment horizontal="center" vertical="center"/>
      <protection locked="0"/>
    </xf>
    <xf numFmtId="0" fontId="26" fillId="8" borderId="0" xfId="0" applyFont="1" applyFill="1" applyAlignment="1">
      <alignment horizontal="center"/>
    </xf>
    <xf numFmtId="166" fontId="26" fillId="0" borderId="0" xfId="0" applyNumberFormat="1" applyFont="1" applyAlignment="1" applyProtection="1">
      <alignment horizontal="center" vertical="center" shrinkToFit="1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14" fontId="10" fillId="2" borderId="9" xfId="0" applyNumberFormat="1" applyFont="1" applyFill="1" applyBorder="1" applyAlignment="1">
      <alignment horizontal="left" indent="1"/>
    </xf>
    <xf numFmtId="14" fontId="10" fillId="2" borderId="2" xfId="0" applyNumberFormat="1" applyFont="1" applyFill="1" applyBorder="1" applyAlignment="1">
      <alignment horizontal="left" indent="1"/>
    </xf>
    <xf numFmtId="14" fontId="10" fillId="2" borderId="8" xfId="0" applyNumberFormat="1" applyFont="1" applyFill="1" applyBorder="1" applyAlignment="1">
      <alignment horizontal="left" indent="1"/>
    </xf>
    <xf numFmtId="14" fontId="10" fillId="2" borderId="4" xfId="0" applyNumberFormat="1" applyFont="1" applyFill="1" applyBorder="1" applyAlignment="1">
      <alignment horizontal="left" indent="1"/>
    </xf>
    <xf numFmtId="0" fontId="7" fillId="10" borderId="0" xfId="0" applyFont="1" applyFill="1" applyAlignment="1">
      <alignment horizontal="center"/>
    </xf>
    <xf numFmtId="14" fontId="40" fillId="0" borderId="0" xfId="0" applyNumberFormat="1" applyFont="1" applyAlignment="1">
      <alignment horizontal="right" vertical="center"/>
    </xf>
    <xf numFmtId="0" fontId="10" fillId="12" borderId="16" xfId="0" applyFont="1" applyFill="1" applyBorder="1" applyAlignment="1">
      <alignment horizontal="center"/>
    </xf>
    <xf numFmtId="0" fontId="10" fillId="12" borderId="17" xfId="0" applyFont="1" applyFill="1" applyBorder="1" applyAlignment="1">
      <alignment horizontal="center"/>
    </xf>
    <xf numFmtId="4" fontId="10" fillId="12" borderId="16" xfId="0" applyNumberFormat="1" applyFont="1" applyFill="1" applyBorder="1" applyAlignment="1">
      <alignment horizontal="center"/>
    </xf>
    <xf numFmtId="4" fontId="10" fillId="12" borderId="18" xfId="0" applyNumberFormat="1" applyFont="1" applyFill="1" applyBorder="1" applyAlignment="1">
      <alignment horizontal="center"/>
    </xf>
    <xf numFmtId="4" fontId="10" fillId="12" borderId="17" xfId="0" applyNumberFormat="1" applyFont="1" applyFill="1" applyBorder="1" applyAlignment="1">
      <alignment horizont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2F6FFBB8-FD8F-4549-AB6A-A457D8F157F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invoice-template-4-column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6</xdr:row>
      <xdr:rowOff>133351</xdr:rowOff>
    </xdr:from>
    <xdr:to>
      <xdr:col>14</xdr:col>
      <xdr:colOff>1076325</xdr:colOff>
      <xdr:row>6</xdr:row>
      <xdr:rowOff>133351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476375" y="2209801"/>
          <a:ext cx="57912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28575</xdr:colOff>
      <xdr:row>0</xdr:row>
      <xdr:rowOff>95250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28575</xdr:colOff>
      <xdr:row>0</xdr:row>
      <xdr:rowOff>400050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171450</xdr:colOff>
      <xdr:row>0</xdr:row>
      <xdr:rowOff>95250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171450</xdr:colOff>
      <xdr:row>0</xdr:row>
      <xdr:rowOff>400050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95250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400050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180975</xdr:colOff>
      <xdr:row>0</xdr:row>
      <xdr:rowOff>95250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180975</xdr:colOff>
      <xdr:row>0</xdr:row>
      <xdr:rowOff>400050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400050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285750</xdr:colOff>
      <xdr:row>0</xdr:row>
      <xdr:rowOff>95250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295275</xdr:colOff>
      <xdr:row>0</xdr:row>
      <xdr:rowOff>400050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0</xdr:colOff>
      <xdr:row>6</xdr:row>
      <xdr:rowOff>200025</xdr:rowOff>
    </xdr:from>
    <xdr:ext cx="1162050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57325" y="2276475"/>
          <a:ext cx="11620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438150</xdr:colOff>
      <xdr:row>6</xdr:row>
      <xdr:rowOff>200025</xdr:rowOff>
    </xdr:from>
    <xdr:ext cx="101917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676525" y="2276475"/>
          <a:ext cx="10191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276225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12</xdr:col>
      <xdr:colOff>9525</xdr:colOff>
      <xdr:row>6</xdr:row>
      <xdr:rowOff>209550</xdr:rowOff>
    </xdr:from>
    <xdr:ext cx="1724025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14875" y="228600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7</xdr:col>
      <xdr:colOff>9525</xdr:colOff>
      <xdr:row>8</xdr:row>
      <xdr:rowOff>76200</xdr:rowOff>
    </xdr:from>
    <xdr:ext cx="14287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EE3AD58-51D6-4BAA-52E1-19A7EB19C847}"/>
            </a:ext>
          </a:extLst>
        </xdr:cNvPr>
        <xdr:cNvSpPr txBox="1"/>
      </xdr:nvSpPr>
      <xdr:spPr>
        <a:xfrm>
          <a:off x="2076450" y="260985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6</xdr:col>
      <xdr:colOff>66675</xdr:colOff>
      <xdr:row>9</xdr:row>
      <xdr:rowOff>66675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9229F805-ACA1-33AD-F7B2-DB2401FAE797}"/>
            </a:ext>
          </a:extLst>
        </xdr:cNvPr>
        <xdr:cNvSpPr txBox="1"/>
      </xdr:nvSpPr>
      <xdr:spPr>
        <a:xfrm>
          <a:off x="1524000" y="28289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6</xdr:col>
      <xdr:colOff>76200</xdr:colOff>
      <xdr:row>10</xdr:row>
      <xdr:rowOff>38100</xdr:rowOff>
    </xdr:from>
    <xdr:ext cx="6762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76B53E02-E278-6C6D-F514-1CD852FBB6FA}"/>
            </a:ext>
          </a:extLst>
        </xdr:cNvPr>
        <xdr:cNvSpPr txBox="1"/>
      </xdr:nvSpPr>
      <xdr:spPr>
        <a:xfrm>
          <a:off x="1533525" y="30289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6</xdr:col>
      <xdr:colOff>85725</xdr:colOff>
      <xdr:row>11</xdr:row>
      <xdr:rowOff>47625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C5632A27-C7C0-15AB-6952-F11B4EC77E43}"/>
            </a:ext>
          </a:extLst>
        </xdr:cNvPr>
        <xdr:cNvSpPr txBox="1"/>
      </xdr:nvSpPr>
      <xdr:spPr>
        <a:xfrm>
          <a:off x="1543050" y="3267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6</xdr:col>
      <xdr:colOff>76200</xdr:colOff>
      <xdr:row>12</xdr:row>
      <xdr:rowOff>38100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FF5D4557-8AF5-A401-B32E-B06486E4A88F}"/>
            </a:ext>
          </a:extLst>
        </xdr:cNvPr>
        <xdr:cNvSpPr txBox="1"/>
      </xdr:nvSpPr>
      <xdr:spPr>
        <a:xfrm>
          <a:off x="1533525" y="34861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6</xdr:col>
      <xdr:colOff>85725</xdr:colOff>
      <xdr:row>13</xdr:row>
      <xdr:rowOff>47625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F8BBEA62-F8F2-05ED-4961-D4D9E6EECB0C}"/>
            </a:ext>
          </a:extLst>
        </xdr:cNvPr>
        <xdr:cNvSpPr txBox="1"/>
      </xdr:nvSpPr>
      <xdr:spPr>
        <a:xfrm>
          <a:off x="1543050" y="37242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142875</xdr:colOff>
      <xdr:row>9</xdr:row>
      <xdr:rowOff>57150</xdr:rowOff>
    </xdr:from>
    <xdr:ext cx="685800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674E01B3-9E3E-9CE5-7D71-3B169CA34ADF}"/>
            </a:ext>
          </a:extLst>
        </xdr:cNvPr>
        <xdr:cNvSpPr txBox="1"/>
      </xdr:nvSpPr>
      <xdr:spPr>
        <a:xfrm>
          <a:off x="4533900" y="28194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152400</xdr:colOff>
      <xdr:row>10</xdr:row>
      <xdr:rowOff>38100</xdr:rowOff>
    </xdr:from>
    <xdr:ext cx="68580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CB45128-EFF5-914E-CB06-C98182FC54C0}"/>
            </a:ext>
          </a:extLst>
        </xdr:cNvPr>
        <xdr:cNvSpPr txBox="1"/>
      </xdr:nvSpPr>
      <xdr:spPr>
        <a:xfrm>
          <a:off x="4543425" y="30289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142875</xdr:colOff>
      <xdr:row>11</xdr:row>
      <xdr:rowOff>47625</xdr:rowOff>
    </xdr:from>
    <xdr:ext cx="685800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3FBBC566-4B2C-4FB2-4480-AAFFAF51F06B}"/>
            </a:ext>
          </a:extLst>
        </xdr:cNvPr>
        <xdr:cNvSpPr txBox="1"/>
      </xdr:nvSpPr>
      <xdr:spPr>
        <a:xfrm>
          <a:off x="4533900" y="32670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11</xdr:col>
      <xdr:colOff>123825</xdr:colOff>
      <xdr:row>12</xdr:row>
      <xdr:rowOff>47625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4F14BDC2-6D2C-564A-8315-C88C112B6607}"/>
            </a:ext>
          </a:extLst>
        </xdr:cNvPr>
        <xdr:cNvSpPr txBox="1"/>
      </xdr:nvSpPr>
      <xdr:spPr>
        <a:xfrm>
          <a:off x="4514850" y="34956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133350</xdr:colOff>
      <xdr:row>13</xdr:row>
      <xdr:rowOff>57150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14E0227E-D1D4-6D2D-AD71-2C1B9E7252CE}"/>
            </a:ext>
          </a:extLst>
        </xdr:cNvPr>
        <xdr:cNvSpPr txBox="1"/>
      </xdr:nvSpPr>
      <xdr:spPr>
        <a:xfrm>
          <a:off x="4524375" y="37338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16</xdr:col>
      <xdr:colOff>0</xdr:colOff>
      <xdr:row>1</xdr:row>
      <xdr:rowOff>0</xdr:rowOff>
    </xdr:from>
    <xdr:to>
      <xdr:col>24</xdr:col>
      <xdr:colOff>457914</xdr:colOff>
      <xdr:row>11</xdr:row>
      <xdr:rowOff>105138</xdr:rowOff>
    </xdr:to>
    <xdr:pic>
      <xdr:nvPicPr>
        <xdr:cNvPr id="30" name="Picture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EA18E8-A34A-4EED-85A7-63DFC8746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975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6</xdr:col>
      <xdr:colOff>41275</xdr:colOff>
      <xdr:row>35</xdr:row>
      <xdr:rowOff>50800</xdr:rowOff>
    </xdr:from>
    <xdr:to>
      <xdr:col>10</xdr:col>
      <xdr:colOff>200025</xdr:colOff>
      <xdr:row>37</xdr:row>
      <xdr:rowOff>69850</xdr:rowOff>
    </xdr:to>
    <xdr:pic>
      <xdr:nvPicPr>
        <xdr:cNvPr id="3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805CC4C-E987-C15D-8F4C-5CA5C74F4A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86995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invoice-template-4-columns" TargetMode="External"/><Relationship Id="rId3" Type="http://schemas.openxmlformats.org/officeDocument/2006/relationships/hyperlink" Target="https://uniformsoftware.com/template/invoice-template-4-columns" TargetMode="External"/><Relationship Id="rId7" Type="http://schemas.openxmlformats.org/officeDocument/2006/relationships/hyperlink" Target="https://uniformsoftware.com/template/invoice-template-4-columns" TargetMode="External"/><Relationship Id="rId2" Type="http://schemas.openxmlformats.org/officeDocument/2006/relationships/hyperlink" Target="https://uniformsoftware.com/template/invoice-template-4-columns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s://uniformsoftware.com/template/invoice-template-4-columns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invoice-template-4-columns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invoice-template-4-columns" TargetMode="External"/><Relationship Id="rId9" Type="http://schemas.openxmlformats.org/officeDocument/2006/relationships/hyperlink" Target="https://uniformsoftware.com/template/invoice-template-4-column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invoice-template-4-columns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G981"/>
  <sheetViews>
    <sheetView showGridLines="0" showRowColHeaders="0" showZeros="0" tabSelected="1" showOutlineSymbols="0" zoomScaleNormal="100" workbookViewId="0">
      <selection activeCell="I9" sqref="I9:K9"/>
    </sheetView>
  </sheetViews>
  <sheetFormatPr defaultRowHeight="12.75" x14ac:dyDescent="0.2"/>
  <cols>
    <col min="1" max="1" width="21.28515625" style="83" customWidth="1"/>
    <col min="2" max="2" width="8" style="45" hidden="1" customWidth="1"/>
    <col min="3" max="3" width="9.140625" style="45" hidden="1" customWidth="1"/>
    <col min="4" max="4" width="10.28515625" style="47" hidden="1" customWidth="1"/>
    <col min="5" max="5" width="16" style="47" hidden="1" customWidth="1"/>
    <col min="6" max="6" width="0.5703125" style="45" customWidth="1"/>
    <col min="7" max="7" width="9.140625" style="45" customWidth="1"/>
    <col min="8" max="8" width="2.5703125" style="45" customWidth="1"/>
    <col min="9" max="9" width="11.28515625" style="45" customWidth="1"/>
    <col min="10" max="10" width="10.42578125" style="45" customWidth="1"/>
    <col min="11" max="11" width="10.5703125" style="45" customWidth="1"/>
    <col min="12" max="12" width="4.7109375" style="45" customWidth="1"/>
    <col min="13" max="13" width="8.42578125" style="45" customWidth="1"/>
    <col min="14" max="14" width="13.85546875" style="45" customWidth="1"/>
    <col min="15" max="15" width="17.42578125" style="45" customWidth="1"/>
    <col min="16" max="16" width="1" style="46" customWidth="1"/>
    <col min="17" max="17" width="5" customWidth="1"/>
    <col min="18" max="18" width="10" customWidth="1"/>
    <col min="36" max="16384" width="9.140625" style="45"/>
  </cols>
  <sheetData>
    <row r="1" spans="1:995" s="62" customFormat="1" ht="57" customHeight="1" x14ac:dyDescent="0.2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63"/>
      <c r="AA1" s="63"/>
      <c r="AB1" s="63"/>
      <c r="AC1" s="63"/>
      <c r="AD1" s="63"/>
      <c r="AE1" s="63"/>
      <c r="AF1" s="63"/>
      <c r="AG1" s="63"/>
      <c r="AH1" s="63"/>
      <c r="AI1" s="63"/>
      <c r="AJR1" s="102" t="s">
        <v>129</v>
      </c>
      <c r="AKH1" s="102" t="s">
        <v>129</v>
      </c>
      <c r="AKT1" s="102" t="s">
        <v>126</v>
      </c>
      <c r="ALG1" s="102" t="s">
        <v>129</v>
      </c>
    </row>
    <row r="2" spans="1:995" ht="3.75" customHeight="1" x14ac:dyDescent="0.2">
      <c r="A2" s="80"/>
    </row>
    <row r="3" spans="1:995" ht="48.75" x14ac:dyDescent="0.8">
      <c r="A3" s="84" t="s">
        <v>43</v>
      </c>
      <c r="B3" s="48"/>
      <c r="C3" s="48"/>
      <c r="G3" s="61" t="s">
        <v>105</v>
      </c>
      <c r="J3" s="49"/>
      <c r="O3" s="60" t="s">
        <v>24</v>
      </c>
    </row>
    <row r="4" spans="1:995" s="52" customFormat="1" ht="18" customHeight="1" x14ac:dyDescent="0.2">
      <c r="A4" s="81" t="s">
        <v>103</v>
      </c>
      <c r="B4" s="56"/>
      <c r="C4" s="56"/>
      <c r="D4" s="53"/>
      <c r="E4" s="53"/>
      <c r="G4" s="77" t="s">
        <v>28</v>
      </c>
      <c r="P4" s="51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995" s="52" customFormat="1" ht="18" customHeight="1" x14ac:dyDescent="0.2">
      <c r="A5" s="85" t="s">
        <v>44</v>
      </c>
      <c r="B5" s="57"/>
      <c r="C5" s="57"/>
      <c r="D5" s="53"/>
      <c r="E5" s="53"/>
      <c r="G5" s="77" t="s">
        <v>29</v>
      </c>
      <c r="M5" s="79" t="s">
        <v>0</v>
      </c>
      <c r="N5" s="152">
        <v>42609</v>
      </c>
      <c r="O5" s="152"/>
      <c r="P5" s="51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995" s="52" customFormat="1" ht="18" customHeight="1" x14ac:dyDescent="0.2">
      <c r="A6" s="81" t="s">
        <v>114</v>
      </c>
      <c r="B6" s="56"/>
      <c r="C6" s="56"/>
      <c r="D6" s="53"/>
      <c r="E6" s="53"/>
      <c r="G6" s="78" t="s">
        <v>101</v>
      </c>
      <c r="M6" s="79" t="s">
        <v>104</v>
      </c>
      <c r="N6" s="153" t="s">
        <v>115</v>
      </c>
      <c r="O6" s="153"/>
      <c r="P6" s="51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995" s="52" customFormat="1" ht="18" customHeight="1" x14ac:dyDescent="0.2">
      <c r="A7" s="86"/>
      <c r="D7" s="53"/>
      <c r="E7" s="53"/>
      <c r="N7" s="58"/>
      <c r="P7" s="51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995" s="52" customFormat="1" ht="18" customHeight="1" x14ac:dyDescent="0.2">
      <c r="A8" s="86"/>
      <c r="B8" s="57"/>
      <c r="C8" s="57"/>
      <c r="D8" s="53" t="s">
        <v>20</v>
      </c>
      <c r="E8" s="53"/>
      <c r="P8" s="51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995" s="52" customFormat="1" ht="18" customHeight="1" x14ac:dyDescent="0.2">
      <c r="A9" s="86"/>
      <c r="B9" s="59"/>
      <c r="C9" s="59"/>
      <c r="D9" s="53">
        <v>1</v>
      </c>
      <c r="E9" s="53"/>
      <c r="G9" s="58" t="s">
        <v>42</v>
      </c>
      <c r="I9" s="130" t="s">
        <v>107</v>
      </c>
      <c r="J9" s="130"/>
      <c r="K9" s="130"/>
      <c r="M9" s="58" t="s">
        <v>2</v>
      </c>
      <c r="P9" s="51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995" s="52" customFormat="1" ht="18" customHeight="1" x14ac:dyDescent="0.2">
      <c r="A10" s="86"/>
      <c r="B10" s="59"/>
      <c r="C10" s="59"/>
      <c r="D10" s="53">
        <v>0</v>
      </c>
      <c r="E10" s="53"/>
      <c r="H10" s="58"/>
      <c r="I10" s="130" t="s">
        <v>106</v>
      </c>
      <c r="J10" s="130"/>
      <c r="K10" s="130"/>
      <c r="N10" s="130"/>
      <c r="O10" s="130"/>
      <c r="P10" s="51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995" s="52" customFormat="1" ht="18" customHeight="1" x14ac:dyDescent="0.2">
      <c r="A11" s="86"/>
      <c r="B11" s="59"/>
      <c r="C11" s="59"/>
      <c r="D11" s="53">
        <v>1</v>
      </c>
      <c r="E11" s="53"/>
      <c r="I11" s="130"/>
      <c r="J11" s="130"/>
      <c r="K11" s="130"/>
      <c r="N11" s="130"/>
      <c r="O11" s="130"/>
      <c r="P11" s="5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995" s="52" customFormat="1" ht="18" customHeight="1" x14ac:dyDescent="0.2">
      <c r="A12" s="86"/>
      <c r="B12" s="59"/>
      <c r="C12" s="59"/>
      <c r="D12" s="53">
        <v>0.1</v>
      </c>
      <c r="E12" s="53"/>
      <c r="I12" s="130"/>
      <c r="J12" s="130"/>
      <c r="K12" s="130"/>
      <c r="N12" s="130"/>
      <c r="O12" s="130"/>
      <c r="P12" s="51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995" s="52" customFormat="1" ht="18" customHeight="1" x14ac:dyDescent="0.2">
      <c r="A13" s="86"/>
      <c r="B13" s="59"/>
      <c r="C13" s="59"/>
      <c r="D13" s="53">
        <v>3.2000000000000001E-2</v>
      </c>
      <c r="E13" s="53"/>
      <c r="I13" s="130"/>
      <c r="J13" s="130"/>
      <c r="K13" s="130"/>
      <c r="N13" s="130"/>
      <c r="O13" s="130"/>
      <c r="P13" s="51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995" s="52" customFormat="1" ht="18" customHeight="1" x14ac:dyDescent="0.2">
      <c r="A14" s="86"/>
      <c r="B14" s="59"/>
      <c r="C14" s="59"/>
      <c r="D14" s="53"/>
      <c r="E14" s="53"/>
      <c r="I14" s="130"/>
      <c r="J14" s="130"/>
      <c r="K14" s="130"/>
      <c r="N14" s="130"/>
      <c r="O14" s="130"/>
      <c r="P14" s="51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995" s="52" customFormat="1" ht="9" customHeight="1" x14ac:dyDescent="0.2">
      <c r="A15" s="86"/>
      <c r="B15" s="59"/>
      <c r="C15" s="59"/>
      <c r="D15" s="53"/>
      <c r="E15" s="53"/>
      <c r="P15" s="51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995" s="52" customFormat="1" ht="20.100000000000001" customHeight="1" x14ac:dyDescent="0.2">
      <c r="A16" s="86"/>
      <c r="D16" s="53"/>
      <c r="E16" s="53"/>
      <c r="G16" s="134" t="s">
        <v>8</v>
      </c>
      <c r="H16" s="134"/>
      <c r="I16" s="134" t="s">
        <v>7</v>
      </c>
      <c r="J16" s="134"/>
      <c r="K16" s="64" t="s">
        <v>9</v>
      </c>
      <c r="L16" s="134" t="s">
        <v>10</v>
      </c>
      <c r="M16" s="134"/>
      <c r="N16" s="64" t="s">
        <v>13</v>
      </c>
      <c r="O16" s="64" t="s">
        <v>12</v>
      </c>
      <c r="P16" s="51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s="52" customFormat="1" ht="20.100000000000001" customHeight="1" x14ac:dyDescent="0.2">
      <c r="A17" s="86"/>
      <c r="D17" s="53"/>
      <c r="E17" s="53"/>
      <c r="G17" s="149"/>
      <c r="H17" s="149"/>
      <c r="I17" s="149"/>
      <c r="J17" s="149"/>
      <c r="K17" s="88">
        <v>0</v>
      </c>
      <c r="L17" s="150"/>
      <c r="M17" s="150"/>
      <c r="N17" s="50"/>
      <c r="O17" s="50"/>
      <c r="P17" s="51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s="52" customFormat="1" ht="13.5" customHeight="1" x14ac:dyDescent="0.2">
      <c r="A18" s="86"/>
      <c r="D18" s="53"/>
      <c r="E18" s="53"/>
      <c r="P18" s="51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s="52" customFormat="1" ht="20.100000000000001" customHeight="1" x14ac:dyDescent="0.2">
      <c r="A19" s="85" t="s">
        <v>74</v>
      </c>
      <c r="D19" s="53" t="s">
        <v>17</v>
      </c>
      <c r="E19" s="53" t="s">
        <v>45</v>
      </c>
      <c r="G19" s="134" t="s">
        <v>14</v>
      </c>
      <c r="H19" s="134"/>
      <c r="I19" s="134"/>
      <c r="J19" s="134"/>
      <c r="K19" s="134"/>
      <c r="L19" s="134" t="s">
        <v>6</v>
      </c>
      <c r="M19" s="134"/>
      <c r="N19" s="64" t="s">
        <v>5</v>
      </c>
      <c r="O19" s="64" t="s">
        <v>79</v>
      </c>
      <c r="P19" s="51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s="52" customFormat="1" ht="20.100000000000001" customHeight="1" x14ac:dyDescent="0.2">
      <c r="A20" s="82" t="s">
        <v>109</v>
      </c>
      <c r="D20" s="54">
        <v>0</v>
      </c>
      <c r="E20" s="54">
        <v>90</v>
      </c>
      <c r="G20" s="135" t="s">
        <v>108</v>
      </c>
      <c r="H20" s="130"/>
      <c r="I20" s="130"/>
      <c r="J20" s="130"/>
      <c r="K20" s="136"/>
      <c r="L20" s="145">
        <v>1</v>
      </c>
      <c r="M20" s="146"/>
      <c r="N20" s="65">
        <v>300</v>
      </c>
      <c r="O20" s="66">
        <f>oknQuantity_1*oknPrice_1</f>
        <v>300</v>
      </c>
      <c r="P20" s="51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s="52" customFormat="1" ht="20.100000000000001" customHeight="1" x14ac:dyDescent="0.2">
      <c r="A21" s="82" t="s">
        <v>111</v>
      </c>
      <c r="D21" s="54">
        <v>1</v>
      </c>
      <c r="E21" s="54">
        <v>0</v>
      </c>
      <c r="G21" s="137" t="s">
        <v>110</v>
      </c>
      <c r="H21" s="138"/>
      <c r="I21" s="138"/>
      <c r="J21" s="138"/>
      <c r="K21" s="139"/>
      <c r="L21" s="147">
        <v>1</v>
      </c>
      <c r="M21" s="148"/>
      <c r="N21" s="67">
        <v>200</v>
      </c>
      <c r="O21" s="68">
        <f>oknQuantity_2*oknPrice_2</f>
        <v>200</v>
      </c>
      <c r="P21" s="5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s="52" customFormat="1" ht="20.100000000000001" customHeight="1" x14ac:dyDescent="0.2">
      <c r="A22" s="82" t="s">
        <v>113</v>
      </c>
      <c r="D22" s="54">
        <v>1</v>
      </c>
      <c r="E22" s="54">
        <v>90</v>
      </c>
      <c r="G22" s="135" t="s">
        <v>112</v>
      </c>
      <c r="H22" s="130"/>
      <c r="I22" s="130"/>
      <c r="J22" s="130"/>
      <c r="K22" s="136"/>
      <c r="L22" s="145">
        <v>1</v>
      </c>
      <c r="M22" s="146"/>
      <c r="N22" s="65">
        <v>100</v>
      </c>
      <c r="O22" s="69">
        <f>oknQuantity_3*oknPrice_3</f>
        <v>100</v>
      </c>
      <c r="P22" s="51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s="52" customFormat="1" ht="20.100000000000001" customHeight="1" x14ac:dyDescent="0.2">
      <c r="A23" s="82" t="s">
        <v>109</v>
      </c>
      <c r="D23" s="54">
        <v>0</v>
      </c>
      <c r="E23" s="54">
        <v>90</v>
      </c>
      <c r="G23" s="137" t="s">
        <v>108</v>
      </c>
      <c r="H23" s="138"/>
      <c r="I23" s="138"/>
      <c r="J23" s="138"/>
      <c r="K23" s="139"/>
      <c r="L23" s="147">
        <v>1</v>
      </c>
      <c r="M23" s="148"/>
      <c r="N23" s="67">
        <v>300</v>
      </c>
      <c r="O23" s="68">
        <f>oknQuantity_4*oknPrice_4</f>
        <v>300</v>
      </c>
      <c r="P23" s="51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s="52" customFormat="1" ht="20.100000000000001" customHeight="1" x14ac:dyDescent="0.2">
      <c r="A24" s="82" t="s">
        <v>111</v>
      </c>
      <c r="D24" s="54">
        <v>1</v>
      </c>
      <c r="E24" s="54">
        <v>0</v>
      </c>
      <c r="G24" s="135" t="s">
        <v>110</v>
      </c>
      <c r="H24" s="130"/>
      <c r="I24" s="130"/>
      <c r="J24" s="130"/>
      <c r="K24" s="136"/>
      <c r="L24" s="145">
        <v>1</v>
      </c>
      <c r="M24" s="146"/>
      <c r="N24" s="65">
        <v>200</v>
      </c>
      <c r="O24" s="69">
        <f>oknQuantity_5*oknPrice_5</f>
        <v>200</v>
      </c>
      <c r="P24" s="51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s="52" customFormat="1" ht="20.100000000000001" customHeight="1" x14ac:dyDescent="0.2">
      <c r="A25" s="82" t="s">
        <v>113</v>
      </c>
      <c r="D25" s="54">
        <v>1</v>
      </c>
      <c r="E25" s="54">
        <v>90</v>
      </c>
      <c r="G25" s="137" t="s">
        <v>112</v>
      </c>
      <c r="H25" s="138"/>
      <c r="I25" s="138"/>
      <c r="J25" s="138"/>
      <c r="K25" s="139"/>
      <c r="L25" s="147">
        <v>1</v>
      </c>
      <c r="M25" s="148"/>
      <c r="N25" s="67">
        <v>100</v>
      </c>
      <c r="O25" s="68">
        <f>oknQuantity_6*oknPrice_6</f>
        <v>100</v>
      </c>
      <c r="P25" s="51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52" customFormat="1" ht="20.100000000000001" customHeight="1" x14ac:dyDescent="0.2">
      <c r="A26" s="82"/>
      <c r="D26" s="54">
        <v>0</v>
      </c>
      <c r="E26" s="54">
        <v>0</v>
      </c>
      <c r="G26" s="135"/>
      <c r="H26" s="130"/>
      <c r="I26" s="130"/>
      <c r="J26" s="130"/>
      <c r="K26" s="136"/>
      <c r="L26" s="145">
        <v>0</v>
      </c>
      <c r="M26" s="146"/>
      <c r="N26" s="65">
        <v>0</v>
      </c>
      <c r="O26" s="69">
        <f>oknQuantity_7*oknPrice_7</f>
        <v>0</v>
      </c>
      <c r="P26" s="51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s="52" customFormat="1" ht="20.100000000000001" customHeight="1" x14ac:dyDescent="0.2">
      <c r="A27" s="82"/>
      <c r="D27" s="54">
        <v>0</v>
      </c>
      <c r="E27" s="54">
        <v>0</v>
      </c>
      <c r="G27" s="137"/>
      <c r="H27" s="138"/>
      <c r="I27" s="138"/>
      <c r="J27" s="138"/>
      <c r="K27" s="139"/>
      <c r="L27" s="147">
        <v>0</v>
      </c>
      <c r="M27" s="148"/>
      <c r="N27" s="67">
        <v>0</v>
      </c>
      <c r="O27" s="68">
        <f>oknQuantity_8*oknPrice_8</f>
        <v>0</v>
      </c>
      <c r="P27" s="51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s="52" customFormat="1" ht="20.100000000000001" customHeight="1" x14ac:dyDescent="0.2">
      <c r="A28" s="82"/>
      <c r="D28" s="54">
        <v>0</v>
      </c>
      <c r="E28" s="54">
        <v>0</v>
      </c>
      <c r="G28" s="135"/>
      <c r="H28" s="130"/>
      <c r="I28" s="130"/>
      <c r="J28" s="130"/>
      <c r="K28" s="136"/>
      <c r="L28" s="145">
        <v>0</v>
      </c>
      <c r="M28" s="146"/>
      <c r="N28" s="65">
        <v>0</v>
      </c>
      <c r="O28" s="69">
        <f>oknQuantity_9*oknPrice_9</f>
        <v>0</v>
      </c>
      <c r="P28" s="51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s="52" customFormat="1" ht="20.100000000000001" customHeight="1" x14ac:dyDescent="0.2">
      <c r="A29" s="82"/>
      <c r="D29" s="54">
        <v>0</v>
      </c>
      <c r="E29" s="54">
        <v>0</v>
      </c>
      <c r="G29" s="137"/>
      <c r="H29" s="138"/>
      <c r="I29" s="138"/>
      <c r="J29" s="138"/>
      <c r="K29" s="139"/>
      <c r="L29" s="147">
        <v>0</v>
      </c>
      <c r="M29" s="148"/>
      <c r="N29" s="67">
        <v>0</v>
      </c>
      <c r="O29" s="68">
        <f>oknQuantity_10*oknPrice_10</f>
        <v>0</v>
      </c>
      <c r="P29" s="51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52" customFormat="1" ht="20.100000000000001" customHeight="1" x14ac:dyDescent="0.2">
      <c r="A30" s="82"/>
      <c r="D30" s="54">
        <v>0</v>
      </c>
      <c r="E30" s="54">
        <v>0</v>
      </c>
      <c r="G30" s="135"/>
      <c r="H30" s="130"/>
      <c r="I30" s="130"/>
      <c r="J30" s="130"/>
      <c r="K30" s="136"/>
      <c r="L30" s="145">
        <v>0</v>
      </c>
      <c r="M30" s="146"/>
      <c r="N30" s="65">
        <v>0</v>
      </c>
      <c r="O30" s="69">
        <f>oknQuantity_11*oknPrice_11</f>
        <v>0</v>
      </c>
      <c r="P30" s="51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</row>
    <row r="31" spans="1:35" s="52" customFormat="1" ht="20.100000000000001" customHeight="1" x14ac:dyDescent="0.2">
      <c r="A31" s="82"/>
      <c r="D31" s="54">
        <v>0</v>
      </c>
      <c r="E31" s="54">
        <v>0</v>
      </c>
      <c r="G31" s="140"/>
      <c r="H31" s="141"/>
      <c r="I31" s="141"/>
      <c r="J31" s="141"/>
      <c r="K31" s="142"/>
      <c r="L31" s="143">
        <v>0</v>
      </c>
      <c r="M31" s="144"/>
      <c r="N31" s="70">
        <v>0</v>
      </c>
      <c r="O31" s="68">
        <f>oknQuantity_12*oknPrice_12</f>
        <v>0</v>
      </c>
      <c r="P31" s="5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52" customFormat="1" ht="20.100000000000001" customHeight="1" x14ac:dyDescent="0.2">
      <c r="A32" s="87"/>
      <c r="D32" s="53"/>
      <c r="E32" s="55">
        <f t="array" ref="E32">SUM(oknTaxable_1:oknTaxable_12*oknLineTotal_1:oknLineTotal_12)</f>
        <v>600</v>
      </c>
      <c r="M32" s="71"/>
      <c r="N32" s="72" t="s">
        <v>11</v>
      </c>
      <c r="O32" s="73">
        <f>SUM(oknLineTotal_1:oknLineTotal_12)</f>
        <v>1200</v>
      </c>
      <c r="P32" s="51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</row>
    <row r="33" spans="1:35" s="52" customFormat="1" ht="20.100000000000001" customHeight="1" x14ac:dyDescent="0.2">
      <c r="A33" s="87"/>
      <c r="D33" s="53"/>
      <c r="E33" s="53"/>
      <c r="M33" s="105" t="s">
        <v>67</v>
      </c>
      <c r="N33" s="74">
        <v>0.1</v>
      </c>
      <c r="O33" s="73">
        <f>ROUND(IF(oknTaxType=0,0, oknTax1Rate*(oknSubTotal+IF(oknTaxTotalIncludingShippingCost=0,0,oknShippingCost))),2)</f>
        <v>120</v>
      </c>
      <c r="P33" s="51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1:35" s="52" customFormat="1" ht="20.100000000000001" hidden="1" customHeight="1" x14ac:dyDescent="0.2">
      <c r="A34" s="87"/>
      <c r="D34" s="53"/>
      <c r="E34" s="53"/>
      <c r="M34" s="104" t="s">
        <v>67</v>
      </c>
      <c r="N34" s="74">
        <v>0</v>
      </c>
      <c r="O34" s="73">
        <f>ROUND(IF(oknTaxType&lt;&gt;2,0,oknTax2Rate*(oknLineTotalTaxable+IF(oknTaxTotalIncludingShippingCost=0,0,oknShippingCost)+IF(oknTax2IsAppliedToTax1=0,0,oknTax1))),2)</f>
        <v>0</v>
      </c>
      <c r="P34" s="51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 spans="1:35" s="52" customFormat="1" ht="20.100000000000001" customHeight="1" x14ac:dyDescent="0.2">
      <c r="A35" s="87"/>
      <c r="D35" s="53"/>
      <c r="E35" s="53"/>
      <c r="M35" s="71"/>
      <c r="N35" s="72" t="s">
        <v>3</v>
      </c>
      <c r="O35" s="75">
        <v>0</v>
      </c>
      <c r="P35" s="51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 spans="1:35" s="52" customFormat="1" ht="18.75" customHeight="1" x14ac:dyDescent="0.2">
      <c r="A36" s="87"/>
      <c r="D36" s="53"/>
      <c r="E36" s="53"/>
      <c r="M36" s="71"/>
      <c r="N36" s="76" t="s">
        <v>4</v>
      </c>
      <c r="O36" s="73">
        <f>ROUND(oknSubTotal + oknShippingCost + IF(oknTaxType=0,0,IF(oknTaxType=1,oknTax1,oknTax1+oknTax2)),2)</f>
        <v>1320</v>
      </c>
      <c r="P36" s="51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1:35" s="52" customFormat="1" ht="18.75" customHeight="1" x14ac:dyDescent="0.2">
      <c r="A37" s="87"/>
      <c r="D37" s="53"/>
      <c r="E37" s="53"/>
      <c r="M37" s="71"/>
      <c r="N37" s="76" t="s">
        <v>19</v>
      </c>
      <c r="O37" s="75">
        <v>0</v>
      </c>
      <c r="P37" s="51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</row>
    <row r="38" spans="1:35" s="52" customFormat="1" ht="18.75" customHeight="1" x14ac:dyDescent="0.2">
      <c r="A38" s="87"/>
      <c r="D38" s="53"/>
      <c r="E38" s="53"/>
      <c r="M38" s="71"/>
      <c r="N38" s="76" t="s">
        <v>18</v>
      </c>
      <c r="O38" s="73">
        <f>oknTotal-oknPayments</f>
        <v>1320</v>
      </c>
      <c r="P38" s="51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</row>
    <row r="39" spans="1:35" s="52" customFormat="1" x14ac:dyDescent="0.2">
      <c r="A39" s="87"/>
      <c r="D39" s="53"/>
      <c r="E39" s="53"/>
      <c r="P39" s="51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</row>
    <row r="40" spans="1:35" s="52" customFormat="1" ht="18" customHeight="1" x14ac:dyDescent="0.2">
      <c r="A40" s="87"/>
      <c r="D40" s="53"/>
      <c r="E40" s="53"/>
      <c r="P40" s="51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</row>
    <row r="41" spans="1:35" s="52" customFormat="1" x14ac:dyDescent="0.2">
      <c r="A41" s="87"/>
      <c r="D41" s="53"/>
      <c r="E41" s="53"/>
      <c r="P41" s="5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 spans="1:35" s="52" customFormat="1" ht="24" customHeight="1" x14ac:dyDescent="0.2">
      <c r="A42" s="87"/>
      <c r="D42" s="53"/>
      <c r="E42" s="53"/>
      <c r="G42" s="132" t="s">
        <v>23</v>
      </c>
      <c r="H42" s="133"/>
      <c r="I42" s="133"/>
      <c r="J42" s="133"/>
      <c r="K42" s="133"/>
      <c r="L42" s="133"/>
      <c r="M42" s="133"/>
      <c r="N42" s="133"/>
      <c r="O42" s="133"/>
      <c r="P42" s="51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</row>
    <row r="43" spans="1:35" x14ac:dyDescent="0.2">
      <c r="G43" s="131"/>
      <c r="H43" s="131"/>
      <c r="I43" s="131"/>
      <c r="J43" s="131"/>
      <c r="K43" s="131"/>
      <c r="L43" s="131"/>
      <c r="M43" s="131"/>
      <c r="N43" s="131"/>
      <c r="O43" s="131"/>
    </row>
    <row r="906" spans="1:1" hidden="1" x14ac:dyDescent="0.2">
      <c r="A906" s="101" t="s">
        <v>128</v>
      </c>
    </row>
    <row r="964" spans="1:1" hidden="1" x14ac:dyDescent="0.2">
      <c r="A964" s="101" t="s">
        <v>128</v>
      </c>
    </row>
    <row r="977" spans="1:1" hidden="1" x14ac:dyDescent="0.2">
      <c r="A977" s="101" t="s">
        <v>125</v>
      </c>
    </row>
    <row r="981" spans="1:1" hidden="1" x14ac:dyDescent="0.2">
      <c r="A981" s="101" t="s">
        <v>128</v>
      </c>
    </row>
  </sheetData>
  <sheetProtection sheet="1" objects="1" scenarios="1" selectLockedCells="1"/>
  <mergeCells count="48">
    <mergeCell ref="L24:M24"/>
    <mergeCell ref="L25:M25"/>
    <mergeCell ref="I16:J16"/>
    <mergeCell ref="L16:M16"/>
    <mergeCell ref="A1:Y1"/>
    <mergeCell ref="I10:K10"/>
    <mergeCell ref="N10:O10"/>
    <mergeCell ref="N5:O5"/>
    <mergeCell ref="N6:O6"/>
    <mergeCell ref="I9:K9"/>
    <mergeCell ref="I17:J17"/>
    <mergeCell ref="I14:K14"/>
    <mergeCell ref="N14:O14"/>
    <mergeCell ref="N11:O11"/>
    <mergeCell ref="N12:O12"/>
    <mergeCell ref="N13:O13"/>
    <mergeCell ref="L28:M28"/>
    <mergeCell ref="L30:M30"/>
    <mergeCell ref="L23:M23"/>
    <mergeCell ref="G29:K29"/>
    <mergeCell ref="G16:H16"/>
    <mergeCell ref="G17:H17"/>
    <mergeCell ref="L19:M19"/>
    <mergeCell ref="L20:M20"/>
    <mergeCell ref="L21:M21"/>
    <mergeCell ref="L22:M22"/>
    <mergeCell ref="G27:K27"/>
    <mergeCell ref="G28:K28"/>
    <mergeCell ref="L17:M17"/>
    <mergeCell ref="G25:K25"/>
    <mergeCell ref="G26:K26"/>
    <mergeCell ref="L29:M29"/>
    <mergeCell ref="I11:K11"/>
    <mergeCell ref="I12:K12"/>
    <mergeCell ref="I13:K13"/>
    <mergeCell ref="G43:O43"/>
    <mergeCell ref="G42:O42"/>
    <mergeCell ref="G19:K19"/>
    <mergeCell ref="G20:K20"/>
    <mergeCell ref="G21:K21"/>
    <mergeCell ref="G22:K22"/>
    <mergeCell ref="G23:K23"/>
    <mergeCell ref="G24:K24"/>
    <mergeCell ref="G30:K30"/>
    <mergeCell ref="G31:K31"/>
    <mergeCell ref="L31:M31"/>
    <mergeCell ref="L26:M26"/>
    <mergeCell ref="L27:M27"/>
  </mergeCells>
  <phoneticPr fontId="6" type="noConversion"/>
  <dataValidations count="10">
    <dataValidation type="decimal" operator="lessThanOrEqual" allowBlank="1" showInputMessage="1" showErrorMessage="1" errorTitle="Invalid Input" error="Please enter a valid numeric_x000a_value." sqref="L20:L31 N20:N31 N33:N34 O35 O37" xr:uid="{00000000-0002-0000-0000-000000000000}">
      <formula1>999999999.99</formula1>
    </dataValidation>
    <dataValidation type="textLength" allowBlank="1" showInputMessage="1" showErrorMessage="1" errorTitle="Invalid Input" error="Max characters allowed: 10" sqref="A20:A31 N6 I9" xr:uid="{00000000-0002-0000-0000-000001000000}">
      <formula1>0</formula1>
      <formula2>10</formula2>
    </dataValidation>
    <dataValidation type="date" allowBlank="1" showErrorMessage="1" errorTitle="Invalid Input" error="Please enter a valid date." sqref="N5 K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0:O12 I10:K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3:O13 I13:K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G17:H17 N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7:J17 L17:M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G21:G31" xr:uid="{00000000-0002-0000-0000-000009000000}">
      <formula1>100</formula1>
    </dataValidation>
  </dataValidations>
  <hyperlinks>
    <hyperlink ref="G6" r:id="rId1" xr:uid="{00000000-0004-0000-0000-000000000000}"/>
    <hyperlink ref="A977" r:id="rId2" tooltip="4-Column Invoice Template" display="http://www.invoicingtemplate.com/invoice-template-4-columns.html" xr:uid="{00000000-0004-0000-0000-000002000000}"/>
    <hyperlink ref="AKT1" r:id="rId3" tooltip="Invoice Template with 4 Columns" display="http://www.invoicingtemplate.com/invoice-template-4-columns.html" xr:uid="{00000000-0004-0000-0000-000003000000}"/>
    <hyperlink ref="A906" r:id="rId4" tooltip="4-Column Invoice Template" display="http://www.invoicingtemplate.com/invoice-template-4-columns.html" xr:uid="{00000000-0004-0000-0000-000004000000}"/>
    <hyperlink ref="AJR1" r:id="rId5" tooltip="Invoice Template with 4 Columns" display="http://www.invoicingtemplate.com/invoice-template-4-columns.html" xr:uid="{00000000-0004-0000-0000-000005000000}"/>
    <hyperlink ref="A981" r:id="rId6" tooltip="4-Column Invoice Template" display="http://www.invoicingtemplate.com/invoice-template-4-columns.html" xr:uid="{00000000-0004-0000-0000-000006000000}"/>
    <hyperlink ref="AKH1" r:id="rId7" tooltip="Invoice Template with 4 Columns" display="http://www.invoicingtemplate.com/invoice-template-4-columns.html" xr:uid="{00000000-0004-0000-0000-000007000000}"/>
    <hyperlink ref="A964" r:id="rId8" tooltip="4-Column Invoice Template" display="http://www.invoicingtemplate.com/invoice-template-4-columns.html" xr:uid="{00000000-0004-0000-0000-000008000000}"/>
    <hyperlink ref="ALG1" r:id="rId9" tooltip="Invoice Template with 4 Columns" display="http://www.invoicingtemplate.com/invoice-template-4-columns.html" xr:uid="{00000000-0004-0000-0000-000009000000}"/>
  </hyperlinks>
  <printOptions horizontalCentered="1"/>
  <pageMargins left="0.25" right="0.25" top="0.75" bottom="0.75" header="0.3" footer="0.3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10" sqref="C10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Your Company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51</v>
      </c>
    </row>
    <row r="9" spans="2:16" x14ac:dyDescent="0.2">
      <c r="B9" s="2" t="s">
        <v>47</v>
      </c>
      <c r="C9" s="18"/>
    </row>
    <row r="10" spans="2:16" x14ac:dyDescent="0.2">
      <c r="B10" s="2" t="s">
        <v>50</v>
      </c>
      <c r="C10" s="18"/>
    </row>
    <row r="11" spans="2:16" ht="4.5" customHeight="1" x14ac:dyDescent="0.2"/>
    <row r="12" spans="2:16" s="3" customFormat="1" ht="15.75" customHeight="1" x14ac:dyDescent="0.2">
      <c r="B12" s="33" t="s">
        <v>69</v>
      </c>
      <c r="C12" s="10" t="s">
        <v>46</v>
      </c>
      <c r="D12" s="14" t="s">
        <v>68</v>
      </c>
      <c r="E12" s="9" t="s">
        <v>52</v>
      </c>
      <c r="F12" s="9" t="s">
        <v>59</v>
      </c>
      <c r="G12" s="9" t="s">
        <v>60</v>
      </c>
      <c r="H12" s="14" t="s">
        <v>53</v>
      </c>
      <c r="I12" s="14" t="s">
        <v>54</v>
      </c>
      <c r="J12" s="14" t="str">
        <f>oknTax1Name</f>
        <v>GST</v>
      </c>
      <c r="K12" s="14" t="str">
        <f>oknTax2Name</f>
        <v>GST</v>
      </c>
      <c r="L12" s="14" t="s">
        <v>55</v>
      </c>
      <c r="M12" s="14" t="s">
        <v>56</v>
      </c>
      <c r="N12" s="14" t="s">
        <v>57</v>
      </c>
      <c r="O12" s="9" t="s">
        <v>58</v>
      </c>
      <c r="P12" s="9" t="s">
        <v>70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Your Company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51</v>
      </c>
      <c r="K7" s="27"/>
    </row>
    <row r="8" spans="2:17" ht="11.25" customHeight="1" x14ac:dyDescent="0.2">
      <c r="B8" s="2" t="s">
        <v>47</v>
      </c>
      <c r="C8" s="18"/>
    </row>
    <row r="9" spans="2:17" x14ac:dyDescent="0.2">
      <c r="B9" s="2" t="s">
        <v>50</v>
      </c>
      <c r="C9" s="18"/>
    </row>
    <row r="10" spans="2:17" ht="4.5" customHeight="1" x14ac:dyDescent="0.2"/>
    <row r="11" spans="2:17" s="3" customFormat="1" ht="15.75" customHeight="1" x14ac:dyDescent="0.2">
      <c r="B11" s="9" t="s">
        <v>71</v>
      </c>
      <c r="C11" s="10" t="s">
        <v>46</v>
      </c>
      <c r="D11" s="9" t="s">
        <v>72</v>
      </c>
      <c r="E11" s="9" t="s">
        <v>52</v>
      </c>
      <c r="F11" s="14" t="s">
        <v>68</v>
      </c>
      <c r="G11" s="14" t="str">
        <f>oknTax1Name</f>
        <v>GST</v>
      </c>
      <c r="H11" s="14" t="str">
        <f>oknTax2Name</f>
        <v>GST</v>
      </c>
      <c r="I11" s="14" t="s">
        <v>73</v>
      </c>
      <c r="J11" s="14" t="s">
        <v>56</v>
      </c>
      <c r="K11" s="14" t="s">
        <v>57</v>
      </c>
      <c r="L11" s="14" t="s">
        <v>53</v>
      </c>
      <c r="M11" s="14" t="s">
        <v>55</v>
      </c>
      <c r="N11" s="9" t="s">
        <v>58</v>
      </c>
      <c r="O11" s="9" t="s">
        <v>59</v>
      </c>
      <c r="P11" s="9" t="s">
        <v>60</v>
      </c>
      <c r="Q11" s="9" t="s">
        <v>70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Your Company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51</v>
      </c>
      <c r="J7" s="24"/>
      <c r="K7" s="19"/>
      <c r="L7" s="19"/>
    </row>
    <row r="8" spans="2:12" ht="13.5" customHeight="1" x14ac:dyDescent="0.2">
      <c r="B8" s="2" t="s">
        <v>47</v>
      </c>
      <c r="C8" s="21"/>
    </row>
    <row r="9" spans="2:12" x14ac:dyDescent="0.2">
      <c r="B9" s="2" t="s">
        <v>50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74</v>
      </c>
      <c r="C11" s="10" t="s">
        <v>46</v>
      </c>
      <c r="D11" s="9" t="s">
        <v>52</v>
      </c>
      <c r="E11" s="9" t="s">
        <v>75</v>
      </c>
      <c r="F11" s="9" t="s">
        <v>22</v>
      </c>
      <c r="G11" s="14" t="s">
        <v>21</v>
      </c>
      <c r="H11" s="4" t="s">
        <v>76</v>
      </c>
      <c r="I11" s="14" t="s">
        <v>77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Your Company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6" t="s">
        <v>1</v>
      </c>
    </row>
    <row r="9" spans="2:8" ht="15.75" customHeight="1" x14ac:dyDescent="0.2">
      <c r="B9" s="2" t="s">
        <v>61</v>
      </c>
      <c r="C9" s="1"/>
      <c r="F9" s="154" t="s">
        <v>89</v>
      </c>
      <c r="G9" s="155"/>
      <c r="H9" s="37">
        <v>0</v>
      </c>
    </row>
    <row r="10" spans="2:8" ht="15.75" customHeight="1" x14ac:dyDescent="0.2">
      <c r="B10" s="2" t="s">
        <v>62</v>
      </c>
      <c r="C10" s="1"/>
      <c r="F10" s="156" t="s">
        <v>90</v>
      </c>
      <c r="G10" s="157"/>
      <c r="H10" s="39">
        <v>0</v>
      </c>
    </row>
    <row r="11" spans="2:8" ht="15.75" customHeight="1" x14ac:dyDescent="0.2">
      <c r="B11" s="2" t="s">
        <v>63</v>
      </c>
      <c r="C11" s="40"/>
      <c r="F11" s="41"/>
      <c r="G11" s="42"/>
    </row>
    <row r="12" spans="2:8" ht="15.75" customHeight="1" x14ac:dyDescent="0.2">
      <c r="B12" s="2" t="s">
        <v>64</v>
      </c>
      <c r="C12" s="1"/>
      <c r="F12" s="154" t="s">
        <v>91</v>
      </c>
      <c r="G12" s="155"/>
      <c r="H12" s="37">
        <v>0</v>
      </c>
    </row>
    <row r="13" spans="2:8" ht="15.75" customHeight="1" x14ac:dyDescent="0.2">
      <c r="B13" s="2" t="s">
        <v>66</v>
      </c>
      <c r="C13" s="1"/>
      <c r="F13" s="38" t="s">
        <v>92</v>
      </c>
      <c r="G13" s="43"/>
      <c r="H13" s="39">
        <v>0</v>
      </c>
    </row>
    <row r="14" spans="2:8" ht="15.75" customHeight="1" x14ac:dyDescent="0.2">
      <c r="B14" s="2" t="s">
        <v>65</v>
      </c>
      <c r="C14" s="1"/>
    </row>
    <row r="15" spans="2:8" ht="3" customHeight="1" x14ac:dyDescent="0.2"/>
    <row r="16" spans="2:8" ht="15.75" customHeight="1" x14ac:dyDescent="0.2">
      <c r="B16" s="44" t="s">
        <v>80</v>
      </c>
    </row>
    <row r="17" spans="2:8" ht="15.75" customHeight="1" x14ac:dyDescent="0.2">
      <c r="B17" s="2" t="s">
        <v>48</v>
      </c>
      <c r="C17" s="31"/>
    </row>
    <row r="18" spans="2:8" ht="15.75" customHeight="1" x14ac:dyDescent="0.2">
      <c r="B18" s="2" t="s">
        <v>49</v>
      </c>
      <c r="C18" s="31"/>
    </row>
    <row r="19" spans="2:8" ht="12" customHeight="1" x14ac:dyDescent="0.2"/>
    <row r="20" spans="2:8" ht="15.75" customHeight="1" x14ac:dyDescent="0.2">
      <c r="B20" s="10" t="s">
        <v>93</v>
      </c>
      <c r="C20" s="10" t="s">
        <v>94</v>
      </c>
      <c r="D20" s="10" t="s">
        <v>95</v>
      </c>
      <c r="E20" s="10" t="s">
        <v>96</v>
      </c>
      <c r="F20" s="10" t="s">
        <v>97</v>
      </c>
      <c r="G20" s="4" t="s">
        <v>98</v>
      </c>
      <c r="H20" s="4" t="s">
        <v>99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Your Company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51</v>
      </c>
    </row>
    <row r="9" spans="2:14" ht="12.75" customHeight="1" x14ac:dyDescent="0.2">
      <c r="B9" s="2" t="s">
        <v>47</v>
      </c>
      <c r="C9" s="21"/>
    </row>
    <row r="10" spans="2:14" ht="12.75" customHeight="1" x14ac:dyDescent="0.2">
      <c r="B10" s="2" t="s">
        <v>50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60</v>
      </c>
      <c r="C13" s="10" t="s">
        <v>46</v>
      </c>
      <c r="D13" s="9" t="s">
        <v>59</v>
      </c>
      <c r="E13" s="9" t="s">
        <v>52</v>
      </c>
      <c r="F13" s="14" t="s">
        <v>68</v>
      </c>
      <c r="G13" s="14" t="str">
        <f>oknTax1Name</f>
        <v>GST</v>
      </c>
      <c r="H13" s="14" t="str">
        <f>oknTax2Name</f>
        <v>GST</v>
      </c>
      <c r="I13" s="14" t="s">
        <v>54</v>
      </c>
      <c r="J13" s="14" t="s">
        <v>55</v>
      </c>
      <c r="K13" s="14" t="s">
        <v>56</v>
      </c>
      <c r="L13" s="14" t="s">
        <v>53</v>
      </c>
      <c r="M13" s="14" t="s">
        <v>57</v>
      </c>
      <c r="N13" s="9" t="s">
        <v>58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Your Company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51</v>
      </c>
    </row>
    <row r="9" spans="2:10" ht="12.75" customHeight="1" x14ac:dyDescent="0.2">
      <c r="B9" s="2" t="s">
        <v>47</v>
      </c>
      <c r="C9" s="21"/>
    </row>
    <row r="10" spans="2:10" ht="12.75" customHeight="1" x14ac:dyDescent="0.2">
      <c r="B10" s="2" t="s">
        <v>50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81</v>
      </c>
      <c r="C13" s="10" t="s">
        <v>46</v>
      </c>
      <c r="D13" s="9" t="s">
        <v>52</v>
      </c>
      <c r="E13" s="9" t="s">
        <v>82</v>
      </c>
      <c r="F13" s="9" t="s">
        <v>83</v>
      </c>
      <c r="G13" s="14" t="s">
        <v>79</v>
      </c>
      <c r="H13" s="14" t="s">
        <v>100</v>
      </c>
      <c r="I13" s="9" t="s">
        <v>71</v>
      </c>
      <c r="J13" s="9" t="s">
        <v>84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9" customWidth="1"/>
    <col min="2" max="2" width="76" style="99" customWidth="1"/>
    <col min="3" max="256" width="9.140625" style="92"/>
    <col min="257" max="257" width="3" style="92" customWidth="1"/>
    <col min="258" max="258" width="76" style="92" customWidth="1"/>
    <col min="259" max="512" width="9.140625" style="92"/>
    <col min="513" max="513" width="3" style="92" customWidth="1"/>
    <col min="514" max="514" width="76" style="92" customWidth="1"/>
    <col min="515" max="768" width="9.140625" style="92"/>
    <col min="769" max="769" width="3" style="92" customWidth="1"/>
    <col min="770" max="770" width="76" style="92" customWidth="1"/>
    <col min="771" max="1024" width="9.140625" style="92"/>
    <col min="1025" max="1025" width="3" style="92" customWidth="1"/>
    <col min="1026" max="1026" width="76" style="92" customWidth="1"/>
    <col min="1027" max="1280" width="9.140625" style="92"/>
    <col min="1281" max="1281" width="3" style="92" customWidth="1"/>
    <col min="1282" max="1282" width="76" style="92" customWidth="1"/>
    <col min="1283" max="1536" width="9.140625" style="92"/>
    <col min="1537" max="1537" width="3" style="92" customWidth="1"/>
    <col min="1538" max="1538" width="76" style="92" customWidth="1"/>
    <col min="1539" max="1792" width="9.140625" style="92"/>
    <col min="1793" max="1793" width="3" style="92" customWidth="1"/>
    <col min="1794" max="1794" width="76" style="92" customWidth="1"/>
    <col min="1795" max="2048" width="9.140625" style="92"/>
    <col min="2049" max="2049" width="3" style="92" customWidth="1"/>
    <col min="2050" max="2050" width="76" style="92" customWidth="1"/>
    <col min="2051" max="2304" width="9.140625" style="92"/>
    <col min="2305" max="2305" width="3" style="92" customWidth="1"/>
    <col min="2306" max="2306" width="76" style="92" customWidth="1"/>
    <col min="2307" max="2560" width="9.140625" style="92"/>
    <col min="2561" max="2561" width="3" style="92" customWidth="1"/>
    <col min="2562" max="2562" width="76" style="92" customWidth="1"/>
    <col min="2563" max="2816" width="9.140625" style="92"/>
    <col min="2817" max="2817" width="3" style="92" customWidth="1"/>
    <col min="2818" max="2818" width="76" style="92" customWidth="1"/>
    <col min="2819" max="3072" width="9.140625" style="92"/>
    <col min="3073" max="3073" width="3" style="92" customWidth="1"/>
    <col min="3074" max="3074" width="76" style="92" customWidth="1"/>
    <col min="3075" max="3328" width="9.140625" style="92"/>
    <col min="3329" max="3329" width="3" style="92" customWidth="1"/>
    <col min="3330" max="3330" width="76" style="92" customWidth="1"/>
    <col min="3331" max="3584" width="9.140625" style="92"/>
    <col min="3585" max="3585" width="3" style="92" customWidth="1"/>
    <col min="3586" max="3586" width="76" style="92" customWidth="1"/>
    <col min="3587" max="3840" width="9.140625" style="92"/>
    <col min="3841" max="3841" width="3" style="92" customWidth="1"/>
    <col min="3842" max="3842" width="76" style="92" customWidth="1"/>
    <col min="3843" max="4096" width="9.140625" style="92"/>
    <col min="4097" max="4097" width="3" style="92" customWidth="1"/>
    <col min="4098" max="4098" width="76" style="92" customWidth="1"/>
    <col min="4099" max="4352" width="9.140625" style="92"/>
    <col min="4353" max="4353" width="3" style="92" customWidth="1"/>
    <col min="4354" max="4354" width="76" style="92" customWidth="1"/>
    <col min="4355" max="4608" width="9.140625" style="92"/>
    <col min="4609" max="4609" width="3" style="92" customWidth="1"/>
    <col min="4610" max="4610" width="76" style="92" customWidth="1"/>
    <col min="4611" max="4864" width="9.140625" style="92"/>
    <col min="4865" max="4865" width="3" style="92" customWidth="1"/>
    <col min="4866" max="4866" width="76" style="92" customWidth="1"/>
    <col min="4867" max="5120" width="9.140625" style="92"/>
    <col min="5121" max="5121" width="3" style="92" customWidth="1"/>
    <col min="5122" max="5122" width="76" style="92" customWidth="1"/>
    <col min="5123" max="5376" width="9.140625" style="92"/>
    <col min="5377" max="5377" width="3" style="92" customWidth="1"/>
    <col min="5378" max="5378" width="76" style="92" customWidth="1"/>
    <col min="5379" max="5632" width="9.140625" style="92"/>
    <col min="5633" max="5633" width="3" style="92" customWidth="1"/>
    <col min="5634" max="5634" width="76" style="92" customWidth="1"/>
    <col min="5635" max="5888" width="9.140625" style="92"/>
    <col min="5889" max="5889" width="3" style="92" customWidth="1"/>
    <col min="5890" max="5890" width="76" style="92" customWidth="1"/>
    <col min="5891" max="6144" width="9.140625" style="92"/>
    <col min="6145" max="6145" width="3" style="92" customWidth="1"/>
    <col min="6146" max="6146" width="76" style="92" customWidth="1"/>
    <col min="6147" max="6400" width="9.140625" style="92"/>
    <col min="6401" max="6401" width="3" style="92" customWidth="1"/>
    <col min="6402" max="6402" width="76" style="92" customWidth="1"/>
    <col min="6403" max="6656" width="9.140625" style="92"/>
    <col min="6657" max="6657" width="3" style="92" customWidth="1"/>
    <col min="6658" max="6658" width="76" style="92" customWidth="1"/>
    <col min="6659" max="6912" width="9.140625" style="92"/>
    <col min="6913" max="6913" width="3" style="92" customWidth="1"/>
    <col min="6914" max="6914" width="76" style="92" customWidth="1"/>
    <col min="6915" max="7168" width="9.140625" style="92"/>
    <col min="7169" max="7169" width="3" style="92" customWidth="1"/>
    <col min="7170" max="7170" width="76" style="92" customWidth="1"/>
    <col min="7171" max="7424" width="9.140625" style="92"/>
    <col min="7425" max="7425" width="3" style="92" customWidth="1"/>
    <col min="7426" max="7426" width="76" style="92" customWidth="1"/>
    <col min="7427" max="7680" width="9.140625" style="92"/>
    <col min="7681" max="7681" width="3" style="92" customWidth="1"/>
    <col min="7682" max="7682" width="76" style="92" customWidth="1"/>
    <col min="7683" max="7936" width="9.140625" style="92"/>
    <col min="7937" max="7937" width="3" style="92" customWidth="1"/>
    <col min="7938" max="7938" width="76" style="92" customWidth="1"/>
    <col min="7939" max="8192" width="9.140625" style="92"/>
    <col min="8193" max="8193" width="3" style="92" customWidth="1"/>
    <col min="8194" max="8194" width="76" style="92" customWidth="1"/>
    <col min="8195" max="8448" width="9.140625" style="92"/>
    <col min="8449" max="8449" width="3" style="92" customWidth="1"/>
    <col min="8450" max="8450" width="76" style="92" customWidth="1"/>
    <col min="8451" max="8704" width="9.140625" style="92"/>
    <col min="8705" max="8705" width="3" style="92" customWidth="1"/>
    <col min="8706" max="8706" width="76" style="92" customWidth="1"/>
    <col min="8707" max="8960" width="9.140625" style="92"/>
    <col min="8961" max="8961" width="3" style="92" customWidth="1"/>
    <col min="8962" max="8962" width="76" style="92" customWidth="1"/>
    <col min="8963" max="9216" width="9.140625" style="92"/>
    <col min="9217" max="9217" width="3" style="92" customWidth="1"/>
    <col min="9218" max="9218" width="76" style="92" customWidth="1"/>
    <col min="9219" max="9472" width="9.140625" style="92"/>
    <col min="9473" max="9473" width="3" style="92" customWidth="1"/>
    <col min="9474" max="9474" width="76" style="92" customWidth="1"/>
    <col min="9475" max="9728" width="9.140625" style="92"/>
    <col min="9729" max="9729" width="3" style="92" customWidth="1"/>
    <col min="9730" max="9730" width="76" style="92" customWidth="1"/>
    <col min="9731" max="9984" width="9.140625" style="92"/>
    <col min="9985" max="9985" width="3" style="92" customWidth="1"/>
    <col min="9986" max="9986" width="76" style="92" customWidth="1"/>
    <col min="9987" max="10240" width="9.140625" style="92"/>
    <col min="10241" max="10241" width="3" style="92" customWidth="1"/>
    <col min="10242" max="10242" width="76" style="92" customWidth="1"/>
    <col min="10243" max="10496" width="9.140625" style="92"/>
    <col min="10497" max="10497" width="3" style="92" customWidth="1"/>
    <col min="10498" max="10498" width="76" style="92" customWidth="1"/>
    <col min="10499" max="10752" width="9.140625" style="92"/>
    <col min="10753" max="10753" width="3" style="92" customWidth="1"/>
    <col min="10754" max="10754" width="76" style="92" customWidth="1"/>
    <col min="10755" max="11008" width="9.140625" style="92"/>
    <col min="11009" max="11009" width="3" style="92" customWidth="1"/>
    <col min="11010" max="11010" width="76" style="92" customWidth="1"/>
    <col min="11011" max="11264" width="9.140625" style="92"/>
    <col min="11265" max="11265" width="3" style="92" customWidth="1"/>
    <col min="11266" max="11266" width="76" style="92" customWidth="1"/>
    <col min="11267" max="11520" width="9.140625" style="92"/>
    <col min="11521" max="11521" width="3" style="92" customWidth="1"/>
    <col min="11522" max="11522" width="76" style="92" customWidth="1"/>
    <col min="11523" max="11776" width="9.140625" style="92"/>
    <col min="11777" max="11777" width="3" style="92" customWidth="1"/>
    <col min="11778" max="11778" width="76" style="92" customWidth="1"/>
    <col min="11779" max="12032" width="9.140625" style="92"/>
    <col min="12033" max="12033" width="3" style="92" customWidth="1"/>
    <col min="12034" max="12034" width="76" style="92" customWidth="1"/>
    <col min="12035" max="12288" width="9.140625" style="92"/>
    <col min="12289" max="12289" width="3" style="92" customWidth="1"/>
    <col min="12290" max="12290" width="76" style="92" customWidth="1"/>
    <col min="12291" max="12544" width="9.140625" style="92"/>
    <col min="12545" max="12545" width="3" style="92" customWidth="1"/>
    <col min="12546" max="12546" width="76" style="92" customWidth="1"/>
    <col min="12547" max="12800" width="9.140625" style="92"/>
    <col min="12801" max="12801" width="3" style="92" customWidth="1"/>
    <col min="12802" max="12802" width="76" style="92" customWidth="1"/>
    <col min="12803" max="13056" width="9.140625" style="92"/>
    <col min="13057" max="13057" width="3" style="92" customWidth="1"/>
    <col min="13058" max="13058" width="76" style="92" customWidth="1"/>
    <col min="13059" max="13312" width="9.140625" style="92"/>
    <col min="13313" max="13313" width="3" style="92" customWidth="1"/>
    <col min="13314" max="13314" width="76" style="92" customWidth="1"/>
    <col min="13315" max="13568" width="9.140625" style="92"/>
    <col min="13569" max="13569" width="3" style="92" customWidth="1"/>
    <col min="13570" max="13570" width="76" style="92" customWidth="1"/>
    <col min="13571" max="13824" width="9.140625" style="92"/>
    <col min="13825" max="13825" width="3" style="92" customWidth="1"/>
    <col min="13826" max="13826" width="76" style="92" customWidth="1"/>
    <col min="13827" max="14080" width="9.140625" style="92"/>
    <col min="14081" max="14081" width="3" style="92" customWidth="1"/>
    <col min="14082" max="14082" width="76" style="92" customWidth="1"/>
    <col min="14083" max="14336" width="9.140625" style="92"/>
    <col min="14337" max="14337" width="3" style="92" customWidth="1"/>
    <col min="14338" max="14338" width="76" style="92" customWidth="1"/>
    <col min="14339" max="14592" width="9.140625" style="92"/>
    <col min="14593" max="14593" width="3" style="92" customWidth="1"/>
    <col min="14594" max="14594" width="76" style="92" customWidth="1"/>
    <col min="14595" max="14848" width="9.140625" style="92"/>
    <col min="14849" max="14849" width="3" style="92" customWidth="1"/>
    <col min="14850" max="14850" width="76" style="92" customWidth="1"/>
    <col min="14851" max="15104" width="9.140625" style="92"/>
    <col min="15105" max="15105" width="3" style="92" customWidth="1"/>
    <col min="15106" max="15106" width="76" style="92" customWidth="1"/>
    <col min="15107" max="15360" width="9.140625" style="92"/>
    <col min="15361" max="15361" width="3" style="92" customWidth="1"/>
    <col min="15362" max="15362" width="76" style="92" customWidth="1"/>
    <col min="15363" max="15616" width="9.140625" style="92"/>
    <col min="15617" max="15617" width="3" style="92" customWidth="1"/>
    <col min="15618" max="15618" width="76" style="92" customWidth="1"/>
    <col min="15619" max="15872" width="9.140625" style="92"/>
    <col min="15873" max="15873" width="3" style="92" customWidth="1"/>
    <col min="15874" max="15874" width="76" style="92" customWidth="1"/>
    <col min="15875" max="16128" width="9.140625" style="92"/>
    <col min="16129" max="16129" width="3" style="92" customWidth="1"/>
    <col min="16130" max="16130" width="76" style="92" customWidth="1"/>
    <col min="16131" max="16384" width="9.140625" style="92"/>
  </cols>
  <sheetData>
    <row r="1" spans="1:3" ht="32.1" customHeight="1" x14ac:dyDescent="0.3">
      <c r="A1" s="89"/>
      <c r="B1" s="90" t="s">
        <v>124</v>
      </c>
      <c r="C1" s="91"/>
    </row>
    <row r="2" spans="1:3" ht="16.5" x14ac:dyDescent="0.3">
      <c r="A2" s="89"/>
      <c r="B2" s="93"/>
      <c r="C2" s="91"/>
    </row>
    <row r="3" spans="1:3" ht="16.5" x14ac:dyDescent="0.3">
      <c r="A3" s="89"/>
      <c r="B3" s="94" t="s">
        <v>116</v>
      </c>
      <c r="C3" s="91"/>
    </row>
    <row r="4" spans="1:3" x14ac:dyDescent="0.3">
      <c r="A4" s="89"/>
      <c r="B4" s="100" t="s">
        <v>117</v>
      </c>
      <c r="C4" s="91"/>
    </row>
    <row r="5" spans="1:3" ht="16.5" x14ac:dyDescent="0.3">
      <c r="A5" s="89"/>
      <c r="B5" s="95"/>
      <c r="C5" s="91"/>
    </row>
    <row r="6" spans="1:3" ht="16.5" x14ac:dyDescent="0.3">
      <c r="A6" s="89"/>
      <c r="B6" s="96" t="s">
        <v>127</v>
      </c>
      <c r="C6" s="91"/>
    </row>
    <row r="7" spans="1:3" ht="16.5" x14ac:dyDescent="0.3">
      <c r="A7" s="89"/>
      <c r="B7" s="95"/>
      <c r="C7" s="91"/>
    </row>
    <row r="8" spans="1:3" ht="46.5" x14ac:dyDescent="0.3">
      <c r="A8" s="89"/>
      <c r="B8" s="95" t="s">
        <v>118</v>
      </c>
      <c r="C8" s="91"/>
    </row>
    <row r="9" spans="1:3" ht="16.5" x14ac:dyDescent="0.3">
      <c r="A9" s="89"/>
      <c r="B9" s="95"/>
      <c r="C9" s="91"/>
    </row>
    <row r="10" spans="1:3" ht="31.5" x14ac:dyDescent="0.3">
      <c r="A10" s="89"/>
      <c r="B10" s="95" t="s">
        <v>119</v>
      </c>
      <c r="C10" s="91"/>
    </row>
    <row r="11" spans="1:3" ht="16.5" x14ac:dyDescent="0.3">
      <c r="A11" s="89"/>
      <c r="B11" s="95"/>
      <c r="C11" s="91"/>
    </row>
    <row r="12" spans="1:3" ht="31.5" x14ac:dyDescent="0.3">
      <c r="A12" s="89"/>
      <c r="B12" s="95" t="s">
        <v>120</v>
      </c>
      <c r="C12" s="91"/>
    </row>
    <row r="13" spans="1:3" ht="16.5" x14ac:dyDescent="0.3">
      <c r="A13" s="89"/>
      <c r="B13" s="95"/>
      <c r="C13" s="91"/>
    </row>
    <row r="14" spans="1:3" x14ac:dyDescent="0.3">
      <c r="A14" s="89"/>
      <c r="B14" s="97" t="s">
        <v>121</v>
      </c>
      <c r="C14" s="91"/>
    </row>
    <row r="15" spans="1:3" ht="15.75" x14ac:dyDescent="0.3">
      <c r="A15" s="89"/>
      <c r="B15" s="103" t="s">
        <v>122</v>
      </c>
      <c r="C15" s="91"/>
    </row>
    <row r="16" spans="1:3" ht="16.5" x14ac:dyDescent="0.3">
      <c r="A16" s="89"/>
      <c r="B16" s="98"/>
      <c r="C16" s="91"/>
    </row>
    <row r="17" spans="1:3" ht="32.25" x14ac:dyDescent="0.3">
      <c r="A17" s="89"/>
      <c r="B17" s="95" t="s">
        <v>123</v>
      </c>
      <c r="C17" s="91"/>
    </row>
    <row r="18" spans="1:3" x14ac:dyDescent="0.3">
      <c r="A18" s="89"/>
      <c r="B18" s="89"/>
      <c r="C18" s="91"/>
    </row>
    <row r="19" spans="1:3" x14ac:dyDescent="0.3">
      <c r="A19" s="89"/>
      <c r="B19" s="89"/>
      <c r="C19" s="91"/>
    </row>
    <row r="20" spans="1:3" x14ac:dyDescent="0.3">
      <c r="A20" s="89"/>
      <c r="B20" s="89"/>
      <c r="C20" s="91"/>
    </row>
    <row r="21" spans="1:3" x14ac:dyDescent="0.3">
      <c r="A21" s="89"/>
      <c r="B21" s="89"/>
      <c r="C21" s="91"/>
    </row>
    <row r="22" spans="1:3" x14ac:dyDescent="0.3">
      <c r="A22" s="89"/>
      <c r="B22" s="89"/>
      <c r="C22" s="91"/>
    </row>
    <row r="23" spans="1:3" x14ac:dyDescent="0.3">
      <c r="A23" s="89"/>
      <c r="B23" s="89"/>
      <c r="C23" s="91"/>
    </row>
    <row r="24" spans="1:3" x14ac:dyDescent="0.3">
      <c r="A24" s="89"/>
      <c r="B24" s="89"/>
      <c r="C24" s="91"/>
    </row>
    <row r="25" spans="1:3" x14ac:dyDescent="0.3">
      <c r="A25" s="89"/>
      <c r="B25" s="89"/>
      <c r="C25" s="91"/>
    </row>
    <row r="26" spans="1:3" x14ac:dyDescent="0.3">
      <c r="A26" s="89"/>
      <c r="B26" s="89"/>
      <c r="C26" s="91"/>
    </row>
    <row r="27" spans="1:3" x14ac:dyDescent="0.3">
      <c r="A27" s="89"/>
      <c r="B27" s="89"/>
      <c r="C27" s="91"/>
    </row>
    <row r="28" spans="1:3" x14ac:dyDescent="0.3">
      <c r="A28" s="89"/>
      <c r="B28" s="89"/>
      <c r="C28" s="91"/>
    </row>
    <row r="29" spans="1:3" x14ac:dyDescent="0.3">
      <c r="A29" s="89"/>
      <c r="B29" s="89"/>
      <c r="C29" s="91"/>
    </row>
  </sheetData>
  <hyperlinks>
    <hyperlink ref="B14" r:id="rId1" display="See License Agreement" xr:uid="{00000000-0004-0000-0700-000000000000}"/>
    <hyperlink ref="B4" r:id="rId2" tooltip="View online document" display="http://www.invoicingtemplate.com/invoice-template-4-columns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37"/>
  <sheetViews>
    <sheetView showGridLines="0" showRowColHeaders="0" zoomScaleNormal="100" workbookViewId="0">
      <pane ySplit="2" topLeftCell="A3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9.28515625" style="7" customWidth="1"/>
    <col min="3" max="3" width="12" style="16" customWidth="1"/>
    <col min="4" max="4" width="10" style="13" customWidth="1"/>
    <col min="5" max="5" width="12" style="13" hidden="1" customWidth="1"/>
    <col min="6" max="6" width="11.85546875" style="13" hidden="1" customWidth="1"/>
    <col min="7" max="7" width="10.5703125" style="13" hidden="1" customWidth="1"/>
    <col min="8" max="8" width="9.85546875" style="13" hidden="1" customWidth="1"/>
    <col min="9" max="9" width="10.85546875" style="13" customWidth="1"/>
    <col min="10" max="10" width="12.5703125" style="13" customWidth="1"/>
    <col min="11" max="11" width="11.85546875" style="111" customWidth="1"/>
    <col min="12" max="12" width="9" style="1" customWidth="1"/>
    <col min="13" max="13" width="10.140625" style="1" customWidth="1"/>
    <col min="14" max="14" width="12.28515625" style="1" customWidth="1"/>
    <col min="15" max="16384" width="9.140625" style="1"/>
  </cols>
  <sheetData>
    <row r="1" spans="1:31" s="106" customFormat="1" ht="3.75" customHeight="1" x14ac:dyDescent="0.2">
      <c r="C1" s="107"/>
      <c r="D1" s="108"/>
      <c r="E1" s="109"/>
      <c r="H1" s="108"/>
      <c r="I1" s="108"/>
      <c r="J1" s="108"/>
      <c r="K1" s="108"/>
      <c r="L1" s="108"/>
      <c r="M1" s="108"/>
      <c r="N1" s="108"/>
      <c r="O1" s="109"/>
      <c r="P1" s="109"/>
    </row>
    <row r="2" spans="1:31" s="110" customFormat="1" ht="57" customHeight="1" x14ac:dyDescent="0.2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</row>
    <row r="3" spans="1:31" ht="3.75" customHeight="1" x14ac:dyDescent="0.2"/>
    <row r="4" spans="1:31" s="112" customFormat="1" ht="33" customHeight="1" x14ac:dyDescent="0.2">
      <c r="B4" s="113" t="str">
        <f t="array" ref="B4">oknCompanyName</f>
        <v>Your Company Name</v>
      </c>
      <c r="C4" s="114"/>
      <c r="D4" s="115"/>
      <c r="E4" s="115"/>
      <c r="F4" s="116"/>
      <c r="G4" s="116"/>
      <c r="H4" s="116"/>
      <c r="I4" s="116"/>
      <c r="J4" s="159" t="s">
        <v>130</v>
      </c>
      <c r="K4" s="159"/>
      <c r="L4" s="159"/>
      <c r="M4" s="159"/>
      <c r="N4" s="159"/>
    </row>
    <row r="5" spans="1:31" x14ac:dyDescent="0.2">
      <c r="B5" s="19" t="str">
        <f t="array" ref="B5">oknCompanyAddress</f>
        <v>Street Address</v>
      </c>
      <c r="D5" s="30"/>
      <c r="E5" s="30"/>
    </row>
    <row r="6" spans="1:31" x14ac:dyDescent="0.2">
      <c r="B6" s="19" t="str">
        <f t="array" ref="B6">oknCompanyCityStateZip</f>
        <v>City, ST  ZIP Code</v>
      </c>
      <c r="D6" s="30"/>
      <c r="E6" s="30"/>
    </row>
    <row r="7" spans="1:31" x14ac:dyDescent="0.2">
      <c r="B7" s="19" t="str">
        <f t="array" ref="B7">oknCompanyContact</f>
        <v>Phone Number,Web Address, etc.</v>
      </c>
      <c r="D7" s="30"/>
      <c r="E7" s="30"/>
    </row>
    <row r="8" spans="1:31" ht="27.75" customHeight="1" x14ac:dyDescent="0.2">
      <c r="K8" s="117"/>
    </row>
    <row r="9" spans="1:31" ht="12.75" customHeight="1" x14ac:dyDescent="0.2">
      <c r="B9" s="118" t="s">
        <v>1</v>
      </c>
    </row>
    <row r="10" spans="1:31" ht="12.75" x14ac:dyDescent="0.2">
      <c r="B10" s="2" t="s">
        <v>61</v>
      </c>
      <c r="C10" s="1"/>
      <c r="K10"/>
      <c r="L10"/>
      <c r="M10"/>
      <c r="N10"/>
    </row>
    <row r="11" spans="1:31" ht="12.75" x14ac:dyDescent="0.2">
      <c r="B11" s="2" t="s">
        <v>62</v>
      </c>
      <c r="C11" s="1"/>
      <c r="K11"/>
      <c r="L11"/>
      <c r="M11"/>
      <c r="N11"/>
    </row>
    <row r="12" spans="1:31" ht="12.75" x14ac:dyDescent="0.2">
      <c r="B12" s="2" t="s">
        <v>63</v>
      </c>
      <c r="C12" s="1"/>
      <c r="K12"/>
      <c r="L12"/>
      <c r="M12"/>
      <c r="N12"/>
    </row>
    <row r="13" spans="1:31" ht="12.75" x14ac:dyDescent="0.2">
      <c r="B13" s="2" t="s">
        <v>64</v>
      </c>
      <c r="C13" s="1"/>
      <c r="K13"/>
      <c r="L13"/>
      <c r="M13"/>
      <c r="N13"/>
    </row>
    <row r="14" spans="1:31" ht="12.75" x14ac:dyDescent="0.2">
      <c r="B14" s="2" t="s">
        <v>66</v>
      </c>
      <c r="C14" s="1"/>
      <c r="K14"/>
      <c r="L14"/>
      <c r="M14"/>
      <c r="N14"/>
    </row>
    <row r="15" spans="1:31" x14ac:dyDescent="0.2">
      <c r="B15" s="2" t="s">
        <v>65</v>
      </c>
      <c r="C15" s="1"/>
      <c r="K15" s="6"/>
    </row>
    <row r="16" spans="1:31" ht="3.75" customHeight="1" x14ac:dyDescent="0.2">
      <c r="B16" s="119"/>
      <c r="K16" s="6"/>
    </row>
    <row r="17" spans="2:14" x14ac:dyDescent="0.2">
      <c r="B17" s="24" t="s">
        <v>80</v>
      </c>
      <c r="K17" s="6"/>
    </row>
    <row r="18" spans="2:14" x14ac:dyDescent="0.2">
      <c r="B18" s="2" t="s">
        <v>48</v>
      </c>
      <c r="C18" s="31"/>
      <c r="K18" s="6"/>
    </row>
    <row r="19" spans="2:14" ht="12" customHeight="1" x14ac:dyDescent="0.2">
      <c r="B19" s="2" t="s">
        <v>49</v>
      </c>
      <c r="C19" s="31"/>
    </row>
    <row r="20" spans="2:14" ht="12" customHeight="1" x14ac:dyDescent="0.2"/>
    <row r="21" spans="2:14" ht="12" customHeight="1" x14ac:dyDescent="0.2">
      <c r="B21" s="160" t="s">
        <v>131</v>
      </c>
      <c r="C21" s="161"/>
      <c r="D21" s="162" t="s">
        <v>132</v>
      </c>
      <c r="E21" s="163"/>
      <c r="F21" s="163"/>
      <c r="G21" s="163"/>
      <c r="H21" s="163"/>
      <c r="I21" s="164"/>
      <c r="J21" s="162" t="s">
        <v>133</v>
      </c>
      <c r="K21" s="164"/>
      <c r="L21" s="160" t="s">
        <v>134</v>
      </c>
      <c r="M21" s="161"/>
      <c r="N21" s="120" t="s">
        <v>55</v>
      </c>
    </row>
    <row r="22" spans="2:14" ht="12" customHeight="1" x14ac:dyDescent="0.2">
      <c r="B22" s="121">
        <f t="array" ref="B22">SUM(IF(oknAgDateTo-C25:C1001&lt;=30,1,0)*J25:J1001)</f>
        <v>0</v>
      </c>
      <c r="C22" s="122"/>
      <c r="D22" s="121">
        <f t="array" ref="D22">SUM(IF(oknAgDateTo-C25:C1001&lt;=60,1,0)*IF(oknAgDateTo-C25:C1001&gt;=31,1,0)*J25:J1001)</f>
        <v>0</v>
      </c>
      <c r="E22" s="123"/>
      <c r="F22" s="123"/>
      <c r="G22" s="123"/>
      <c r="H22" s="123"/>
      <c r="I22" s="122"/>
      <c r="J22" s="121">
        <f t="array" ref="J22">SUM(IF(oknAgDateTo-C25:C1001&lt;=90,1,0)*IF(oknAgDateTo-C25:C1001&gt;=61,1,0)*J25:J1001)</f>
        <v>0</v>
      </c>
      <c r="K22" s="122"/>
      <c r="L22" s="121">
        <f t="array" ref="L22">SUM(IF(oknAgDateTo-C25:C1001&gt;90,1,0)*J25:J1001)</f>
        <v>0</v>
      </c>
      <c r="M22" s="122"/>
      <c r="N22" s="124">
        <f t="array" ref="N22">SUM(B22:M22)</f>
        <v>0</v>
      </c>
    </row>
    <row r="23" spans="2:14" ht="12" customHeight="1" x14ac:dyDescent="0.2"/>
    <row r="24" spans="2:14" s="3" customFormat="1" ht="15.75" customHeight="1" x14ac:dyDescent="0.2">
      <c r="B24" s="120" t="s">
        <v>52</v>
      </c>
      <c r="C24" s="125" t="s">
        <v>46</v>
      </c>
      <c r="D24" s="126" t="s">
        <v>55</v>
      </c>
      <c r="E24" s="126" t="s">
        <v>53</v>
      </c>
      <c r="F24" s="126" t="str">
        <f t="array" ref="F24">oknTax1Name</f>
        <v>GST</v>
      </c>
      <c r="G24" s="126" t="str">
        <f t="array" ref="G24">oknTax2Name</f>
        <v>GST</v>
      </c>
      <c r="H24" s="126" t="s">
        <v>54</v>
      </c>
      <c r="I24" s="126" t="s">
        <v>56</v>
      </c>
      <c r="J24" s="126" t="s">
        <v>57</v>
      </c>
      <c r="K24" s="127" t="s">
        <v>58</v>
      </c>
      <c r="L24" s="120" t="s">
        <v>59</v>
      </c>
      <c r="M24" s="120" t="s">
        <v>60</v>
      </c>
      <c r="N24" s="120" t="s">
        <v>81</v>
      </c>
    </row>
    <row r="37" spans="1:17" s="13" customFormat="1" x14ac:dyDescent="0.2">
      <c r="A37" s="1"/>
      <c r="B37" s="7"/>
      <c r="C37" s="16"/>
      <c r="D37" s="128"/>
      <c r="K37" s="111"/>
      <c r="L37" s="1"/>
      <c r="M37" s="1"/>
      <c r="N37" s="1"/>
      <c r="O37" s="1"/>
      <c r="P37" s="1"/>
      <c r="Q37" s="1"/>
    </row>
  </sheetData>
  <mergeCells count="6">
    <mergeCell ref="A2:AE2"/>
    <mergeCell ref="J4:N4"/>
    <mergeCell ref="B21:C21"/>
    <mergeCell ref="D21:I21"/>
    <mergeCell ref="J21:K21"/>
    <mergeCell ref="L21:M21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4A1EA-DB30-49C6-BEFE-016A942F8F0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9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15</v>
      </c>
      <c r="B5" t="s">
        <v>78</v>
      </c>
    </row>
    <row r="6" spans="1:5" x14ac:dyDescent="0.2">
      <c r="A6" s="1" t="s">
        <v>16</v>
      </c>
      <c r="B6" s="2" t="s">
        <v>102</v>
      </c>
    </row>
    <row r="7" spans="1:5" x14ac:dyDescent="0.2">
      <c r="A7" s="1" t="s">
        <v>25</v>
      </c>
      <c r="B7" s="1">
        <v>0</v>
      </c>
      <c r="D7" s="1" t="s">
        <v>26</v>
      </c>
      <c r="E7" s="1" t="s">
        <v>27</v>
      </c>
    </row>
    <row r="8" spans="1:5" x14ac:dyDescent="0.2">
      <c r="A8" s="1" t="s">
        <v>30</v>
      </c>
      <c r="B8" s="1">
        <v>1</v>
      </c>
    </row>
    <row r="9" spans="1:5" x14ac:dyDescent="0.2">
      <c r="A9" s="1" t="s">
        <v>31</v>
      </c>
      <c r="B9" s="1">
        <v>0</v>
      </c>
    </row>
    <row r="10" spans="1:5" x14ac:dyDescent="0.2">
      <c r="A10" s="1" t="s">
        <v>32</v>
      </c>
      <c r="B10" s="1">
        <v>1</v>
      </c>
    </row>
    <row r="11" spans="1:5" x14ac:dyDescent="0.2">
      <c r="A11" s="1" t="s">
        <v>33</v>
      </c>
      <c r="B11" s="1">
        <v>1</v>
      </c>
    </row>
    <row r="12" spans="1:5" x14ac:dyDescent="0.2">
      <c r="A12" s="1" t="s">
        <v>34</v>
      </c>
      <c r="B12" s="1">
        <v>1</v>
      </c>
    </row>
    <row r="13" spans="1:5" x14ac:dyDescent="0.2">
      <c r="A13" s="1" t="s">
        <v>35</v>
      </c>
    </row>
    <row r="14" spans="1:5" ht="12.75" x14ac:dyDescent="0.2">
      <c r="A14" t="s">
        <v>36</v>
      </c>
      <c r="B14" s="1">
        <v>0</v>
      </c>
    </row>
    <row r="15" spans="1:5" x14ac:dyDescent="0.2">
      <c r="A15" s="1" t="s">
        <v>37</v>
      </c>
      <c r="B15" s="1" t="s">
        <v>88</v>
      </c>
    </row>
    <row r="16" spans="1:5" x14ac:dyDescent="0.2">
      <c r="A16" s="1" t="s">
        <v>38</v>
      </c>
      <c r="B16" s="1">
        <v>1</v>
      </c>
    </row>
    <row r="17" spans="1:2" x14ac:dyDescent="0.2">
      <c r="A17" s="1" t="s">
        <v>41</v>
      </c>
      <c r="B17" s="1">
        <v>0</v>
      </c>
    </row>
    <row r="18" spans="1:2" x14ac:dyDescent="0.2">
      <c r="A18" s="1" t="s">
        <v>39</v>
      </c>
      <c r="B18" s="1">
        <v>1</v>
      </c>
    </row>
    <row r="19" spans="1:2" x14ac:dyDescent="0.2">
      <c r="A19" s="1" t="s">
        <v>40</v>
      </c>
      <c r="B19" s="1">
        <v>12</v>
      </c>
    </row>
    <row r="20" spans="1:2" x14ac:dyDescent="0.2">
      <c r="A20" s="1" t="s">
        <v>85</v>
      </c>
      <c r="B20" s="1">
        <v>1</v>
      </c>
    </row>
    <row r="22" spans="1:2" x14ac:dyDescent="0.2">
      <c r="A22" s="1" t="s">
        <v>86</v>
      </c>
      <c r="B22" s="1">
        <v>1</v>
      </c>
    </row>
    <row r="23" spans="1:2" x14ac:dyDescent="0.2">
      <c r="B23" s="1" t="s">
        <v>135</v>
      </c>
    </row>
    <row r="25" spans="1:2" x14ac:dyDescent="0.2">
      <c r="A25" s="1" t="s">
        <v>87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253</vt:i4>
      </vt:variant>
    </vt:vector>
  </HeadingPairs>
  <TitlesOfParts>
    <vt:vector size="26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Aging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 with 4 Columns</dc:title>
  <dc:subject>"Invoice Template with 4 Columns" summary: Similar to the general sales invoice template shipped with Uniform Invoice Software, but has the product ID column moved out of the printable area.</dc:subject>
  <dc:creator>https://www.invoicingtemplate.com/</dc:creator>
  <cp:keywords/>
  <dc:description>https://www.invoicingtemplate.com/invoice-template-4-columns.html</dc:description>
  <cp:lastModifiedBy>liangjun yu</cp:lastModifiedBy>
  <cp:lastPrinted>2016-08-27T13:13:20Z</cp:lastPrinted>
  <dcterms:created xsi:type="dcterms:W3CDTF">2000-07-27T22:24:14Z</dcterms:created>
  <dcterms:modified xsi:type="dcterms:W3CDTF">2024-04-10T06:16:04Z</dcterms:modified>
  <cp:category>Invoice Template with 4 Columns, 4-Column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64, Saint Paul, Minnesota, 302398, 285068, 7000607925126636450?+6.08%, 52.0 sq mi, 134.7 km2, 5,815/sq mi, 2,245/km2, 44°56′56″N 93°06′15″W? / ?44.9489°N 93.1041°W? / 44.9489; -93.1041? (Saint Paul)</vt:lpwstr>
  </property>
</Properties>
</file>