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4001\"/>
    </mc:Choice>
  </mc:AlternateContent>
  <xr:revisionPtr revIDLastSave="0" documentId="13_ncr:1_{0AD12EC1-C79D-4A6E-B749-BD0146F4286C}" xr6:coauthVersionLast="47" xr6:coauthVersionMax="47" xr10:uidLastSave="{00000000-0000-0000-0000-000000000000}"/>
  <bookViews>
    <workbookView xWindow="-120" yWindow="-120" windowWidth="29040" windowHeight="15720" tabRatio="720" xr2:uid="{00000000-000D-0000-FFFF-FFFF00000000}"/>
  </bookViews>
  <sheets>
    <sheet name="Invoice" sheetId="1" r:id="rId1"/>
    <sheet name="UniformSoftware.com" sheetId="22" r:id="rId2"/>
  </sheets>
  <definedNames>
    <definedName name="InvoicingTemplateLinkTarget" hidden="1">#REF!</definedName>
    <definedName name="oknAgBalanceDue">#REF!</definedName>
    <definedName name="oknAgDateFrom">#REF!</definedName>
    <definedName name="oknAgDateTo">#REF!</definedName>
    <definedName name="oknAgDueDate">#REF!</definedName>
    <definedName name="oknAgHdrAddress">#REF!</definedName>
    <definedName name="oknAgHdrCityStateZip">#REF!</definedName>
    <definedName name="oknAgHdrCountry">#REF!</definedName>
    <definedName name="oknAgHdrCustomerID">#REF!</definedName>
    <definedName name="oknAgHdrCustomerName">#REF!</definedName>
    <definedName name="oknAgHdrPhone">#REF!</definedName>
    <definedName name="oknAgHdrWhoEmail">#REF!</definedName>
    <definedName name="oknAgInvoiceDate">#REF!</definedName>
    <definedName name="oknAgInvoiceID">#REF!</definedName>
    <definedName name="oknAgOrderID">#REF!</definedName>
    <definedName name="oknAgPayments">#REF!</definedName>
    <definedName name="oknAgPaymentTerm">#REF!</definedName>
    <definedName name="oknAgSalesRepName">#REF!</definedName>
    <definedName name="oknAgShippingCost">#REF!</definedName>
    <definedName name="oknAgSubtotal">#REF!</definedName>
    <definedName name="oknAgTax1">#REF!</definedName>
    <definedName name="oknAgTax2">#REF!</definedName>
    <definedName name="oknAgTotal">#REF!</definedName>
    <definedName name="oknBalanceDue">Invoice!$O$38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Invoice!$E$20</definedName>
    <definedName name="oknCost_10">Invoice!$E$29</definedName>
    <definedName name="oknCost_11">Invoice!$E$30</definedName>
    <definedName name="oknCost_12">Invoice!$E$31</definedName>
    <definedName name="oknCost_2">Invoice!$E$21</definedName>
    <definedName name="oknCost_3">Invoice!$E$22</definedName>
    <definedName name="oknCost_4">Invoice!$E$23</definedName>
    <definedName name="oknCost_5">Invoice!$E$24</definedName>
    <definedName name="oknCost_6">Invoice!$E$25</definedName>
    <definedName name="oknCost_7">Invoice!$E$26</definedName>
    <definedName name="oknCost_8">Invoice!$E$27</definedName>
    <definedName name="oknCost_9">Invoice!$E$28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Invoice!$O$17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LineTotal_1">Invoice!$O$20</definedName>
    <definedName name="oknLineTotal_10">Invoice!$O$29</definedName>
    <definedName name="oknLineTotal_11">Invoice!$O$30</definedName>
    <definedName name="oknLineTotal_12">Invoice!$O$31</definedName>
    <definedName name="oknLineTotal_2">Invoice!$O$21</definedName>
    <definedName name="oknLineTotal_3">Invoice!$O$22</definedName>
    <definedName name="oknLineTotal_4">Invoice!$O$23</definedName>
    <definedName name="oknLineTotal_5">Invoice!$O$24</definedName>
    <definedName name="oknLineTotal_6">Invoice!$O$25</definedName>
    <definedName name="oknLineTotal_7">Invoice!$O$26</definedName>
    <definedName name="oknLineTotal_8">Invoice!$O$27</definedName>
    <definedName name="oknLineTotal_9">Invoice!$O$28</definedName>
    <definedName name="oknLineTotalTaxable">Invoice!$E$32</definedName>
    <definedName name="oknOrderID">Invoice!$G$17</definedName>
    <definedName name="oknPayments">Invoice!$O$37</definedName>
    <definedName name="oknPaymentTerm">Invoice!$N$17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Invoice!$N$20</definedName>
    <definedName name="oknPrice_10">Invoice!$N$29</definedName>
    <definedName name="oknPrice_11">Invoice!$N$30</definedName>
    <definedName name="oknPrice_12">Invoice!$N$31</definedName>
    <definedName name="oknPrice_2">Invoice!$N$21</definedName>
    <definedName name="oknPrice_3">Invoice!$N$22</definedName>
    <definedName name="oknPrice_4">Invoice!$N$23</definedName>
    <definedName name="oknPrice_5">Invoice!$N$24</definedName>
    <definedName name="oknPrice_6">Invoice!$N$25</definedName>
    <definedName name="oknPrice_7">Invoice!$N$26</definedName>
    <definedName name="oknPrice_8">Invoice!$N$27</definedName>
    <definedName name="oknPrice_9">Invoice!$N$28</definedName>
    <definedName name="oknPrInvoiceID">#REF!</definedName>
    <definedName name="oknPrNotes">#REF!</definedName>
    <definedName name="oknProductID_1">Invoice!$A$20</definedName>
    <definedName name="oknProductID_10">Invoice!$A$29</definedName>
    <definedName name="oknProductID_11">Invoice!$A$30</definedName>
    <definedName name="oknProductID_12">Invoice!$A$31</definedName>
    <definedName name="oknProductID_2">Invoice!$A$21</definedName>
    <definedName name="oknProductID_3">Invoice!$A$22</definedName>
    <definedName name="oknProductID_4">Invoice!$A$23</definedName>
    <definedName name="oknProductID_5">Invoice!$A$24</definedName>
    <definedName name="oknProductID_6">Invoice!$A$25</definedName>
    <definedName name="oknProductID_7">Invoice!$A$26</definedName>
    <definedName name="oknProductID_8">Invoice!$A$27</definedName>
    <definedName name="oknProductID_9">Invoice!$A$28</definedName>
    <definedName name="oknProductName_1">Invoice!$G$20</definedName>
    <definedName name="oknProductName_10">Invoice!$G$29</definedName>
    <definedName name="oknProductName_11">Invoice!$G$30</definedName>
    <definedName name="oknProductName_12">Invoice!$G$31</definedName>
    <definedName name="oknProductName_2">Invoice!$G$21</definedName>
    <definedName name="oknProductName_3">Invoice!$G$22</definedName>
    <definedName name="oknProductName_4">Invoice!$G$23</definedName>
    <definedName name="oknProductName_5">Invoice!$G$24</definedName>
    <definedName name="oknProductName_6">Invoice!$G$25</definedName>
    <definedName name="oknProductName_7">Invoice!$G$26</definedName>
    <definedName name="oknProductName_8">Invoice!$G$27</definedName>
    <definedName name="oknProductName_9">Invoice!$G$28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Invoice!$L$20</definedName>
    <definedName name="oknQuantity_10">Invoice!$L$29</definedName>
    <definedName name="oknQuantity_11">Invoice!$L$30</definedName>
    <definedName name="oknQuantity_12">Invoice!$L$31</definedName>
    <definedName name="oknQuantity_2">Invoice!$L$21</definedName>
    <definedName name="oknQuantity_3">Invoice!$L$22</definedName>
    <definedName name="oknQuantity_4">Invoice!$L$23</definedName>
    <definedName name="oknQuantity_5">Invoice!$L$24</definedName>
    <definedName name="oknQuantity_6">Invoice!$L$25</definedName>
    <definedName name="oknQuantity_7">Invoice!$L$26</definedName>
    <definedName name="oknQuantity_8">Invoice!$L$27</definedName>
    <definedName name="oknQuantity_9">Invoice!$L$28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Invoice!$I$17</definedName>
    <definedName name="oknSavingInvoiceClearWorksheet" hidden="1">#REF!</definedName>
    <definedName name="oknSavingInvoicePromptForPayment" hidden="1">#REF!</definedName>
    <definedName name="oknShipAddress">Invoice!$N$11</definedName>
    <definedName name="oknShipCityStateZip">Invoice!$N$12</definedName>
    <definedName name="oknShipContact">Invoice!$N$14</definedName>
    <definedName name="oknShipCountry">Invoice!$N$13</definedName>
    <definedName name="oknShipDate">Invoice!$K$17</definedName>
    <definedName name="oknShipName">Invoice!$N$10</definedName>
    <definedName name="oknShippingCost">Invoice!$O$35</definedName>
    <definedName name="oknShipVia">Invoice!$L$17</definedName>
    <definedName name="oknStatus">Invoice!$A$6</definedName>
    <definedName name="oknSubTotal">Invoice!$O$32</definedName>
    <definedName name="oknTax1">Invoice!$O$33</definedName>
    <definedName name="oknTax1Name">Invoice!$M$33</definedName>
    <definedName name="oknTax1Rate">Invoice!$N$33</definedName>
    <definedName name="oknTax1RateDefault">Invoice!$D$12</definedName>
    <definedName name="oknTax2">Invoice!$O$34</definedName>
    <definedName name="oknTax2IsAppliedToTax1">Invoice!$D$10</definedName>
    <definedName name="oknTax2Name">Invoice!$M$34</definedName>
    <definedName name="oknTax2Rate">Invoice!$N$34</definedName>
    <definedName name="oknTax2RateDefault">Invoice!$D$13</definedName>
    <definedName name="oknTaxable_1">Invoice!$D$20</definedName>
    <definedName name="oknTaxable_10">Invoice!$D$29</definedName>
    <definedName name="oknTaxable_11">Invoice!$D$30</definedName>
    <definedName name="oknTaxable_12">Invoice!$D$31</definedName>
    <definedName name="oknTaxable_2">Invoice!$D$21</definedName>
    <definedName name="oknTaxable_3">Invoice!$D$22</definedName>
    <definedName name="oknTaxable_4">Invoice!$D$23</definedName>
    <definedName name="oknTaxable_5">Invoice!$D$24</definedName>
    <definedName name="oknTaxable_6">Invoice!$D$25</definedName>
    <definedName name="oknTaxable_7">Invoice!$D$26</definedName>
    <definedName name="oknTaxable_8">Invoice!$D$27</definedName>
    <definedName name="oknTaxable_9">Invoice!$D$28</definedName>
    <definedName name="oknTaxTotalIncludingShippingCost">Invoice!$D$11</definedName>
    <definedName name="oknTaxType">Invoice!$D$9</definedName>
    <definedName name="oknTotal">Invoice!$O$36</definedName>
    <definedName name="oknWhoAddress">Invoice!$I$11</definedName>
    <definedName name="oknWhoCityStateZip">Invoice!$I$12</definedName>
    <definedName name="oknWhoCountry">Invoice!$I$13</definedName>
    <definedName name="oknWhoID">Invoice!$I$9</definedName>
    <definedName name="oknWhoName">Invoice!$I$10</definedName>
    <definedName name="oknWhoPhone">Invoice!$I$14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Invoice!$F$2:$O$44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0" i="1" l="1"/>
  <c r="O21" i="1"/>
  <c r="O22" i="1"/>
  <c r="O23" i="1"/>
  <c r="O24" i="1"/>
  <c r="O25" i="1"/>
  <c r="O26" i="1"/>
  <c r="O27" i="1"/>
  <c r="O28" i="1"/>
  <c r="O29" i="1"/>
  <c r="O30" i="1"/>
  <c r="O31" i="1"/>
  <c r="O34" i="1"/>
  <c r="E32" i="1" l="1" a="1"/>
  <c r="E32" i="1" s="1"/>
  <c r="O32" i="1"/>
  <c r="O33" i="1" s="1"/>
  <c r="O36" i="1" l="1"/>
  <c r="O38" i="1" s="1"/>
</calcChain>
</file>

<file path=xl/sharedStrings.xml><?xml version="1.0" encoding="utf-8"?>
<sst xmlns="http://schemas.openxmlformats.org/spreadsheetml/2006/main" count="58" uniqueCount="47">
  <si>
    <t>DATE:</t>
  </si>
  <si>
    <t>Ship To:</t>
  </si>
  <si>
    <t>SHIPPING &amp; HANDLING</t>
  </si>
  <si>
    <t>TOTAL</t>
  </si>
  <si>
    <t>Unit Price</t>
    <phoneticPr fontId="7" type="noConversion"/>
  </si>
  <si>
    <t>Quantity</t>
    <phoneticPr fontId="7" type="noConversion"/>
  </si>
  <si>
    <t>Sales Rep. Name</t>
    <phoneticPr fontId="7" type="noConversion"/>
  </si>
  <si>
    <t>P.O. #</t>
    <phoneticPr fontId="7" type="noConversion"/>
  </si>
  <si>
    <t>Ship Date</t>
    <phoneticPr fontId="7" type="noConversion"/>
  </si>
  <si>
    <t>Ship Via</t>
    <phoneticPr fontId="7" type="noConversion"/>
  </si>
  <si>
    <t>SUBTOTAL</t>
    <phoneticPr fontId="7" type="noConversion"/>
  </si>
  <si>
    <t>Due Date</t>
    <phoneticPr fontId="7" type="noConversion"/>
  </si>
  <si>
    <t>Terms</t>
    <phoneticPr fontId="7" type="noConversion"/>
  </si>
  <si>
    <t>Description</t>
    <phoneticPr fontId="7" type="noConversion"/>
  </si>
  <si>
    <t>Taxable</t>
    <phoneticPr fontId="7" type="noConversion"/>
  </si>
  <si>
    <t>TOTAL DUE</t>
    <phoneticPr fontId="7" type="noConversion"/>
  </si>
  <si>
    <t>PAID</t>
    <phoneticPr fontId="7" type="noConversion"/>
  </si>
  <si>
    <t>TaxSystem</t>
    <phoneticPr fontId="7" type="noConversion"/>
  </si>
  <si>
    <t xml:space="preserve">THANK YOU FOR YOUR BUSINESS! </t>
    <phoneticPr fontId="7" type="noConversion"/>
  </si>
  <si>
    <t>INVOICE</t>
    <phoneticPr fontId="7" type="noConversion"/>
  </si>
  <si>
    <t>Street Address</t>
    <phoneticPr fontId="7" type="noConversion"/>
  </si>
  <si>
    <t>City, ST  ZIP Code</t>
    <phoneticPr fontId="7" type="noConversion"/>
  </si>
  <si>
    <t>Bill To:</t>
    <phoneticPr fontId="7" type="noConversion"/>
  </si>
  <si>
    <t>Current Database</t>
  </si>
  <si>
    <t>Invoice Status</t>
  </si>
  <si>
    <t>cost</t>
    <phoneticPr fontId="7" type="noConversion"/>
  </si>
  <si>
    <t>GST</t>
  </si>
  <si>
    <t>Product ID</t>
  </si>
  <si>
    <t>Amount</t>
  </si>
  <si>
    <t>Phone Number,Web Address, etc.</t>
  </si>
  <si>
    <t>c4001</t>
  </si>
  <si>
    <t>INVOICE #:</t>
  </si>
  <si>
    <t>Your Company Name</t>
  </si>
  <si>
    <t>aa</t>
  </si>
  <si>
    <t>C1005</t>
  </si>
  <si>
    <t>Test Product 3 (Non-taxable)</t>
  </si>
  <si>
    <t>P1002</t>
  </si>
  <si>
    <t>Test Product 2 (Service)</t>
  </si>
  <si>
    <t>P1001</t>
  </si>
  <si>
    <t>Test Product 1</t>
  </si>
  <si>
    <t>P1000</t>
  </si>
  <si>
    <t>Pending</t>
  </si>
  <si>
    <t>INV1000</t>
  </si>
  <si>
    <t>4-Column Invoice Template</t>
  </si>
  <si>
    <t>Invoice Template with 4 Columnsc4001</t>
  </si>
  <si>
    <t>4-Column Invoice Template - 64, Saint Paul, Minnesota, 302398, 285068, 7000607925126636450?+6.08%, 52.0 sq mi, 134.7 km2, 5,815/sq mi, 2,245/km2, 44°56′56″N 93°06′15″W? / ?44.9489°N 93.1041°W? / 44.9489; -93.1041? (Saint Paul)</t>
  </si>
  <si>
    <t>Invoice Template with 4 Columnsc4001 - 64, Saint Paul, Minnesota, 302398, 285068, 7000607925126636450?+6.08%, 52.0 sq mi, 134.7 km2, 5,815/sq mi, 2,245/km2, 44°56′56″N 93°06′15″W? / ?44.9489°N 93.1041°W? / 44.9489; -93.1041? (Saint Paul)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</si>
</sst>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@\ \ "/>
    <numFmt numFmtId="165" formatCode="[$-409]mmmm\ d\,\ yyyy;@"/>
    <numFmt numFmtId="166" formatCode="_ * #,##0.00_ ;_ * \-#,##0.00_ ;_ * &quot;&quot;??_ ;_ @_ "/>
    <numFmt numFmtId="167" formatCode="_-* #,##0.00_ ;_-* \-#,##0.00\ ;_-* &quot;-&quot;??_ ;_-@_ "/>
    <numFmt numFmtId="168" formatCode="_(* #,##0.00_);_(* \(#,##0.00\);_(* &quot;&quot;??_);_(@_)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b/>
      <sz val="10"/>
      <name val="Tahoma"/>
      <family val="2"/>
    </font>
    <font>
      <b/>
      <sz val="10"/>
      <color indexed="9"/>
      <name val="Tahoma"/>
      <family val="2"/>
    </font>
    <font>
      <b/>
      <sz val="18"/>
      <name val="Tahoma"/>
      <family val="2"/>
    </font>
    <font>
      <sz val="10"/>
      <color indexed="9"/>
      <name val="Tahoma"/>
      <family val="2"/>
    </font>
    <font>
      <sz val="8"/>
      <color indexed="9"/>
      <name val="Tahoma"/>
      <family val="2"/>
    </font>
    <font>
      <i/>
      <sz val="10"/>
      <name val="Tahoma"/>
      <family val="2"/>
    </font>
    <font>
      <sz val="36"/>
      <color theme="4" tint="-0.249977111117893"/>
      <name val="Stencil Std"/>
      <family val="5"/>
    </font>
    <font>
      <b/>
      <sz val="16"/>
      <color theme="4" tint="-0.249977111117893"/>
      <name val="Stencil Std"/>
      <family val="5"/>
    </font>
    <font>
      <sz val="10"/>
      <color theme="4" tint="0.39997558519241921"/>
      <name val="Tahoma"/>
      <family val="2"/>
    </font>
    <font>
      <sz val="10"/>
      <color theme="4" tint="0.39997558519241921"/>
      <name val="Arial"/>
      <family val="2"/>
    </font>
    <font>
      <b/>
      <sz val="10"/>
      <color theme="1" tint="0.249977111117893"/>
      <name val="Tahoma"/>
      <family val="2"/>
    </font>
    <font>
      <sz val="10"/>
      <color theme="1" tint="0.249977111117893"/>
      <name val="Tahoma"/>
      <family val="2"/>
    </font>
    <font>
      <i/>
      <sz val="12"/>
      <color theme="1" tint="0.249977111117893"/>
      <name val="Tahoma"/>
      <family val="2"/>
    </font>
    <font>
      <sz val="12"/>
      <color theme="1" tint="0.249977111117893"/>
      <name val="Tahoma"/>
      <family val="2"/>
    </font>
    <font>
      <u/>
      <sz val="10"/>
      <color theme="1" tint="0.249977111117893"/>
      <name val="Tahoma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gradientFill>
        <stop position="0">
          <color theme="3" tint="0.80001220740379042"/>
        </stop>
        <stop position="1">
          <color theme="3" tint="0.40000610370189521"/>
        </stop>
      </gradientFill>
    </fill>
  </fills>
  <borders count="8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</borders>
  <cellStyleXfs count="1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6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74">
    <xf numFmtId="0" fontId="0" fillId="0" borderId="0" xfId="0"/>
    <xf numFmtId="0" fontId="9" fillId="0" borderId="0" xfId="0" applyFont="1"/>
    <xf numFmtId="0" fontId="9" fillId="2" borderId="0" xfId="0" applyFont="1" applyFill="1"/>
    <xf numFmtId="0" fontId="9" fillId="0" borderId="0" xfId="0" applyFont="1" applyProtection="1">
      <protection locked="0" hidden="1"/>
    </xf>
    <xf numFmtId="0" fontId="11" fillId="0" borderId="0" xfId="0" applyFont="1" applyAlignment="1">
      <alignment horizontal="center"/>
    </xf>
    <xf numFmtId="0" fontId="12" fillId="0" borderId="0" xfId="0" applyFont="1"/>
    <xf numFmtId="0" fontId="9" fillId="0" borderId="7" xfId="0" applyFont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 applyProtection="1">
      <alignment horizontal="center" vertical="center"/>
      <protection locked="0" hidden="1"/>
    </xf>
    <xf numFmtId="0" fontId="9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/>
      <protection hidden="1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right"/>
    </xf>
    <xf numFmtId="0" fontId="17" fillId="0" borderId="0" xfId="0" applyFont="1"/>
    <xf numFmtId="0" fontId="18" fillId="4" borderId="0" xfId="0" applyFont="1" applyFill="1"/>
    <xf numFmtId="0" fontId="19" fillId="4" borderId="0" xfId="0" applyFont="1" applyFill="1"/>
    <xf numFmtId="0" fontId="20" fillId="3" borderId="7" xfId="0" applyFont="1" applyFill="1" applyBorder="1" applyAlignment="1">
      <alignment horizontal="center" vertical="center"/>
    </xf>
    <xf numFmtId="166" fontId="21" fillId="0" borderId="1" xfId="0" applyNumberFormat="1" applyFont="1" applyBorder="1" applyAlignment="1" applyProtection="1">
      <alignment horizontal="right" vertical="center"/>
      <protection locked="0"/>
    </xf>
    <xf numFmtId="168" fontId="21" fillId="0" borderId="1" xfId="0" applyNumberFormat="1" applyFont="1" applyBorder="1" applyAlignment="1" applyProtection="1">
      <alignment horizontal="right" vertical="center"/>
      <protection hidden="1"/>
    </xf>
    <xf numFmtId="166" fontId="21" fillId="2" borderId="1" xfId="0" applyNumberFormat="1" applyFont="1" applyFill="1" applyBorder="1" applyAlignment="1" applyProtection="1">
      <alignment horizontal="right" vertical="center"/>
      <protection locked="0"/>
    </xf>
    <xf numFmtId="168" fontId="21" fillId="2" borderId="3" xfId="0" applyNumberFormat="1" applyFont="1" applyFill="1" applyBorder="1" applyAlignment="1" applyProtection="1">
      <alignment horizontal="right" vertical="center"/>
      <protection hidden="1"/>
    </xf>
    <xf numFmtId="168" fontId="21" fillId="0" borderId="3" xfId="0" applyNumberFormat="1" applyFont="1" applyBorder="1" applyAlignment="1" applyProtection="1">
      <alignment horizontal="right" vertical="center"/>
      <protection hidden="1"/>
    </xf>
    <xf numFmtId="166" fontId="21" fillId="2" borderId="2" xfId="0" applyNumberFormat="1" applyFont="1" applyFill="1" applyBorder="1" applyAlignment="1" applyProtection="1">
      <alignment horizontal="right" vertical="center"/>
      <protection locked="0"/>
    </xf>
    <xf numFmtId="0" fontId="21" fillId="0" borderId="0" xfId="0" applyFont="1" applyAlignment="1">
      <alignment horizontal="center" vertical="center"/>
    </xf>
    <xf numFmtId="164" fontId="21" fillId="0" borderId="0" xfId="0" applyNumberFormat="1" applyFont="1" applyAlignment="1">
      <alignment horizontal="right" vertical="center"/>
    </xf>
    <xf numFmtId="43" fontId="21" fillId="0" borderId="7" xfId="0" applyNumberFormat="1" applyFont="1" applyBorder="1" applyAlignment="1" applyProtection="1">
      <alignment horizontal="right" vertical="center"/>
      <protection hidden="1"/>
    </xf>
    <xf numFmtId="10" fontId="21" fillId="0" borderId="0" xfId="0" applyNumberFormat="1" applyFont="1" applyAlignment="1" applyProtection="1">
      <alignment horizontal="right" vertical="center"/>
      <protection locked="0"/>
    </xf>
    <xf numFmtId="43" fontId="21" fillId="0" borderId="7" xfId="0" applyNumberFormat="1" applyFont="1" applyBorder="1" applyAlignment="1" applyProtection="1">
      <alignment horizontal="right" vertical="center"/>
      <protection locked="0"/>
    </xf>
    <xf numFmtId="164" fontId="20" fillId="0" borderId="0" xfId="0" applyNumberFormat="1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4" fillId="0" borderId="0" xfId="1" applyFont="1" applyAlignment="1" applyProtection="1">
      <alignment horizontal="left" vertical="center"/>
    </xf>
    <xf numFmtId="0" fontId="20" fillId="0" borderId="0" xfId="0" applyFont="1" applyAlignment="1">
      <alignment horizontal="right" vertical="center"/>
    </xf>
    <xf numFmtId="0" fontId="21" fillId="5" borderId="0" xfId="0" applyFont="1" applyFill="1"/>
    <xf numFmtId="0" fontId="21" fillId="5" borderId="0" xfId="0" applyFont="1" applyFill="1" applyAlignment="1" applyProtection="1">
      <alignment horizontal="center" vertical="center"/>
      <protection locked="0"/>
    </xf>
    <xf numFmtId="1" fontId="21" fillId="5" borderId="0" xfId="0" applyNumberFormat="1" applyFont="1" applyFill="1" applyAlignment="1" applyProtection="1">
      <alignment horizontal="center" vertical="center"/>
      <protection locked="0"/>
    </xf>
    <xf numFmtId="0" fontId="21" fillId="3" borderId="0" xfId="0" applyFont="1" applyFill="1"/>
    <xf numFmtId="0" fontId="20" fillId="3" borderId="0" xfId="0" applyFont="1" applyFill="1" applyAlignment="1">
      <alignment horizontal="center" wrapText="1"/>
    </xf>
    <xf numFmtId="0" fontId="20" fillId="3" borderId="0" xfId="0" applyFont="1" applyFill="1" applyAlignment="1">
      <alignment horizontal="center" vertical="center"/>
    </xf>
    <xf numFmtId="0" fontId="21" fillId="3" borderId="0" xfId="0" applyFont="1" applyFill="1" applyAlignment="1">
      <alignment vertical="center"/>
    </xf>
    <xf numFmtId="0" fontId="21" fillId="3" borderId="0" xfId="0" applyFont="1" applyFill="1" applyAlignment="1">
      <alignment horizontal="center" vertical="center"/>
    </xf>
    <xf numFmtId="19" fontId="9" fillId="0" borderId="7" xfId="0" applyNumberFormat="1" applyFont="1" applyBorder="1" applyAlignment="1" applyProtection="1">
      <alignment horizontal="center" vertical="center"/>
      <protection locked="0"/>
    </xf>
    <xf numFmtId="0" fontId="8" fillId="3" borderId="0" xfId="1" applyFill="1" applyAlignment="1" applyProtection="1"/>
    <xf numFmtId="0" fontId="8" fillId="4" borderId="0" xfId="1" applyFill="1" applyAlignment="1" applyProtection="1"/>
    <xf numFmtId="0" fontId="21" fillId="0" borderId="0" xfId="0" applyFont="1" applyAlignment="1" applyProtection="1">
      <alignment horizontal="center" vertical="center"/>
      <protection locked="0"/>
    </xf>
    <xf numFmtId="0" fontId="21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21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0" fillId="3" borderId="7" xfId="0" applyFont="1" applyFill="1" applyBorder="1" applyAlignment="1">
      <alignment horizontal="center" vertical="center"/>
    </xf>
    <xf numFmtId="0" fontId="21" fillId="0" borderId="5" xfId="0" applyFont="1" applyBorder="1" applyAlignment="1" applyProtection="1">
      <alignment horizontal="left" vertical="center"/>
      <protection locked="0"/>
    </xf>
    <xf numFmtId="0" fontId="21" fillId="0" borderId="1" xfId="0" applyFont="1" applyBorder="1" applyAlignment="1" applyProtection="1">
      <alignment horizontal="left" vertical="center"/>
      <protection locked="0"/>
    </xf>
    <xf numFmtId="0" fontId="21" fillId="2" borderId="5" xfId="0" applyFont="1" applyFill="1" applyBorder="1" applyAlignment="1" applyProtection="1">
      <alignment horizontal="left" vertical="center"/>
      <protection locked="0"/>
    </xf>
    <xf numFmtId="0" fontId="21" fillId="2" borderId="0" xfId="0" applyFont="1" applyFill="1" applyAlignment="1" applyProtection="1">
      <alignment horizontal="left" vertical="center"/>
      <protection locked="0"/>
    </xf>
    <xf numFmtId="0" fontId="21" fillId="2" borderId="1" xfId="0" applyFont="1" applyFill="1" applyBorder="1" applyAlignment="1" applyProtection="1">
      <alignment horizontal="left" vertical="center"/>
      <protection locked="0"/>
    </xf>
    <xf numFmtId="0" fontId="21" fillId="2" borderId="4" xfId="0" applyFont="1" applyFill="1" applyBorder="1" applyAlignment="1" applyProtection="1">
      <alignment horizontal="left" vertical="center"/>
      <protection locked="0"/>
    </xf>
    <xf numFmtId="0" fontId="21" fillId="2" borderId="6" xfId="0" applyFont="1" applyFill="1" applyBorder="1" applyAlignment="1" applyProtection="1">
      <alignment horizontal="left" vertical="center"/>
      <protection locked="0"/>
    </xf>
    <xf numFmtId="0" fontId="21" fillId="2" borderId="2" xfId="0" applyFont="1" applyFill="1" applyBorder="1" applyAlignment="1" applyProtection="1">
      <alignment horizontal="left" vertical="center"/>
      <protection locked="0"/>
    </xf>
    <xf numFmtId="2" fontId="21" fillId="2" borderId="4" xfId="0" applyNumberFormat="1" applyFont="1" applyFill="1" applyBorder="1" applyAlignment="1" applyProtection="1">
      <alignment horizontal="right" vertical="center"/>
      <protection locked="0"/>
    </xf>
    <xf numFmtId="2" fontId="21" fillId="2" borderId="2" xfId="0" applyNumberFormat="1" applyFont="1" applyFill="1" applyBorder="1" applyAlignment="1" applyProtection="1">
      <alignment horizontal="right" vertical="center"/>
      <protection locked="0"/>
    </xf>
    <xf numFmtId="2" fontId="21" fillId="0" borderId="5" xfId="0" applyNumberFormat="1" applyFont="1" applyBorder="1" applyAlignment="1" applyProtection="1">
      <alignment horizontal="right" vertical="center"/>
      <protection locked="0"/>
    </xf>
    <xf numFmtId="2" fontId="21" fillId="0" borderId="1" xfId="0" applyNumberFormat="1" applyFont="1" applyBorder="1" applyAlignment="1" applyProtection="1">
      <alignment horizontal="right" vertical="center"/>
      <protection locked="0"/>
    </xf>
    <xf numFmtId="2" fontId="21" fillId="2" borderId="5" xfId="0" applyNumberFormat="1" applyFont="1" applyFill="1" applyBorder="1" applyAlignment="1" applyProtection="1">
      <alignment horizontal="right" vertical="center"/>
      <protection locked="0"/>
    </xf>
    <xf numFmtId="2" fontId="21" fillId="2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7" xfId="0" applyFont="1" applyBorder="1" applyAlignment="1" applyProtection="1">
      <alignment horizontal="center" vertical="center"/>
      <protection locked="0"/>
    </xf>
    <xf numFmtId="14" fontId="9" fillId="0" borderId="7" xfId="0" applyNumberFormat="1" applyFont="1" applyBorder="1" applyAlignment="1" applyProtection="1">
      <alignment horizontal="center" vertical="center"/>
      <protection locked="0"/>
    </xf>
    <xf numFmtId="0" fontId="21" fillId="6" borderId="0" xfId="0" applyFont="1" applyFill="1" applyAlignment="1">
      <alignment horizontal="center"/>
    </xf>
    <xf numFmtId="165" fontId="21" fillId="0" borderId="0" xfId="0" applyNumberFormat="1" applyFont="1" applyAlignment="1" applyProtection="1">
      <alignment horizontal="center" vertical="center" shrinkToFit="1"/>
      <protection locked="0"/>
    </xf>
    <xf numFmtId="0" fontId="21" fillId="0" borderId="0" xfId="0" applyFont="1" applyAlignment="1" applyProtection="1">
      <alignment horizontal="center" vertical="center"/>
      <protection locked="0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2F6FFBB8-FD8F-4549-AB6A-A457D8F157FB}"/>
    <cellStyle name="Normal 8" xfId="9" xr:uid="{76B9DB48-1B28-4D87-AC54-B9FFE7B05EA4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invoice-template-4-columns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invoice-template-4-columns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19050</xdr:colOff>
      <xdr:row>6</xdr:row>
      <xdr:rowOff>133351</xdr:rowOff>
    </xdr:from>
    <xdr:to>
      <xdr:col>14</xdr:col>
      <xdr:colOff>1076325</xdr:colOff>
      <xdr:row>6</xdr:row>
      <xdr:rowOff>133351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1476375" y="2209801"/>
          <a:ext cx="5791200" cy="0"/>
        </a:xfrm>
        <a:prstGeom prst="line">
          <a:avLst/>
        </a:prstGeom>
        <a:noFill/>
        <a:ln w="76200" cmpd="tri">
          <a:solidFill>
            <a:schemeClr val="accent1">
              <a:lumMod val="75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7</xdr:col>
      <xdr:colOff>9525</xdr:colOff>
      <xdr:row>8</xdr:row>
      <xdr:rowOff>76200</xdr:rowOff>
    </xdr:from>
    <xdr:ext cx="142875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FEE3AD58-51D6-4BAA-52E1-19A7EB19C847}"/>
            </a:ext>
          </a:extLst>
        </xdr:cNvPr>
        <xdr:cNvSpPr txBox="1"/>
      </xdr:nvSpPr>
      <xdr:spPr>
        <a:xfrm>
          <a:off x="2076450" y="2609850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6</xdr:col>
      <xdr:colOff>66675</xdr:colOff>
      <xdr:row>9</xdr:row>
      <xdr:rowOff>66675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9229F805-ACA1-33AD-F7B2-DB2401FAE797}"/>
            </a:ext>
          </a:extLst>
        </xdr:cNvPr>
        <xdr:cNvSpPr txBox="1"/>
      </xdr:nvSpPr>
      <xdr:spPr>
        <a:xfrm>
          <a:off x="1524000" y="28289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6</xdr:col>
      <xdr:colOff>76200</xdr:colOff>
      <xdr:row>10</xdr:row>
      <xdr:rowOff>38100</xdr:rowOff>
    </xdr:from>
    <xdr:ext cx="676275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76B53E02-E278-6C6D-F514-1CD852FBB6FA}"/>
            </a:ext>
          </a:extLst>
        </xdr:cNvPr>
        <xdr:cNvSpPr txBox="1"/>
      </xdr:nvSpPr>
      <xdr:spPr>
        <a:xfrm>
          <a:off x="1533525" y="30289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6</xdr:col>
      <xdr:colOff>85725</xdr:colOff>
      <xdr:row>11</xdr:row>
      <xdr:rowOff>47625</xdr:rowOff>
    </xdr:from>
    <xdr:ext cx="676275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C5632A27-C7C0-15AB-6952-F11B4EC77E43}"/>
            </a:ext>
          </a:extLst>
        </xdr:cNvPr>
        <xdr:cNvSpPr txBox="1"/>
      </xdr:nvSpPr>
      <xdr:spPr>
        <a:xfrm>
          <a:off x="1543050" y="32670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6</xdr:col>
      <xdr:colOff>76200</xdr:colOff>
      <xdr:row>12</xdr:row>
      <xdr:rowOff>38100</xdr:rowOff>
    </xdr:from>
    <xdr:ext cx="676275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FF5D4557-8AF5-A401-B32E-B06486E4A88F}"/>
            </a:ext>
          </a:extLst>
        </xdr:cNvPr>
        <xdr:cNvSpPr txBox="1"/>
      </xdr:nvSpPr>
      <xdr:spPr>
        <a:xfrm>
          <a:off x="1533525" y="34861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6</xdr:col>
      <xdr:colOff>85725</xdr:colOff>
      <xdr:row>13</xdr:row>
      <xdr:rowOff>47625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F8BBEA62-F8F2-05ED-4961-D4D9E6EECB0C}"/>
            </a:ext>
          </a:extLst>
        </xdr:cNvPr>
        <xdr:cNvSpPr txBox="1"/>
      </xdr:nvSpPr>
      <xdr:spPr>
        <a:xfrm>
          <a:off x="1543050" y="37242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11</xdr:col>
      <xdr:colOff>142875</xdr:colOff>
      <xdr:row>9</xdr:row>
      <xdr:rowOff>57150</xdr:rowOff>
    </xdr:from>
    <xdr:ext cx="685800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674E01B3-9E3E-9CE5-7D71-3B169CA34ADF}"/>
            </a:ext>
          </a:extLst>
        </xdr:cNvPr>
        <xdr:cNvSpPr txBox="1"/>
      </xdr:nvSpPr>
      <xdr:spPr>
        <a:xfrm>
          <a:off x="4533900" y="28194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11</xdr:col>
      <xdr:colOff>152400</xdr:colOff>
      <xdr:row>10</xdr:row>
      <xdr:rowOff>38100</xdr:rowOff>
    </xdr:from>
    <xdr:ext cx="685800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BCB45128-EFF5-914E-CB06-C98182FC54C0}"/>
            </a:ext>
          </a:extLst>
        </xdr:cNvPr>
        <xdr:cNvSpPr txBox="1"/>
      </xdr:nvSpPr>
      <xdr:spPr>
        <a:xfrm>
          <a:off x="4543425" y="302895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11</xdr:col>
      <xdr:colOff>142875</xdr:colOff>
      <xdr:row>11</xdr:row>
      <xdr:rowOff>47625</xdr:rowOff>
    </xdr:from>
    <xdr:ext cx="685800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3FBBC566-4B2C-4FB2-4480-AAFFAF51F06B}"/>
            </a:ext>
          </a:extLst>
        </xdr:cNvPr>
        <xdr:cNvSpPr txBox="1"/>
      </xdr:nvSpPr>
      <xdr:spPr>
        <a:xfrm>
          <a:off x="4533900" y="32670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11</xdr:col>
      <xdr:colOff>123825</xdr:colOff>
      <xdr:row>12</xdr:row>
      <xdr:rowOff>47625</xdr:rowOff>
    </xdr:from>
    <xdr:ext cx="685800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4F14BDC2-6D2C-564A-8315-C88C112B6607}"/>
            </a:ext>
          </a:extLst>
        </xdr:cNvPr>
        <xdr:cNvSpPr txBox="1"/>
      </xdr:nvSpPr>
      <xdr:spPr>
        <a:xfrm>
          <a:off x="4514850" y="3495675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Country</a:t>
          </a:r>
        </a:p>
      </xdr:txBody>
    </xdr:sp>
    <xdr:clientData fPrintsWithSheet="0"/>
  </xdr:oneCellAnchor>
  <xdr:oneCellAnchor>
    <xdr:from>
      <xdr:col>11</xdr:col>
      <xdr:colOff>133350</xdr:colOff>
      <xdr:row>13</xdr:row>
      <xdr:rowOff>57150</xdr:rowOff>
    </xdr:from>
    <xdr:ext cx="685800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14E0227E-D1D4-6D2D-AD71-2C1B9E7252CE}"/>
            </a:ext>
          </a:extLst>
        </xdr:cNvPr>
        <xdr:cNvSpPr txBox="1"/>
      </xdr:nvSpPr>
      <xdr:spPr>
        <a:xfrm>
          <a:off x="4524375" y="3733800"/>
          <a:ext cx="685800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  <xdr:twoCellAnchor editAs="oneCell">
    <xdr:from>
      <xdr:col>16</xdr:col>
      <xdr:colOff>0</xdr:colOff>
      <xdr:row>1</xdr:row>
      <xdr:rowOff>0</xdr:rowOff>
    </xdr:from>
    <xdr:to>
      <xdr:col>24</xdr:col>
      <xdr:colOff>457914</xdr:colOff>
      <xdr:row>11</xdr:row>
      <xdr:rowOff>105138</xdr:rowOff>
    </xdr:to>
    <xdr:pic>
      <xdr:nvPicPr>
        <xdr:cNvPr id="30" name="Picture 2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A3EA18E8-A34A-4EED-85A7-63DFC8746A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19975" y="723900"/>
          <a:ext cx="5115639" cy="2600688"/>
        </a:xfrm>
        <a:prstGeom prst="rect">
          <a:avLst/>
        </a:prstGeom>
      </xdr:spPr>
    </xdr:pic>
    <xdr:clientData/>
  </xdr:twoCellAnchor>
  <xdr:twoCellAnchor>
    <xdr:from>
      <xdr:col>16</xdr:col>
      <xdr:colOff>60325</xdr:colOff>
      <xdr:row>2</xdr:row>
      <xdr:rowOff>79375</xdr:rowOff>
    </xdr:from>
    <xdr:to>
      <xdr:col>22</xdr:col>
      <xdr:colOff>431800</xdr:colOff>
      <xdr:row>9</xdr:row>
      <xdr:rowOff>120650</xdr:rowOff>
    </xdr:to>
    <xdr:sp macro="" textlink="">
      <xdr:nvSpPr>
        <xdr:cNvPr id="31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A3FDCA4-0F7E-6F75-E3E9-3DB09FEDFF31}"/>
            </a:ext>
          </a:extLst>
        </xdr:cNvPr>
        <xdr:cNvSpPr txBox="1"/>
      </xdr:nvSpPr>
      <xdr:spPr>
        <a:xfrm>
          <a:off x="7480300" y="8509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c4001.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6</xdr:col>
      <xdr:colOff>41275</xdr:colOff>
      <xdr:row>35</xdr:row>
      <xdr:rowOff>50800</xdr:rowOff>
    </xdr:from>
    <xdr:to>
      <xdr:col>10</xdr:col>
      <xdr:colOff>200025</xdr:colOff>
      <xdr:row>37</xdr:row>
      <xdr:rowOff>69850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855BC561-5627-EA7E-0C8B-421D85CC407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8699500"/>
          <a:ext cx="2387600" cy="4953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71A80017-9065-4399-BC57-A2C3F68227E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8BBCBCB-B125-4B2A-8A2A-C7C75D14735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1B86A16E-EEEB-447F-8E3A-12FE9981FABB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39449DC-6C62-4A08-BC0F-CA690C05935F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682C1235-3364-4FF7-8E29-348D5E30510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810A1B93-1C4A-4472-8345-14F05D3434A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C16A2095-7E62-4B09-A699-25AB05E4AF7A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B8E225F9-B71E-4521-8180-7E836B7461A1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F224CE0B-E5DE-1D3B-5390-46EBA639DFD5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2F7337EB-B00C-38E5-00CB-1B1203FEC89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FB2BC716-A1DC-8AEB-65D4-D604380F901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invoice-template-4-columns.html" TargetMode="External"/><Relationship Id="rId3" Type="http://schemas.openxmlformats.org/officeDocument/2006/relationships/hyperlink" Target="http://www.invoicingtemplate.com/invoice-template-4-columns.html" TargetMode="External"/><Relationship Id="rId7" Type="http://schemas.openxmlformats.org/officeDocument/2006/relationships/hyperlink" Target="http://www.invoicingtemplate.com/invoice-template-4-columns.html" TargetMode="External"/><Relationship Id="rId2" Type="http://schemas.openxmlformats.org/officeDocument/2006/relationships/hyperlink" Target="http://www.invoicingtemplate.com/invoice-template-4-columns.html" TargetMode="External"/><Relationship Id="rId1" Type="http://schemas.openxmlformats.org/officeDocument/2006/relationships/hyperlink" Target="http://www.invoicingform.com/" TargetMode="External"/><Relationship Id="rId6" Type="http://schemas.openxmlformats.org/officeDocument/2006/relationships/hyperlink" Target="http://www.invoicingtemplate.com/invoice-template-4-columns.html" TargetMode="External"/><Relationship Id="rId11" Type="http://schemas.openxmlformats.org/officeDocument/2006/relationships/drawing" Target="../drawings/drawing1.xml"/><Relationship Id="rId5" Type="http://schemas.openxmlformats.org/officeDocument/2006/relationships/hyperlink" Target="http://www.invoicingtemplate.com/invoice-template-4-columns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://www.invoicingtemplate.com/invoice-template-4-columns.html" TargetMode="External"/><Relationship Id="rId9" Type="http://schemas.openxmlformats.org/officeDocument/2006/relationships/hyperlink" Target="http://www.invoicingtemplate.com/invoice-template-4-columns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G981"/>
  <sheetViews>
    <sheetView showGridLines="0" showRowColHeaders="0" showZeros="0" tabSelected="1" showOutlineSymbols="0" zoomScaleNormal="100" workbookViewId="0">
      <selection activeCell="I9" sqref="I9:K9"/>
    </sheetView>
  </sheetViews>
  <sheetFormatPr defaultRowHeight="12.75" x14ac:dyDescent="0.2"/>
  <cols>
    <col min="1" max="1" width="21.28515625" style="39" customWidth="1"/>
    <col min="2" max="2" width="8" style="1" hidden="1" customWidth="1"/>
    <col min="3" max="3" width="9.140625" style="1" hidden="1" customWidth="1"/>
    <col min="4" max="4" width="10.28515625" style="3" hidden="1" customWidth="1"/>
    <col min="5" max="5" width="16" style="3" hidden="1" customWidth="1"/>
    <col min="6" max="6" width="0.5703125" style="1" customWidth="1"/>
    <col min="7" max="7" width="9.140625" style="1" customWidth="1"/>
    <col min="8" max="8" width="2.5703125" style="1" customWidth="1"/>
    <col min="9" max="9" width="11.28515625" style="1" customWidth="1"/>
    <col min="10" max="10" width="10.42578125" style="1" customWidth="1"/>
    <col min="11" max="11" width="10.5703125" style="1" customWidth="1"/>
    <col min="12" max="12" width="4.7109375" style="1" customWidth="1"/>
    <col min="13" max="13" width="8.42578125" style="1" customWidth="1"/>
    <col min="14" max="14" width="13.85546875" style="1" customWidth="1"/>
    <col min="15" max="15" width="17.42578125" style="1" customWidth="1"/>
    <col min="16" max="16" width="1" style="2" customWidth="1"/>
    <col min="17" max="17" width="5" customWidth="1"/>
    <col min="18" max="18" width="10" customWidth="1"/>
    <col min="36" max="16384" width="9.140625" style="1"/>
  </cols>
  <sheetData>
    <row r="1" spans="1:995" s="18" customFormat="1" ht="57" customHeight="1" x14ac:dyDescent="0.2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19"/>
      <c r="AA1" s="19"/>
      <c r="AB1" s="19"/>
      <c r="AC1" s="19"/>
      <c r="AD1" s="19"/>
      <c r="AE1" s="19"/>
      <c r="AF1" s="19"/>
      <c r="AG1" s="19"/>
      <c r="AH1" s="19"/>
      <c r="AI1" s="19"/>
      <c r="AJR1" s="46" t="s">
        <v>46</v>
      </c>
      <c r="AKH1" s="46" t="s">
        <v>46</v>
      </c>
      <c r="AKT1" s="46" t="s">
        <v>44</v>
      </c>
      <c r="ALG1" s="46" t="s">
        <v>46</v>
      </c>
    </row>
    <row r="2" spans="1:995" ht="3.75" customHeight="1" x14ac:dyDescent="0.2">
      <c r="A2" s="36"/>
    </row>
    <row r="3" spans="1:995" ht="48.75" x14ac:dyDescent="0.8">
      <c r="A3" s="40" t="s">
        <v>23</v>
      </c>
      <c r="B3" s="4"/>
      <c r="C3" s="4"/>
      <c r="G3" s="17" t="s">
        <v>32</v>
      </c>
      <c r="J3" s="5"/>
      <c r="O3" s="16" t="s">
        <v>19</v>
      </c>
    </row>
    <row r="4" spans="1:995" s="8" customFormat="1" ht="18" customHeight="1" x14ac:dyDescent="0.2">
      <c r="A4" s="37" t="s">
        <v>30</v>
      </c>
      <c r="B4" s="12"/>
      <c r="C4" s="12"/>
      <c r="D4" s="9"/>
      <c r="E4" s="9"/>
      <c r="G4" s="33" t="s">
        <v>20</v>
      </c>
      <c r="P4" s="7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</row>
    <row r="5" spans="1:995" s="8" customFormat="1" ht="18" customHeight="1" x14ac:dyDescent="0.2">
      <c r="A5" s="41" t="s">
        <v>24</v>
      </c>
      <c r="B5" s="13"/>
      <c r="C5" s="13"/>
      <c r="D5" s="9"/>
      <c r="E5" s="9"/>
      <c r="G5" s="33" t="s">
        <v>21</v>
      </c>
      <c r="M5" s="35" t="s">
        <v>0</v>
      </c>
      <c r="N5" s="72">
        <v>42609</v>
      </c>
      <c r="O5" s="72"/>
      <c r="P5" s="7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</row>
    <row r="6" spans="1:995" s="8" customFormat="1" ht="18" customHeight="1" x14ac:dyDescent="0.2">
      <c r="A6" s="37" t="s">
        <v>41</v>
      </c>
      <c r="B6" s="12"/>
      <c r="C6" s="12"/>
      <c r="D6" s="9"/>
      <c r="E6" s="9"/>
      <c r="G6" s="34" t="s">
        <v>29</v>
      </c>
      <c r="M6" s="35" t="s">
        <v>31</v>
      </c>
      <c r="N6" s="73" t="s">
        <v>42</v>
      </c>
      <c r="O6" s="73"/>
      <c r="P6" s="7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</row>
    <row r="7" spans="1:995" s="8" customFormat="1" ht="18" customHeight="1" x14ac:dyDescent="0.2">
      <c r="A7" s="42"/>
      <c r="D7" s="9"/>
      <c r="E7" s="9"/>
      <c r="N7" s="14"/>
      <c r="P7" s="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</row>
    <row r="8" spans="1:995" s="8" customFormat="1" ht="18" customHeight="1" x14ac:dyDescent="0.2">
      <c r="A8" s="42"/>
      <c r="B8" s="13"/>
      <c r="C8" s="13"/>
      <c r="D8" s="9" t="s">
        <v>17</v>
      </c>
      <c r="E8" s="9"/>
      <c r="P8" s="7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</row>
    <row r="9" spans="1:995" s="8" customFormat="1" ht="18" customHeight="1" x14ac:dyDescent="0.2">
      <c r="A9" s="42"/>
      <c r="B9" s="15"/>
      <c r="C9" s="15"/>
      <c r="D9" s="9">
        <v>1</v>
      </c>
      <c r="E9" s="9"/>
      <c r="G9" s="14" t="s">
        <v>22</v>
      </c>
      <c r="I9" s="50" t="s">
        <v>34</v>
      </c>
      <c r="J9" s="50"/>
      <c r="K9" s="50"/>
      <c r="M9" s="14" t="s">
        <v>1</v>
      </c>
      <c r="P9" s="7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</row>
    <row r="10" spans="1:995" s="8" customFormat="1" ht="18" customHeight="1" x14ac:dyDescent="0.2">
      <c r="A10" s="42"/>
      <c r="B10" s="15"/>
      <c r="C10" s="15"/>
      <c r="D10" s="9">
        <v>0</v>
      </c>
      <c r="E10" s="9"/>
      <c r="H10" s="14"/>
      <c r="I10" s="50" t="s">
        <v>33</v>
      </c>
      <c r="J10" s="50"/>
      <c r="K10" s="50"/>
      <c r="N10" s="50"/>
      <c r="O10" s="50"/>
      <c r="P10" s="7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</row>
    <row r="11" spans="1:995" s="8" customFormat="1" ht="18" customHeight="1" x14ac:dyDescent="0.2">
      <c r="A11" s="42"/>
      <c r="B11" s="15"/>
      <c r="C11" s="15"/>
      <c r="D11" s="9">
        <v>1</v>
      </c>
      <c r="E11" s="9"/>
      <c r="I11" s="50"/>
      <c r="J11" s="50"/>
      <c r="K11" s="50"/>
      <c r="N11" s="50"/>
      <c r="O11" s="50"/>
      <c r="P11" s="7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</row>
    <row r="12" spans="1:995" s="8" customFormat="1" ht="18" customHeight="1" x14ac:dyDescent="0.2">
      <c r="A12" s="42"/>
      <c r="B12" s="15"/>
      <c r="C12" s="15"/>
      <c r="D12" s="9">
        <v>0.1</v>
      </c>
      <c r="E12" s="9"/>
      <c r="I12" s="50"/>
      <c r="J12" s="50"/>
      <c r="K12" s="50"/>
      <c r="N12" s="50"/>
      <c r="O12" s="50"/>
      <c r="P12" s="7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</row>
    <row r="13" spans="1:995" s="8" customFormat="1" ht="18" customHeight="1" x14ac:dyDescent="0.2">
      <c r="A13" s="42"/>
      <c r="B13" s="15"/>
      <c r="C13" s="15"/>
      <c r="D13" s="9">
        <v>3.2000000000000001E-2</v>
      </c>
      <c r="E13" s="9"/>
      <c r="I13" s="50"/>
      <c r="J13" s="50"/>
      <c r="K13" s="50"/>
      <c r="N13" s="50"/>
      <c r="O13" s="50"/>
      <c r="P13" s="7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</row>
    <row r="14" spans="1:995" s="8" customFormat="1" ht="18" customHeight="1" x14ac:dyDescent="0.2">
      <c r="A14" s="42"/>
      <c r="B14" s="15"/>
      <c r="C14" s="15"/>
      <c r="D14" s="9"/>
      <c r="E14" s="9"/>
      <c r="I14" s="50"/>
      <c r="J14" s="50"/>
      <c r="K14" s="50"/>
      <c r="N14" s="50"/>
      <c r="O14" s="50"/>
      <c r="P14" s="7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  <c r="AI14"/>
    </row>
    <row r="15" spans="1:995" s="8" customFormat="1" ht="9" customHeight="1" x14ac:dyDescent="0.2">
      <c r="A15" s="42"/>
      <c r="B15" s="15"/>
      <c r="C15" s="15"/>
      <c r="D15" s="9"/>
      <c r="E15" s="9"/>
      <c r="P15" s="7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</row>
    <row r="16" spans="1:995" s="8" customFormat="1" ht="20.100000000000001" customHeight="1" x14ac:dyDescent="0.2">
      <c r="A16" s="42"/>
      <c r="D16" s="9"/>
      <c r="E16" s="9"/>
      <c r="G16" s="54" t="s">
        <v>7</v>
      </c>
      <c r="H16" s="54"/>
      <c r="I16" s="54" t="s">
        <v>6</v>
      </c>
      <c r="J16" s="54"/>
      <c r="K16" s="20" t="s">
        <v>8</v>
      </c>
      <c r="L16" s="54" t="s">
        <v>9</v>
      </c>
      <c r="M16" s="54"/>
      <c r="N16" s="20" t="s">
        <v>12</v>
      </c>
      <c r="O16" s="20" t="s">
        <v>11</v>
      </c>
      <c r="P16" s="7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</row>
    <row r="17" spans="1:35" s="8" customFormat="1" ht="20.100000000000001" customHeight="1" x14ac:dyDescent="0.2">
      <c r="A17" s="42"/>
      <c r="D17" s="9"/>
      <c r="E17" s="9"/>
      <c r="G17" s="69"/>
      <c r="H17" s="69"/>
      <c r="I17" s="69"/>
      <c r="J17" s="69"/>
      <c r="K17" s="44">
        <v>0</v>
      </c>
      <c r="L17" s="70"/>
      <c r="M17" s="70"/>
      <c r="N17" s="6"/>
      <c r="O17" s="6"/>
      <c r="P17" s="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</row>
    <row r="18" spans="1:35" s="8" customFormat="1" ht="13.5" customHeight="1" x14ac:dyDescent="0.2">
      <c r="A18" s="42"/>
      <c r="D18" s="9"/>
      <c r="E18" s="9"/>
      <c r="P18" s="7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</row>
    <row r="19" spans="1:35" s="8" customFormat="1" ht="20.100000000000001" customHeight="1" x14ac:dyDescent="0.2">
      <c r="A19" s="41" t="s">
        <v>27</v>
      </c>
      <c r="D19" s="9" t="s">
        <v>14</v>
      </c>
      <c r="E19" s="9" t="s">
        <v>25</v>
      </c>
      <c r="G19" s="54" t="s">
        <v>13</v>
      </c>
      <c r="H19" s="54"/>
      <c r="I19" s="54"/>
      <c r="J19" s="54"/>
      <c r="K19" s="54"/>
      <c r="L19" s="54" t="s">
        <v>5</v>
      </c>
      <c r="M19" s="54"/>
      <c r="N19" s="20" t="s">
        <v>4</v>
      </c>
      <c r="O19" s="20" t="s">
        <v>28</v>
      </c>
      <c r="P19" s="7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</row>
    <row r="20" spans="1:35" s="8" customFormat="1" ht="20.100000000000001" customHeight="1" x14ac:dyDescent="0.2">
      <c r="A20" s="38" t="s">
        <v>36</v>
      </c>
      <c r="D20" s="10">
        <v>0</v>
      </c>
      <c r="E20" s="10">
        <v>90</v>
      </c>
      <c r="G20" s="55" t="s">
        <v>35</v>
      </c>
      <c r="H20" s="50"/>
      <c r="I20" s="50"/>
      <c r="J20" s="50"/>
      <c r="K20" s="56"/>
      <c r="L20" s="65">
        <v>1</v>
      </c>
      <c r="M20" s="66"/>
      <c r="N20" s="21">
        <v>300</v>
      </c>
      <c r="O20" s="22">
        <f>oknQuantity_1*oknPrice_1</f>
        <v>300</v>
      </c>
      <c r="P20" s="7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</row>
    <row r="21" spans="1:35" s="8" customFormat="1" ht="20.100000000000001" customHeight="1" x14ac:dyDescent="0.2">
      <c r="A21" s="38" t="s">
        <v>38</v>
      </c>
      <c r="D21" s="10">
        <v>1</v>
      </c>
      <c r="E21" s="10">
        <v>0</v>
      </c>
      <c r="G21" s="57" t="s">
        <v>37</v>
      </c>
      <c r="H21" s="58"/>
      <c r="I21" s="58"/>
      <c r="J21" s="58"/>
      <c r="K21" s="59"/>
      <c r="L21" s="67">
        <v>1</v>
      </c>
      <c r="M21" s="68"/>
      <c r="N21" s="23">
        <v>200</v>
      </c>
      <c r="O21" s="24">
        <f>oknQuantity_2*oknPrice_2</f>
        <v>200</v>
      </c>
      <c r="P21" s="7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  <c r="AI21"/>
    </row>
    <row r="22" spans="1:35" s="8" customFormat="1" ht="20.100000000000001" customHeight="1" x14ac:dyDescent="0.2">
      <c r="A22" s="38" t="s">
        <v>40</v>
      </c>
      <c r="D22" s="10">
        <v>1</v>
      </c>
      <c r="E22" s="10">
        <v>90</v>
      </c>
      <c r="G22" s="55" t="s">
        <v>39</v>
      </c>
      <c r="H22" s="50"/>
      <c r="I22" s="50"/>
      <c r="J22" s="50"/>
      <c r="K22" s="56"/>
      <c r="L22" s="65">
        <v>1</v>
      </c>
      <c r="M22" s="66"/>
      <c r="N22" s="21">
        <v>100</v>
      </c>
      <c r="O22" s="25">
        <f>oknQuantity_3*oknPrice_3</f>
        <v>100</v>
      </c>
      <c r="P22" s="7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  <c r="AI22"/>
    </row>
    <row r="23" spans="1:35" s="8" customFormat="1" ht="20.100000000000001" customHeight="1" x14ac:dyDescent="0.2">
      <c r="A23" s="38" t="s">
        <v>36</v>
      </c>
      <c r="D23" s="10">
        <v>0</v>
      </c>
      <c r="E23" s="10">
        <v>90</v>
      </c>
      <c r="G23" s="57" t="s">
        <v>35</v>
      </c>
      <c r="H23" s="58"/>
      <c r="I23" s="58"/>
      <c r="J23" s="58"/>
      <c r="K23" s="59"/>
      <c r="L23" s="67">
        <v>1</v>
      </c>
      <c r="M23" s="68"/>
      <c r="N23" s="23">
        <v>300</v>
      </c>
      <c r="O23" s="24">
        <f>oknQuantity_4*oknPrice_4</f>
        <v>300</v>
      </c>
      <c r="P23" s="7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  <c r="AI23"/>
    </row>
    <row r="24" spans="1:35" s="8" customFormat="1" ht="20.100000000000001" customHeight="1" x14ac:dyDescent="0.2">
      <c r="A24" s="38" t="s">
        <v>38</v>
      </c>
      <c r="D24" s="10">
        <v>1</v>
      </c>
      <c r="E24" s="10">
        <v>0</v>
      </c>
      <c r="G24" s="55" t="s">
        <v>37</v>
      </c>
      <c r="H24" s="50"/>
      <c r="I24" s="50"/>
      <c r="J24" s="50"/>
      <c r="K24" s="56"/>
      <c r="L24" s="65">
        <v>1</v>
      </c>
      <c r="M24" s="66"/>
      <c r="N24" s="21">
        <v>200</v>
      </c>
      <c r="O24" s="25">
        <f>oknQuantity_5*oknPrice_5</f>
        <v>200</v>
      </c>
      <c r="P24" s="7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</row>
    <row r="25" spans="1:35" s="8" customFormat="1" ht="20.100000000000001" customHeight="1" x14ac:dyDescent="0.2">
      <c r="A25" s="38" t="s">
        <v>40</v>
      </c>
      <c r="D25" s="10">
        <v>1</v>
      </c>
      <c r="E25" s="10">
        <v>90</v>
      </c>
      <c r="G25" s="57" t="s">
        <v>39</v>
      </c>
      <c r="H25" s="58"/>
      <c r="I25" s="58"/>
      <c r="J25" s="58"/>
      <c r="K25" s="59"/>
      <c r="L25" s="67">
        <v>1</v>
      </c>
      <c r="M25" s="68"/>
      <c r="N25" s="23">
        <v>100</v>
      </c>
      <c r="O25" s="24">
        <f>oknQuantity_6*oknPrice_6</f>
        <v>100</v>
      </c>
      <c r="P25" s="7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</row>
    <row r="26" spans="1:35" s="8" customFormat="1" ht="20.100000000000001" customHeight="1" x14ac:dyDescent="0.2">
      <c r="A26" s="38"/>
      <c r="D26" s="10">
        <v>0</v>
      </c>
      <c r="E26" s="10">
        <v>0</v>
      </c>
      <c r="G26" s="55"/>
      <c r="H26" s="50"/>
      <c r="I26" s="50"/>
      <c r="J26" s="50"/>
      <c r="K26" s="56"/>
      <c r="L26" s="65">
        <v>0</v>
      </c>
      <c r="M26" s="66"/>
      <c r="N26" s="21">
        <v>0</v>
      </c>
      <c r="O26" s="25">
        <f>oknQuantity_7*oknPrice_7</f>
        <v>0</v>
      </c>
      <c r="P26" s="7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</row>
    <row r="27" spans="1:35" s="8" customFormat="1" ht="20.100000000000001" customHeight="1" x14ac:dyDescent="0.2">
      <c r="A27" s="38"/>
      <c r="D27" s="10">
        <v>0</v>
      </c>
      <c r="E27" s="10">
        <v>0</v>
      </c>
      <c r="G27" s="57"/>
      <c r="H27" s="58"/>
      <c r="I27" s="58"/>
      <c r="J27" s="58"/>
      <c r="K27" s="59"/>
      <c r="L27" s="67">
        <v>0</v>
      </c>
      <c r="M27" s="68"/>
      <c r="N27" s="23">
        <v>0</v>
      </c>
      <c r="O27" s="24">
        <f>oknQuantity_8*oknPrice_8</f>
        <v>0</v>
      </c>
      <c r="P27" s="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  <c r="AI27"/>
    </row>
    <row r="28" spans="1:35" s="8" customFormat="1" ht="20.100000000000001" customHeight="1" x14ac:dyDescent="0.2">
      <c r="A28" s="38"/>
      <c r="D28" s="10">
        <v>0</v>
      </c>
      <c r="E28" s="10">
        <v>0</v>
      </c>
      <c r="G28" s="55"/>
      <c r="H28" s="50"/>
      <c r="I28" s="50"/>
      <c r="J28" s="50"/>
      <c r="K28" s="56"/>
      <c r="L28" s="65">
        <v>0</v>
      </c>
      <c r="M28" s="66"/>
      <c r="N28" s="21">
        <v>0</v>
      </c>
      <c r="O28" s="25">
        <f>oknQuantity_9*oknPrice_9</f>
        <v>0</v>
      </c>
      <c r="P28" s="7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</row>
    <row r="29" spans="1:35" s="8" customFormat="1" ht="20.100000000000001" customHeight="1" x14ac:dyDescent="0.2">
      <c r="A29" s="38"/>
      <c r="D29" s="10">
        <v>0</v>
      </c>
      <c r="E29" s="10">
        <v>0</v>
      </c>
      <c r="G29" s="57"/>
      <c r="H29" s="58"/>
      <c r="I29" s="58"/>
      <c r="J29" s="58"/>
      <c r="K29" s="59"/>
      <c r="L29" s="67">
        <v>0</v>
      </c>
      <c r="M29" s="68"/>
      <c r="N29" s="23">
        <v>0</v>
      </c>
      <c r="O29" s="24">
        <f>oknQuantity_10*oknPrice_10</f>
        <v>0</v>
      </c>
      <c r="P29" s="7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</row>
    <row r="30" spans="1:35" s="8" customFormat="1" ht="20.100000000000001" customHeight="1" x14ac:dyDescent="0.2">
      <c r="A30" s="38"/>
      <c r="D30" s="10">
        <v>0</v>
      </c>
      <c r="E30" s="10">
        <v>0</v>
      </c>
      <c r="G30" s="55"/>
      <c r="H30" s="50"/>
      <c r="I30" s="50"/>
      <c r="J30" s="50"/>
      <c r="K30" s="56"/>
      <c r="L30" s="65">
        <v>0</v>
      </c>
      <c r="M30" s="66"/>
      <c r="N30" s="21">
        <v>0</v>
      </c>
      <c r="O30" s="25">
        <f>oknQuantity_11*oknPrice_11</f>
        <v>0</v>
      </c>
      <c r="P30" s="7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</row>
    <row r="31" spans="1:35" s="8" customFormat="1" ht="20.100000000000001" customHeight="1" x14ac:dyDescent="0.2">
      <c r="A31" s="38"/>
      <c r="D31" s="10">
        <v>0</v>
      </c>
      <c r="E31" s="10">
        <v>0</v>
      </c>
      <c r="G31" s="60"/>
      <c r="H31" s="61"/>
      <c r="I31" s="61"/>
      <c r="J31" s="61"/>
      <c r="K31" s="62"/>
      <c r="L31" s="63">
        <v>0</v>
      </c>
      <c r="M31" s="64"/>
      <c r="N31" s="26">
        <v>0</v>
      </c>
      <c r="O31" s="24">
        <f>oknQuantity_12*oknPrice_12</f>
        <v>0</v>
      </c>
      <c r="P31" s="7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</row>
    <row r="32" spans="1:35" s="8" customFormat="1" ht="20.100000000000001" customHeight="1" x14ac:dyDescent="0.2">
      <c r="A32" s="43"/>
      <c r="D32" s="9"/>
      <c r="E32" s="11">
        <f t="array" ref="E32">SUM(oknTaxable_1:oknTaxable_12*oknLineTotal_1:oknLineTotal_12)</f>
        <v>600</v>
      </c>
      <c r="M32" s="27"/>
      <c r="N32" s="28" t="s">
        <v>10</v>
      </c>
      <c r="O32" s="29">
        <f>SUM(oknLineTotal_1:oknLineTotal_12)</f>
        <v>1200</v>
      </c>
      <c r="P32" s="7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</row>
    <row r="33" spans="1:35" s="8" customFormat="1" ht="20.100000000000001" customHeight="1" x14ac:dyDescent="0.2">
      <c r="A33" s="43"/>
      <c r="D33" s="9"/>
      <c r="E33" s="9"/>
      <c r="M33" s="48" t="s">
        <v>26</v>
      </c>
      <c r="N33" s="30">
        <v>0.1</v>
      </c>
      <c r="O33" s="29">
        <f>ROUND(IF(oknTaxType=0,0, oknTax1Rate*(oknSubTotal+IF(oknTaxTotalIncludingShippingCost=0,0,oknShippingCost))),2)</f>
        <v>120</v>
      </c>
      <c r="P33" s="7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</row>
    <row r="34" spans="1:35" s="8" customFormat="1" ht="20.100000000000001" hidden="1" customHeight="1" x14ac:dyDescent="0.2">
      <c r="A34" s="43"/>
      <c r="D34" s="9"/>
      <c r="E34" s="9"/>
      <c r="M34" s="47" t="s">
        <v>26</v>
      </c>
      <c r="N34" s="30">
        <v>0</v>
      </c>
      <c r="O34" s="29">
        <f>ROUND(IF(oknTaxType&lt;&gt;2,0,oknTax2Rate*(oknLineTotalTaxable+IF(oknTaxTotalIncludingShippingCost=0,0,oknShippingCost)+IF(oknTax2IsAppliedToTax1=0,0,oknTax1))),2)</f>
        <v>0</v>
      </c>
      <c r="P34" s="7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</row>
    <row r="35" spans="1:35" s="8" customFormat="1" ht="20.100000000000001" customHeight="1" x14ac:dyDescent="0.2">
      <c r="A35" s="43"/>
      <c r="D35" s="9"/>
      <c r="E35" s="9"/>
      <c r="M35" s="27"/>
      <c r="N35" s="28" t="s">
        <v>2</v>
      </c>
      <c r="O35" s="31">
        <v>0</v>
      </c>
      <c r="P35" s="7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  <c r="AI35"/>
    </row>
    <row r="36" spans="1:35" s="8" customFormat="1" ht="18.75" customHeight="1" x14ac:dyDescent="0.2">
      <c r="A36" s="43"/>
      <c r="D36" s="9"/>
      <c r="E36" s="9"/>
      <c r="M36" s="27"/>
      <c r="N36" s="32" t="s">
        <v>3</v>
      </c>
      <c r="O36" s="29">
        <f>ROUND(oknSubTotal + oknShippingCost + IF(oknTaxType=0,0,IF(oknTaxType=1,oknTax1,oknTax1+oknTax2)),2)</f>
        <v>1320</v>
      </c>
      <c r="P36" s="7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</row>
    <row r="37" spans="1:35" s="8" customFormat="1" ht="18.75" customHeight="1" x14ac:dyDescent="0.2">
      <c r="A37" s="43"/>
      <c r="D37" s="9"/>
      <c r="E37" s="9"/>
      <c r="M37" s="27"/>
      <c r="N37" s="32" t="s">
        <v>16</v>
      </c>
      <c r="O37" s="31">
        <v>0</v>
      </c>
      <c r="P37" s="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</row>
    <row r="38" spans="1:35" s="8" customFormat="1" ht="18.75" customHeight="1" x14ac:dyDescent="0.2">
      <c r="A38" s="43"/>
      <c r="D38" s="9"/>
      <c r="E38" s="9"/>
      <c r="M38" s="27"/>
      <c r="N38" s="32" t="s">
        <v>15</v>
      </c>
      <c r="O38" s="29">
        <f>oknTotal-oknPayments</f>
        <v>1320</v>
      </c>
      <c r="P38" s="7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</row>
    <row r="39" spans="1:35" s="8" customFormat="1" x14ac:dyDescent="0.2">
      <c r="A39" s="43"/>
      <c r="D39" s="9"/>
      <c r="E39" s="9"/>
      <c r="P39" s="7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</row>
    <row r="40" spans="1:35" s="8" customFormat="1" ht="18" customHeight="1" x14ac:dyDescent="0.2">
      <c r="A40" s="43"/>
      <c r="D40" s="9"/>
      <c r="E40" s="9"/>
      <c r="P40" s="7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</row>
    <row r="41" spans="1:35" s="8" customFormat="1" x14ac:dyDescent="0.2">
      <c r="A41" s="43"/>
      <c r="D41" s="9"/>
      <c r="E41" s="9"/>
      <c r="P41" s="7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</row>
    <row r="42" spans="1:35" s="8" customFormat="1" ht="24" customHeight="1" x14ac:dyDescent="0.2">
      <c r="A42" s="43"/>
      <c r="D42" s="9"/>
      <c r="E42" s="9"/>
      <c r="G42" s="52" t="s">
        <v>18</v>
      </c>
      <c r="H42" s="53"/>
      <c r="I42" s="53"/>
      <c r="J42" s="53"/>
      <c r="K42" s="53"/>
      <c r="L42" s="53"/>
      <c r="M42" s="53"/>
      <c r="N42" s="53"/>
      <c r="O42" s="53"/>
      <c r="P42" s="7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</row>
    <row r="43" spans="1:35" x14ac:dyDescent="0.2">
      <c r="G43" s="51"/>
      <c r="H43" s="51"/>
      <c r="I43" s="51"/>
      <c r="J43" s="51"/>
      <c r="K43" s="51"/>
      <c r="L43" s="51"/>
      <c r="M43" s="51"/>
      <c r="N43" s="51"/>
      <c r="O43" s="51"/>
    </row>
    <row r="906" spans="1:1" hidden="1" x14ac:dyDescent="0.2">
      <c r="A906" s="45" t="s">
        <v>45</v>
      </c>
    </row>
    <row r="964" spans="1:1" hidden="1" x14ac:dyDescent="0.2">
      <c r="A964" s="45" t="s">
        <v>45</v>
      </c>
    </row>
    <row r="977" spans="1:1" hidden="1" x14ac:dyDescent="0.2">
      <c r="A977" s="45" t="s">
        <v>43</v>
      </c>
    </row>
    <row r="981" spans="1:1" hidden="1" x14ac:dyDescent="0.2">
      <c r="A981" s="45" t="s">
        <v>45</v>
      </c>
    </row>
  </sheetData>
  <sheetProtection sheet="1" objects="1" scenarios="1" selectLockedCells="1"/>
  <mergeCells count="48">
    <mergeCell ref="L24:M24"/>
    <mergeCell ref="L25:M25"/>
    <mergeCell ref="I16:J16"/>
    <mergeCell ref="L16:M16"/>
    <mergeCell ref="A1:Y1"/>
    <mergeCell ref="I10:K10"/>
    <mergeCell ref="N10:O10"/>
    <mergeCell ref="N5:O5"/>
    <mergeCell ref="N6:O6"/>
    <mergeCell ref="I9:K9"/>
    <mergeCell ref="I17:J17"/>
    <mergeCell ref="I14:K14"/>
    <mergeCell ref="N14:O14"/>
    <mergeCell ref="N11:O11"/>
    <mergeCell ref="N12:O12"/>
    <mergeCell ref="N13:O13"/>
    <mergeCell ref="L28:M28"/>
    <mergeCell ref="L30:M30"/>
    <mergeCell ref="L23:M23"/>
    <mergeCell ref="G29:K29"/>
    <mergeCell ref="G16:H16"/>
    <mergeCell ref="G17:H17"/>
    <mergeCell ref="L19:M19"/>
    <mergeCell ref="L20:M20"/>
    <mergeCell ref="L21:M21"/>
    <mergeCell ref="L22:M22"/>
    <mergeCell ref="G27:K27"/>
    <mergeCell ref="G28:K28"/>
    <mergeCell ref="L17:M17"/>
    <mergeCell ref="G25:K25"/>
    <mergeCell ref="G26:K26"/>
    <mergeCell ref="L29:M29"/>
    <mergeCell ref="I11:K11"/>
    <mergeCell ref="I12:K12"/>
    <mergeCell ref="I13:K13"/>
    <mergeCell ref="G43:O43"/>
    <mergeCell ref="G42:O42"/>
    <mergeCell ref="G19:K19"/>
    <mergeCell ref="G20:K20"/>
    <mergeCell ref="G21:K21"/>
    <mergeCell ref="G22:K22"/>
    <mergeCell ref="G23:K23"/>
    <mergeCell ref="G24:K24"/>
    <mergeCell ref="G30:K30"/>
    <mergeCell ref="G31:K31"/>
    <mergeCell ref="L31:M31"/>
    <mergeCell ref="L26:M26"/>
    <mergeCell ref="L27:M27"/>
  </mergeCells>
  <phoneticPr fontId="7" type="noConversion"/>
  <dataValidations count="10">
    <dataValidation type="decimal" operator="lessThanOrEqual" allowBlank="1" showInputMessage="1" showErrorMessage="1" errorTitle="Invalid Input" error="Please enter a valid numeric_x000a_value." sqref="L20:L31 N20:N31 N33:N34 O35 O37" xr:uid="{00000000-0002-0000-0000-000000000000}">
      <formula1>999999999.99</formula1>
    </dataValidation>
    <dataValidation type="textLength" allowBlank="1" showInputMessage="1" showErrorMessage="1" errorTitle="Invalid Input" error="Max characters allowed: 10" sqref="A20:A31 N6 I9" xr:uid="{00000000-0002-0000-0000-000001000000}">
      <formula1>0</formula1>
      <formula2>10</formula2>
    </dataValidation>
    <dataValidation type="date" allowBlank="1" showErrorMessage="1" errorTitle="Invalid Input" error="Please enter a valid date." sqref="N5 K17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N10:O12 I10:K12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N13:O13 I13:K14" xr:uid="{00000000-0002-0000-0000-000004000000}">
      <formula1>0</formula1>
      <formula2>20</formula2>
    </dataValidation>
    <dataValidation type="textLength" allowBlank="1" showInputMessage="1" showErrorMessage="1" errorTitle="Invalid Input" error="Max characters allowed: 30" sqref="N14:O14" xr:uid="{00000000-0002-0000-0000-000005000000}">
      <formula1>0</formula1>
      <formula2>30</formula2>
    </dataValidation>
    <dataValidation type="textLength" operator="lessThan" allowBlank="1" showInputMessage="1" showErrorMessage="1" errorTitle="Invalid Input" error="Max characters allowed: 15" sqref="G17:H17 N17" xr:uid="{00000000-0002-0000-0000-000006000000}">
      <formula1>15</formula1>
    </dataValidation>
    <dataValidation type="textLength" operator="lessThanOrEqual" allowBlank="1" showInputMessage="1" showErrorMessage="1" errorTitle="Invalid Input" error="Max characters allowed: 30" sqref="I17:J17 L17:M17" xr:uid="{00000000-0002-0000-0000-000007000000}">
      <formula1>30</formula1>
    </dataValidation>
    <dataValidation type="textLength" operator="lessThanOrEqual" allowBlank="1" showInputMessage="1" showErrorMessage="1" errorTitle="Invalid Input" error="Max characters allowed: 20" sqref="O17" xr:uid="{00000000-0002-0000-0000-000008000000}">
      <formula1>20</formula1>
    </dataValidation>
    <dataValidation type="textLength" operator="lessThanOrEqual" allowBlank="1" showInputMessage="1" showErrorMessage="1" errorTitle="Invalid Input" error="Max characters allowed: 100" sqref="G21:G31" xr:uid="{00000000-0002-0000-0000-000009000000}">
      <formula1>100</formula1>
    </dataValidation>
  </dataValidations>
  <hyperlinks>
    <hyperlink ref="G6" r:id="rId1" xr:uid="{00000000-0004-0000-0000-000000000000}"/>
    <hyperlink ref="A977" r:id="rId2" tooltip="4-Column Invoice Template" display="http://www.invoicingtemplate.com/invoice-template-4-columns.html" xr:uid="{00000000-0004-0000-0000-000002000000}"/>
    <hyperlink ref="AKT1" r:id="rId3" tooltip="Invoice Template with 4 Columns" display="http://www.invoicingtemplate.com/invoice-template-4-columns.html" xr:uid="{00000000-0004-0000-0000-000003000000}"/>
    <hyperlink ref="A906" r:id="rId4" tooltip="4-Column Invoice Template" display="http://www.invoicingtemplate.com/invoice-template-4-columns.html" xr:uid="{00000000-0004-0000-0000-000004000000}"/>
    <hyperlink ref="AJR1" r:id="rId5" tooltip="Invoice Template with 4 Columns" display="http://www.invoicingtemplate.com/invoice-template-4-columns.html" xr:uid="{00000000-0004-0000-0000-000005000000}"/>
    <hyperlink ref="A981" r:id="rId6" tooltip="4-Column Invoice Template" display="http://www.invoicingtemplate.com/invoice-template-4-columns.html" xr:uid="{00000000-0004-0000-0000-000006000000}"/>
    <hyperlink ref="AKH1" r:id="rId7" tooltip="Invoice Template with 4 Columns" display="http://www.invoicingtemplate.com/invoice-template-4-columns.html" xr:uid="{00000000-0004-0000-0000-000007000000}"/>
    <hyperlink ref="A964" r:id="rId8" tooltip="4-Column Invoice Template" display="http://www.invoicingtemplate.com/invoice-template-4-columns.html" xr:uid="{00000000-0004-0000-0000-000008000000}"/>
    <hyperlink ref="ALG1" r:id="rId9" tooltip="Invoice Template with 4 Columns" display="http://www.invoicingtemplate.com/invoice-template-4-columns.html" xr:uid="{00000000-0004-0000-0000-000009000000}"/>
  </hyperlinks>
  <printOptions horizontalCentered="1"/>
  <pageMargins left="0.25" right="0.25" top="0.75" bottom="0.75" header="0.3" footer="0.3"/>
  <pageSetup paperSize="9" orientation="portrait" horizontalDpi="300" verticalDpi="300" r:id="rId10"/>
  <headerFooter alignWithMargins="0"/>
  <drawing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FDB5CE-4AC0-4806-803A-2A8D4ACDF807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49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127</vt:i4>
      </vt:variant>
    </vt:vector>
  </HeadingPairs>
  <TitlesOfParts>
    <vt:vector size="129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Template with 4 Columns</dc:title>
  <dc:subject>"Invoice Template with 4 Columns" summary: Similar to the general sales invoice template shipped with Uniform Invoice Software, but has the product ID column moved out of the printable area.</dc:subject>
  <dc:creator>https://www.invoicingtemplate.com/</dc:creator>
  <cp:keywords/>
  <dc:description>https://www.invoicingtemplate.com/invoice-template-4-columns.html</dc:description>
  <cp:lastModifiedBy>liangjun yu</cp:lastModifiedBy>
  <cp:lastPrinted>2016-08-27T13:13:20Z</cp:lastPrinted>
  <dcterms:created xsi:type="dcterms:W3CDTF">2000-07-27T22:24:14Z</dcterms:created>
  <dcterms:modified xsi:type="dcterms:W3CDTF">2024-03-08T11:26:15Z</dcterms:modified>
  <cp:category>Invoice Template with 4 Columns, 4-Column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64, Saint Paul, Minnesota, 302398, 285068, 7000607925126636450?+6.08%, 52.0 sq mi, 134.7 km2, 5,815/sq mi, 2,245/km2, 44°56′56″N 93°06′15″W? / ?44.9489°N 93.1041°W? / 44.9489; -93.1041? (Saint Paul)</vt:lpwstr>
  </property>
</Properties>
</file>