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7\"/>
    </mc:Choice>
  </mc:AlternateContent>
  <xr:revisionPtr revIDLastSave="0" documentId="13_ncr:1_{130A04C1-605D-4CF1-8B72-308285985439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Invoice!$N$40</definedName>
    <definedName name="oknBalanceDue">Invoice!$R$41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Invoice!$J$18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Invoice!$AE$15</definedName>
    <definedName name="oknShipCityStateZip">Invoice!$AE$16</definedName>
    <definedName name="oknShipContact">Invoice!$AE$19</definedName>
    <definedName name="oknShipCountry">Invoice!$AE$18</definedName>
    <definedName name="oknShipDate">Invoice!$AE$22</definedName>
    <definedName name="oknShipName">Invoice!$AE$14</definedName>
    <definedName name="oknShippingCost">Invoice!$N$37</definedName>
    <definedName name="oknShipVia">Invoice!$AF$22</definedName>
    <definedName name="oknShipZipPostcode">Invoice!$AE$17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2" i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5" i="1" s="1"/>
  <c r="N34" i="1" l="1"/>
  <c r="N36" i="1"/>
  <c r="N38" i="1" l="1"/>
  <c r="R41" i="1" s="1"/>
  <c r="N41" i="1" s="1"/>
</calcChain>
</file>

<file path=xl/sharedStrings.xml><?xml version="1.0" encoding="utf-8"?>
<sst xmlns="http://schemas.openxmlformats.org/spreadsheetml/2006/main" count="196" uniqueCount="135">
  <si>
    <t>DATE:</t>
  </si>
  <si>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</si>
  <si>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</si>
  <si>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</si>
  <si>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</si>
  <si>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</si>
  <si>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</si>
  <si>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</si>
  <si>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</si>
  <si>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</si>
  <si>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</si>
  <si>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</si>
  <si>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</si>
  <si>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</si>
  <si>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</si>
  <si>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</si>
  <si>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</si>
  <si>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</si>
  <si>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</si>
  <si>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</si>
  <si>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</si>
  <si>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</si>
  <si>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</si>
  <si>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</si>
  <si>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</si>
  <si>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</si>
  <si>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</si>
  <si>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</si>
  <si>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</si>
  <si>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</si>
  <si>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</si>
  <si>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</si>
  <si>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</si>
  <si>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</si>
  <si>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</si>
  <si>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</si>
  <si>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</si>
  <si>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</si>
  <si>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</si>
  <si>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</si>
  <si>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</si>
  <si>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</si>
  <si>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</si>
  <si>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</si>
  <si>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</si>
  <si>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</si>
  <si>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</si>
  <si>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</si>
  <si>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</si>
  <si>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</si>
  <si>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</si>
  <si>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</si>
  <si>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</si>
  <si>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</si>
  <si>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</si>
  <si>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</si>
  <si>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</si>
  <si>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</si>
  <si>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</si>
  <si>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</si>
  <si>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</si>
  <si>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</si>
  <si>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</si>
  <si>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</si>
  <si>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</si>
  <si>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</si>
  <si>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</si>
  <si>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</si>
  <si>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</si>
  <si>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</si>
  <si>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</si>
  <si>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</si>
  <si>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</si>
  <si>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</si>
  <si>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</si>
  <si>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</si>
  <si>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</si>
  <si>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</si>
  <si>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</si>
  <si>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</si>
  <si>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</si>
  <si>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</si>
  <si>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</si>
  <si>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</si>
  <si>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</si>
  <si>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</si>
  <si>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</si>
  <si>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</si>
  <si>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</si>
  <si>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$C$3</t>
  </si>
  <si>
    <t>Total Applied</t>
  </si>
  <si>
    <t>APPLIED</t>
  </si>
  <si>
    <r>
      <t>C</t>
    </r>
    <r>
      <rPr>
        <sz val="10"/>
        <rFont val="Arial"/>
        <family val="2"/>
      </rPr>
      <t>urrent Invoice Balance</t>
    </r>
    <phoneticPr fontId="4" type="noConversion"/>
  </si>
  <si>
    <t>PREVIOUS BALANCE</t>
    <phoneticPr fontId="4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</si>
  <si>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</si>
  <si>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</si>
  <si>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</si>
  <si>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</si>
  <si>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</si>
  <si>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</si>
  <si>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</si>
  <si>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Pending</t>
    <phoneticPr fontId="4" type="noConversion"/>
  </si>
  <si>
    <t>Your Service Company Name</t>
    <phoneticPr fontId="4" type="noConversion"/>
  </si>
  <si>
    <t>c5027</t>
  </si>
  <si>
    <t>c5027.mdb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</si>
  <si>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</si>
  <si>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</si>
  <si>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</si>
  <si>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</si>
  <si>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</si>
  <si>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</si>
  <si>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</si>
  <si>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</si>
  <si>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</si>
  <si>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with Previous Balance (Service) - c5027</t>
  </si>
  <si>
    <t>Invoice Forwarding Outstanding Balance - 198, Charleston, South Carolina, 134385, 120083, 7001119100955172670?+11.91%, 109.0 sq mi, 282.3 km2, 1,233/sq mi, 476/km2, 32°49′04″N 79°57′32″W? / ?32.8179°N 79.9590°W? / 32.8179; -79.9590? (Charleston)</t>
  </si>
  <si>
    <t>Invoice with Previous Balance (Service)c5027 - 198, Charleston, South Carolina, 134385, 120083, 7001119100955172670?+11.91%, 109.0 sq mi, 282.3 km2, 1,233/sq mi, 476/km2, 32°49′04″N 79°57′32″W? / ?32.8179°N 79.9590°W? / 32.8179; -79.9590? (Charleston)</t>
  </si>
  <si>
    <t>Item#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</si>
  <si>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</si>
  <si>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</si>
  <si>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</si>
  <si>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</si>
  <si>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</si>
  <si>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</si>
  <si>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</si>
  <si>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p1</t>
  </si>
  <si>
    <t>The "Previous Balance" is filled whenever you</t>
  </si>
  <si>
    <t>p2</t>
  </si>
  <si>
    <t>pick up a customer</t>
  </si>
  <si>
    <t xml:space="preserve">To fill the initial previous balance, create a </t>
  </si>
  <si>
    <t>dummy invoice.</t>
  </si>
  <si>
    <t>p3</t>
  </si>
  <si>
    <t>p4</t>
  </si>
  <si>
    <t>p5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</si>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</sst>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8"/>
      <color theme="7" tint="-0.499984740745262"/>
      <name val="Arial Black"/>
      <family val="2"/>
    </font>
    <font>
      <b/>
      <sz val="12"/>
      <color theme="7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0" fontId="4" fillId="0" borderId="0" xfId="0" applyFont="1" applyAlignment="1">
      <alignment horizontal="right"/>
    </xf>
    <xf numFmtId="4" fontId="6" fillId="2" borderId="0" xfId="0" applyNumberFormat="1" applyFont="1" applyFill="1"/>
    <xf numFmtId="4" fontId="6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6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6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6" fillId="0" borderId="0" xfId="0" applyNumberFormat="1" applyFont="1" applyAlignment="1">
      <alignment shrinkToFit="1"/>
    </xf>
    <xf numFmtId="0" fontId="11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5" fillId="0" borderId="0" xfId="0" applyFont="1"/>
    <xf numFmtId="49" fontId="5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1" fontId="5" fillId="0" borderId="5" xfId="0" applyNumberFormat="1" applyFont="1" applyBorder="1" applyAlignment="1">
      <alignment vertical="center"/>
    </xf>
    <xf numFmtId="168" fontId="5" fillId="0" borderId="6" xfId="0" applyNumberFormat="1" applyFont="1" applyBorder="1" applyAlignment="1" applyProtection="1">
      <alignment horizontal="right" vertical="center" indent="1"/>
      <protection locked="0"/>
    </xf>
    <xf numFmtId="169" fontId="5" fillId="0" borderId="6" xfId="0" applyNumberFormat="1" applyFont="1" applyBorder="1" applyAlignment="1" applyProtection="1">
      <alignment horizontal="left" vertical="center"/>
      <protection hidden="1"/>
    </xf>
    <xf numFmtId="4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1" fontId="5" fillId="0" borderId="0" xfId="0" applyNumberFormat="1" applyFont="1" applyAlignment="1">
      <alignment vertical="center"/>
    </xf>
    <xf numFmtId="168" fontId="5" fillId="0" borderId="8" xfId="0" applyNumberFormat="1" applyFont="1" applyBorder="1" applyAlignment="1" applyProtection="1">
      <alignment horizontal="right" vertical="center" indent="1"/>
      <protection locked="0"/>
    </xf>
    <xf numFmtId="169" fontId="5" fillId="0" borderId="8" xfId="0" applyNumberFormat="1" applyFont="1" applyBorder="1" applyAlignment="1" applyProtection="1">
      <alignment horizontal="left" vertical="center"/>
      <protection hidden="1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12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10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167" fontId="5" fillId="0" borderId="0" xfId="0" applyNumberFormat="1" applyFont="1" applyAlignment="1" applyProtection="1">
      <alignment horizontal="left" vertical="center" shrinkToFit="1"/>
      <protection locked="0"/>
    </xf>
    <xf numFmtId="167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0" fontId="11" fillId="3" borderId="1" xfId="0" applyFont="1" applyFill="1" applyBorder="1"/>
    <xf numFmtId="43" fontId="5" fillId="0" borderId="12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1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0" fontId="5" fillId="0" borderId="0" xfId="0" applyNumberFormat="1" applyFont="1" applyAlignment="1" applyProtection="1">
      <alignment horizontal="right" vertical="center" indent="1"/>
      <protection locked="0"/>
    </xf>
    <xf numFmtId="14" fontId="11" fillId="3" borderId="9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11" fillId="3" borderId="11" xfId="0" applyNumberFormat="1" applyFont="1" applyFill="1" applyBorder="1" applyAlignment="1">
      <alignment horizontal="left" indent="1"/>
    </xf>
    <xf numFmtId="164" fontId="6" fillId="0" borderId="13" xfId="0" applyNumberFormat="1" applyFont="1" applyBorder="1" applyProtection="1">
      <protection locked="0"/>
    </xf>
    <xf numFmtId="164" fontId="6" fillId="0" borderId="12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3" fontId="5" fillId="0" borderId="1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/>
    <xf numFmtId="43" fontId="5" fillId="0" borderId="1" xfId="0" applyNumberFormat="1" applyFont="1" applyBorder="1" applyAlignment="1" applyProtection="1">
      <alignment horizontal="right" vertical="center"/>
      <protection hidden="1"/>
    </xf>
    <xf numFmtId="0" fontId="5" fillId="0" borderId="23" xfId="3" applyFont="1" applyBorder="1"/>
    <xf numFmtId="0" fontId="23" fillId="0" borderId="24" xfId="3" applyFont="1" applyBorder="1" applyAlignment="1">
      <alignment horizontal="left" vertical="center"/>
    </xf>
    <xf numFmtId="0" fontId="17" fillId="0" borderId="23" xfId="3" applyBorder="1"/>
    <xf numFmtId="0" fontId="17" fillId="0" borderId="0" xfId="3"/>
    <xf numFmtId="0" fontId="18" fillId="0" borderId="25" xfId="3" applyFont="1" applyBorder="1" applyAlignment="1">
      <alignment horizontal="left" wrapText="1" indent="1"/>
    </xf>
    <xf numFmtId="0" fontId="18" fillId="0" borderId="23" xfId="3" applyFont="1" applyBorder="1"/>
    <xf numFmtId="0" fontId="18" fillId="0" borderId="23" xfId="3" applyFont="1" applyBorder="1" applyAlignment="1">
      <alignment horizontal="left" wrapText="1"/>
    </xf>
    <xf numFmtId="0" fontId="19" fillId="0" borderId="23" xfId="3" applyFont="1" applyBorder="1" applyAlignment="1">
      <alignment horizontal="left" wrapText="1"/>
    </xf>
    <xf numFmtId="0" fontId="20" fillId="0" borderId="23" xfId="2" applyBorder="1" applyAlignment="1" applyProtection="1">
      <alignment horizontal="left" wrapText="1"/>
    </xf>
    <xf numFmtId="0" fontId="18" fillId="0" borderId="23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6" fillId="0" borderId="0" xfId="0" applyFont="1" applyAlignment="1">
      <alignment vertical="top" wrapText="1"/>
    </xf>
    <xf numFmtId="0" fontId="0" fillId="4" borderId="0" xfId="0" applyFill="1"/>
    <xf numFmtId="0" fontId="15" fillId="4" borderId="0" xfId="0" applyFont="1" applyFill="1"/>
    <xf numFmtId="0" fontId="10" fillId="4" borderId="0" xfId="0" applyFont="1" applyFill="1"/>
    <xf numFmtId="0" fontId="5" fillId="4" borderId="0" xfId="0" applyFont="1" applyFill="1"/>
    <xf numFmtId="0" fontId="5" fillId="4" borderId="0" xfId="0" applyFont="1" applyFill="1" applyAlignment="1">
      <alignment vertical="center"/>
    </xf>
    <xf numFmtId="0" fontId="24" fillId="5" borderId="0" xfId="0" applyFont="1" applyFill="1"/>
    <xf numFmtId="0" fontId="24" fillId="5" borderId="0" xfId="0" applyFont="1" applyFill="1" applyAlignment="1">
      <alignment vertical="center"/>
    </xf>
    <xf numFmtId="0" fontId="25" fillId="5" borderId="0" xfId="0" applyFont="1" applyFill="1" applyAlignment="1">
      <alignment horizontal="right" vertical="center"/>
    </xf>
    <xf numFmtId="0" fontId="26" fillId="5" borderId="0" xfId="1" applyFont="1" applyFill="1" applyAlignment="1" applyProtection="1"/>
    <xf numFmtId="0" fontId="24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8" fillId="6" borderId="0" xfId="1" applyFill="1" applyAlignment="1" applyProtection="1"/>
    <xf numFmtId="0" fontId="27" fillId="0" borderId="0" xfId="0" applyFont="1" applyAlignment="1">
      <alignment horizontal="right"/>
    </xf>
    <xf numFmtId="0" fontId="28" fillId="0" borderId="0" xfId="0" applyFont="1"/>
    <xf numFmtId="0" fontId="4" fillId="7" borderId="3" xfId="0" applyFont="1" applyFill="1" applyBorder="1" applyAlignment="1">
      <alignment horizontal="center" vertical="center"/>
    </xf>
    <xf numFmtId="49" fontId="5" fillId="8" borderId="7" xfId="0" applyNumberFormat="1" applyFont="1" applyFill="1" applyBorder="1" applyAlignment="1" applyProtection="1">
      <alignment horizontal="left" vertical="center"/>
      <protection locked="0"/>
    </xf>
    <xf numFmtId="1" fontId="5" fillId="8" borderId="0" xfId="0" applyNumberFormat="1" applyFont="1" applyFill="1" applyAlignment="1">
      <alignment vertical="center"/>
    </xf>
    <xf numFmtId="168" fontId="5" fillId="8" borderId="8" xfId="0" applyNumberFormat="1" applyFont="1" applyFill="1" applyBorder="1" applyAlignment="1" applyProtection="1">
      <alignment horizontal="right" vertical="center" indent="1"/>
      <protection locked="0"/>
    </xf>
    <xf numFmtId="169" fontId="5" fillId="8" borderId="8" xfId="0" applyNumberFormat="1" applyFont="1" applyFill="1" applyBorder="1" applyAlignment="1" applyProtection="1">
      <alignment horizontal="left" vertical="center"/>
      <protection hidden="1"/>
    </xf>
    <xf numFmtId="1" fontId="5" fillId="8" borderId="0" xfId="0" applyNumberFormat="1" applyFont="1" applyFill="1" applyAlignment="1">
      <alignment horizontal="center" vertical="center"/>
    </xf>
    <xf numFmtId="49" fontId="5" fillId="8" borderId="9" xfId="0" applyNumberFormat="1" applyFont="1" applyFill="1" applyBorder="1" applyAlignment="1" applyProtection="1">
      <alignment horizontal="left" vertical="center"/>
      <protection locked="0"/>
    </xf>
    <xf numFmtId="1" fontId="5" fillId="8" borderId="10" xfId="0" applyNumberFormat="1" applyFont="1" applyFill="1" applyBorder="1" applyAlignment="1">
      <alignment horizontal="center" vertical="center"/>
    </xf>
    <xf numFmtId="168" fontId="5" fillId="8" borderId="11" xfId="0" applyNumberFormat="1" applyFont="1" applyFill="1" applyBorder="1" applyAlignment="1" applyProtection="1">
      <alignment horizontal="right" vertical="center" indent="1"/>
      <protection locked="0"/>
    </xf>
    <xf numFmtId="169" fontId="5" fillId="8" borderId="11" xfId="0" applyNumberFormat="1" applyFont="1" applyFill="1" applyBorder="1" applyAlignment="1" applyProtection="1">
      <alignment horizontal="left" vertical="center"/>
      <protection hidden="1"/>
    </xf>
    <xf numFmtId="43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4" fillId="10" borderId="0" xfId="0" applyFont="1" applyFill="1" applyAlignment="1">
      <alignment horizontal="center" vertical="center"/>
    </xf>
    <xf numFmtId="49" fontId="0" fillId="0" borderId="4" xfId="0" applyNumberFormat="1" applyBorder="1" applyAlignment="1" applyProtection="1">
      <alignment horizontal="left" vertical="center"/>
      <protection locked="0"/>
    </xf>
    <xf numFmtId="49" fontId="0" fillId="8" borderId="7" xfId="0" applyNumberFormat="1" applyFill="1" applyBorder="1" applyAlignment="1" applyProtection="1">
      <alignment horizontal="left" vertical="center"/>
      <protection locked="0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2" fillId="0" borderId="0" xfId="6"/>
    <xf numFmtId="0" fontId="1" fillId="0" borderId="0" xfId="7"/>
    <xf numFmtId="0" fontId="0" fillId="0" borderId="7" xfId="0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66" fontId="5" fillId="8" borderId="7" xfId="0" applyNumberFormat="1" applyFont="1" applyFill="1" applyBorder="1" applyAlignment="1" applyProtection="1">
      <alignment horizontal="right" vertical="center" indent="1"/>
      <protection locked="0"/>
    </xf>
    <xf numFmtId="166" fontId="5" fillId="8" borderId="8" xfId="0" applyNumberFormat="1" applyFont="1" applyFill="1" applyBorder="1" applyAlignment="1" applyProtection="1">
      <alignment horizontal="right" vertical="center" indent="1"/>
      <protection locked="0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166" fontId="5" fillId="0" borderId="7" xfId="0" applyNumberFormat="1" applyFont="1" applyBorder="1" applyAlignment="1" applyProtection="1">
      <alignment horizontal="right" vertical="center" indent="1"/>
      <protection locked="0"/>
    </xf>
    <xf numFmtId="166" fontId="5" fillId="0" borderId="8" xfId="0" applyNumberFormat="1" applyFont="1" applyBorder="1" applyAlignment="1" applyProtection="1">
      <alignment horizontal="right" vertical="center" indent="1"/>
      <protection locked="0"/>
    </xf>
    <xf numFmtId="0" fontId="0" fillId="8" borderId="7" xfId="0" applyFill="1" applyBorder="1" applyAlignment="1" applyProtection="1">
      <alignment horizontal="left" vertical="center"/>
      <protection locked="0"/>
    </xf>
    <xf numFmtId="0" fontId="5" fillId="8" borderId="0" xfId="0" applyFont="1" applyFill="1" applyAlignment="1" applyProtection="1">
      <alignment horizontal="left" vertical="center"/>
      <protection locked="0"/>
    </xf>
    <xf numFmtId="0" fontId="5" fillId="8" borderId="8" xfId="0" applyFont="1" applyFill="1" applyBorder="1" applyAlignment="1" applyProtection="1">
      <alignment horizontal="left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14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170" fontId="11" fillId="3" borderId="2" xfId="0" applyNumberFormat="1" applyFont="1" applyFill="1" applyBorder="1" applyAlignment="1" applyProtection="1">
      <alignment horizontal="center" vertical="center"/>
      <protection locked="0"/>
    </xf>
    <xf numFmtId="170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25" fillId="5" borderId="0" xfId="0" applyFont="1" applyFill="1" applyAlignment="1">
      <alignment horizontal="center"/>
    </xf>
    <xf numFmtId="0" fontId="24" fillId="6" borderId="0" xfId="0" applyFont="1" applyFill="1" applyAlignment="1" applyProtection="1">
      <alignment horizont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6" fontId="5" fillId="0" borderId="4" xfId="0" applyNumberFormat="1" applyFont="1" applyBorder="1" applyAlignment="1" applyProtection="1">
      <alignment horizontal="right" vertical="center" indent="1"/>
      <protection locked="0"/>
    </xf>
    <xf numFmtId="166" fontId="5" fillId="0" borderId="6" xfId="0" applyNumberFormat="1" applyFont="1" applyBorder="1" applyAlignment="1" applyProtection="1">
      <alignment horizontal="right" vertical="center" inden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9" fillId="8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5" fillId="8" borderId="7" xfId="0" applyFont="1" applyFill="1" applyBorder="1" applyAlignment="1" applyProtection="1">
      <alignment horizontal="left" vertical="center"/>
      <protection locked="0"/>
    </xf>
    <xf numFmtId="166" fontId="5" fillId="8" borderId="9" xfId="0" applyNumberFormat="1" applyFont="1" applyFill="1" applyBorder="1" applyAlignment="1" applyProtection="1">
      <alignment horizontal="right" vertical="center" indent="1"/>
      <protection locked="0"/>
    </xf>
    <xf numFmtId="166" fontId="5" fillId="8" borderId="11" xfId="0" applyNumberFormat="1" applyFont="1" applyFill="1" applyBorder="1" applyAlignment="1" applyProtection="1">
      <alignment horizontal="right" vertical="center" indent="1"/>
      <protection locked="0"/>
    </xf>
    <xf numFmtId="0" fontId="5" fillId="8" borderId="9" xfId="0" applyFont="1" applyFill="1" applyBorder="1" applyAlignment="1" applyProtection="1">
      <alignment horizontal="left" vertical="center"/>
      <protection locked="0"/>
    </xf>
    <xf numFmtId="0" fontId="5" fillId="8" borderId="10" xfId="0" applyFont="1" applyFill="1" applyBorder="1" applyAlignment="1" applyProtection="1">
      <alignment horizontal="left" vertical="center"/>
      <protection locked="0"/>
    </xf>
    <xf numFmtId="0" fontId="5" fillId="8" borderId="11" xfId="0" applyFont="1" applyFill="1" applyBorder="1" applyAlignment="1" applyProtection="1">
      <alignment horizontal="left" vertical="center"/>
      <protection locked="0"/>
    </xf>
    <xf numFmtId="0" fontId="8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24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30" fillId="10" borderId="0" xfId="0" applyFont="1" applyFill="1" applyAlignment="1">
      <alignment horizontal="center" vertical="center"/>
    </xf>
    <xf numFmtId="0" fontId="6" fillId="11" borderId="0" xfId="0" applyFont="1" applyFill="1" applyAlignment="1">
      <alignment vertical="center" wrapText="1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6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  <xf numFmtId="14" fontId="11" fillId="3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AE6377C-8999-4527-AE4C-E475C6DE408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nvoice-previous-balance-serv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85725</xdr:rowOff>
    </xdr:from>
    <xdr:to>
      <xdr:col>14</xdr:col>
      <xdr:colOff>9525</xdr:colOff>
      <xdr:row>7</xdr:row>
      <xdr:rowOff>95250</xdr:rowOff>
    </xdr:to>
    <xdr:sp macro="" textlink="">
      <xdr:nvSpPr>
        <xdr:cNvPr id="1310" name="oknWidget_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1276350" y="2066925"/>
          <a:ext cx="632460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1238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90950" y="366712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9525</xdr:colOff>
      <xdr:row>16</xdr:row>
      <xdr:rowOff>47625</xdr:rowOff>
    </xdr:from>
    <xdr:ext cx="171450" cy="1238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543550" y="36576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33350" cy="1809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419600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33350" cy="1809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4686300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33350" cy="1809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4914900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33350" cy="1809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181600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33350" cy="1809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43877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33350" cy="1809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570547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33350" cy="1809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593407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66675</xdr:rowOff>
    </xdr:from>
    <xdr:ext cx="133350" cy="1809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20077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33350" cy="1809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41032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33350" cy="180975"/>
    <xdr:sp macro="_xll.ExecImeCommand" textlink="">
      <xdr:nvSpPr>
        <xdr:cNvPr id="1120" name="oknCboPID_1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866900" y="667702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28575</xdr:rowOff>
    </xdr:from>
    <xdr:ext cx="133350" cy="180975"/>
    <xdr:sp macro="_xll.ExecImeCommand" textlink="">
      <xdr:nvSpPr>
        <xdr:cNvPr id="1122" name="oknCboPID_1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866900" y="690562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47625</xdr:rowOff>
    </xdr:from>
    <xdr:ext cx="133350" cy="180975"/>
    <xdr:sp macro="_xll.ExecImeCommand" textlink="">
      <xdr:nvSpPr>
        <xdr:cNvPr id="1123" name="oknCboPID_1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866900" y="7172325"/>
          <a:ext cx="13335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21</xdr:row>
          <xdr:rowOff>28575</xdr:rowOff>
        </xdr:from>
        <xdr:to>
          <xdr:col>1</xdr:col>
          <xdr:colOff>438150</xdr:colOff>
          <xdr:row>21</xdr:row>
          <xdr:rowOff>209550</xdr:rowOff>
        </xdr:to>
        <xdr:sp macro="" textlink="">
          <xdr:nvSpPr>
            <xdr:cNvPr id="1169" name="oknWidget_taxable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22</xdr:row>
          <xdr:rowOff>19050</xdr:rowOff>
        </xdr:from>
        <xdr:to>
          <xdr:col>1</xdr:col>
          <xdr:colOff>438150</xdr:colOff>
          <xdr:row>22</xdr:row>
          <xdr:rowOff>200025</xdr:rowOff>
        </xdr:to>
        <xdr:sp macro="" textlink="">
          <xdr:nvSpPr>
            <xdr:cNvPr id="1170" name="oknWidget_taxable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23</xdr:row>
          <xdr:rowOff>28575</xdr:rowOff>
        </xdr:from>
        <xdr:to>
          <xdr:col>1</xdr:col>
          <xdr:colOff>438150</xdr:colOff>
          <xdr:row>23</xdr:row>
          <xdr:rowOff>209550</xdr:rowOff>
        </xdr:to>
        <xdr:sp macro="" textlink="">
          <xdr:nvSpPr>
            <xdr:cNvPr id="1171" name="oknWidget_taxable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24</xdr:row>
          <xdr:rowOff>38100</xdr:rowOff>
        </xdr:from>
        <xdr:to>
          <xdr:col>1</xdr:col>
          <xdr:colOff>438150</xdr:colOff>
          <xdr:row>24</xdr:row>
          <xdr:rowOff>219075</xdr:rowOff>
        </xdr:to>
        <xdr:sp macro="" textlink="">
          <xdr:nvSpPr>
            <xdr:cNvPr id="1172" name="oknWidget_taxable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25</xdr:row>
          <xdr:rowOff>19050</xdr:rowOff>
        </xdr:from>
        <xdr:to>
          <xdr:col>1</xdr:col>
          <xdr:colOff>438150</xdr:colOff>
          <xdr:row>25</xdr:row>
          <xdr:rowOff>200025</xdr:rowOff>
        </xdr:to>
        <xdr:sp macro="" textlink="">
          <xdr:nvSpPr>
            <xdr:cNvPr id="1173" name="oknWidget_taxable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26</xdr:row>
          <xdr:rowOff>19050</xdr:rowOff>
        </xdr:from>
        <xdr:to>
          <xdr:col>1</xdr:col>
          <xdr:colOff>438150</xdr:colOff>
          <xdr:row>26</xdr:row>
          <xdr:rowOff>200025</xdr:rowOff>
        </xdr:to>
        <xdr:sp macro="" textlink="">
          <xdr:nvSpPr>
            <xdr:cNvPr id="1174" name="oknWidget_taxable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27</xdr:row>
          <xdr:rowOff>28575</xdr:rowOff>
        </xdr:from>
        <xdr:to>
          <xdr:col>1</xdr:col>
          <xdr:colOff>438150</xdr:colOff>
          <xdr:row>27</xdr:row>
          <xdr:rowOff>209550</xdr:rowOff>
        </xdr:to>
        <xdr:sp macro="" textlink="">
          <xdr:nvSpPr>
            <xdr:cNvPr id="1175" name="oknWidget_taxable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19050</xdr:rowOff>
        </xdr:from>
        <xdr:to>
          <xdr:col>1</xdr:col>
          <xdr:colOff>438150</xdr:colOff>
          <xdr:row>28</xdr:row>
          <xdr:rowOff>200025</xdr:rowOff>
        </xdr:to>
        <xdr:sp macro="" textlink="">
          <xdr:nvSpPr>
            <xdr:cNvPr id="1176" name="oknWidget_taxable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238125</xdr:rowOff>
        </xdr:from>
        <xdr:to>
          <xdr:col>1</xdr:col>
          <xdr:colOff>438150</xdr:colOff>
          <xdr:row>29</xdr:row>
          <xdr:rowOff>171450</xdr:rowOff>
        </xdr:to>
        <xdr:sp macro="" textlink="">
          <xdr:nvSpPr>
            <xdr:cNvPr id="1177" name="oknWidget_taxable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30</xdr:row>
          <xdr:rowOff>0</xdr:rowOff>
        </xdr:from>
        <xdr:to>
          <xdr:col>1</xdr:col>
          <xdr:colOff>438150</xdr:colOff>
          <xdr:row>30</xdr:row>
          <xdr:rowOff>180975</xdr:rowOff>
        </xdr:to>
        <xdr:sp macro="" textlink="">
          <xdr:nvSpPr>
            <xdr:cNvPr id="1178" name="oknWidget_taxable1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31</xdr:row>
          <xdr:rowOff>0</xdr:rowOff>
        </xdr:from>
        <xdr:to>
          <xdr:col>1</xdr:col>
          <xdr:colOff>438150</xdr:colOff>
          <xdr:row>31</xdr:row>
          <xdr:rowOff>180975</xdr:rowOff>
        </xdr:to>
        <xdr:sp macro="" textlink="">
          <xdr:nvSpPr>
            <xdr:cNvPr id="1179" name="oknWidget_taxable1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32</xdr:row>
          <xdr:rowOff>9525</xdr:rowOff>
        </xdr:from>
        <xdr:to>
          <xdr:col>1</xdr:col>
          <xdr:colOff>438150</xdr:colOff>
          <xdr:row>32</xdr:row>
          <xdr:rowOff>190500</xdr:rowOff>
        </xdr:to>
        <xdr:sp macro="" textlink="">
          <xdr:nvSpPr>
            <xdr:cNvPr id="1180" name="oknWidget_taxable1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76425" y="23526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335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333500" y="2676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33350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3350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15875</xdr:colOff>
      <xdr:row>2</xdr:row>
      <xdr:rowOff>219075</xdr:rowOff>
    </xdr:from>
    <xdr:to>
      <xdr:col>7</xdr:col>
      <xdr:colOff>15875</xdr:colOff>
      <xdr:row>5</xdr:row>
      <xdr:rowOff>50800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990600"/>
          <a:ext cx="7620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76" name="oknWidget_2">
          <a:extLst>
            <a:ext uri="{FF2B5EF4-FFF2-40B4-BE49-F238E27FC236}">
              <a16:creationId xmlns:a16="http://schemas.microsoft.com/office/drawing/2014/main" id="{00000000-0008-0000-0100-000024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00" name="oknWidget_2">
          <a:extLst>
            <a:ext uri="{FF2B5EF4-FFF2-40B4-BE49-F238E27FC236}">
              <a16:creationId xmlns:a16="http://schemas.microsoft.com/office/drawing/2014/main" id="{00000000-0008-0000-0200-000024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24" name="oknWidget_2">
          <a:extLst>
            <a:ext uri="{FF2B5EF4-FFF2-40B4-BE49-F238E27FC236}">
              <a16:creationId xmlns:a16="http://schemas.microsoft.com/office/drawing/2014/main" id="{00000000-0008-0000-0300-000024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48" name="oknWidget_2">
          <a:extLst>
            <a:ext uri="{FF2B5EF4-FFF2-40B4-BE49-F238E27FC236}">
              <a16:creationId xmlns:a16="http://schemas.microsoft.com/office/drawing/2014/main" id="{00000000-0008-0000-0400-000024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72" name="oknWidget_2">
          <a:extLst>
            <a:ext uri="{FF2B5EF4-FFF2-40B4-BE49-F238E27FC236}">
              <a16:creationId xmlns:a16="http://schemas.microsoft.com/office/drawing/2014/main" id="{00000000-0008-0000-0500-000024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96" name="oknWidget_PaymentReport2">
          <a:extLst>
            <a:ext uri="{FF2B5EF4-FFF2-40B4-BE49-F238E27FC236}">
              <a16:creationId xmlns:a16="http://schemas.microsoft.com/office/drawing/2014/main" id="{00000000-0008-0000-0600-00002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3" Type="http://schemas.openxmlformats.org/officeDocument/2006/relationships/hyperlink" Target="http://www.invoicingtemplate.com/invoice-previous-balance-service.html" TargetMode="Externa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" Type="http://schemas.openxmlformats.org/officeDocument/2006/relationships/hyperlink" Target="http://www.invoicingtemplate.com/invoice-previous-balance-service.html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invoicingtemplate.com/invoice-previous-balance-service.html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7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hyperlink" Target="http://www.invoicingtemplate.com/invoice-previous-balance-service.html" TargetMode="External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nvoice-previous-balance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9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114" customWidth="1"/>
    <col min="2" max="2" width="8.5703125" style="114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109" customWidth="1"/>
    <col min="17" max="17" width="5" customWidth="1"/>
    <col min="18" max="21" width="14.5703125" customWidth="1"/>
  </cols>
  <sheetData>
    <row r="1" spans="1:254" s="120" customFormat="1" ht="57" customHeight="1" x14ac:dyDescent="0.2">
      <c r="A1" s="118"/>
      <c r="B1" s="118"/>
      <c r="C1" s="119"/>
      <c r="D1" s="119"/>
      <c r="IT1" s="121" t="s">
        <v>116</v>
      </c>
    </row>
    <row r="2" spans="1:254" ht="3.75" customHeight="1" x14ac:dyDescent="0.2">
      <c r="Q2" s="192" t="s">
        <v>118</v>
      </c>
      <c r="R2" s="192"/>
      <c r="S2" s="192"/>
      <c r="T2" s="192"/>
      <c r="U2" s="192"/>
    </row>
    <row r="3" spans="1:254" s="72" customFormat="1" ht="41.25" customHeight="1" x14ac:dyDescent="0.5">
      <c r="A3" s="172" t="s">
        <v>26</v>
      </c>
      <c r="B3" s="172"/>
      <c r="C3" s="41"/>
      <c r="D3" s="41"/>
      <c r="E3" s="42"/>
      <c r="F3" s="42"/>
      <c r="G3" s="42"/>
      <c r="H3" s="123" t="s">
        <v>102</v>
      </c>
      <c r="I3" s="1"/>
      <c r="J3" s="44"/>
      <c r="K3" s="44"/>
      <c r="L3" s="44"/>
      <c r="M3" s="44"/>
      <c r="N3" s="122" t="s">
        <v>79</v>
      </c>
      <c r="O3" s="71"/>
      <c r="P3" s="110"/>
      <c r="Q3" s="192"/>
      <c r="R3" s="192"/>
      <c r="S3" s="192"/>
      <c r="T3" s="192"/>
      <c r="U3" s="192"/>
    </row>
    <row r="4" spans="1:254" s="42" customFormat="1" ht="18" customHeight="1" x14ac:dyDescent="0.2">
      <c r="A4" s="173" t="s">
        <v>103</v>
      </c>
      <c r="B4" s="173"/>
      <c r="C4" s="41"/>
      <c r="D4" s="41"/>
      <c r="H4" s="42" t="s">
        <v>80</v>
      </c>
      <c r="P4" s="111"/>
      <c r="Q4" s="138">
        <v>1</v>
      </c>
      <c r="R4" s="193" t="s">
        <v>119</v>
      </c>
      <c r="S4" s="193"/>
      <c r="T4" s="193"/>
      <c r="U4" s="193"/>
    </row>
    <row r="5" spans="1:254" s="44" customFormat="1" ht="18" customHeight="1" x14ac:dyDescent="0.2">
      <c r="A5" s="172" t="s">
        <v>27</v>
      </c>
      <c r="B5" s="172"/>
      <c r="C5" s="41"/>
      <c r="D5" s="41"/>
      <c r="E5" s="42"/>
      <c r="F5" s="42"/>
      <c r="G5" s="42"/>
      <c r="H5" s="42" t="s">
        <v>81</v>
      </c>
      <c r="I5" s="42"/>
      <c r="J5" s="42"/>
      <c r="K5" s="42"/>
      <c r="L5" s="42"/>
      <c r="M5" s="39" t="s">
        <v>0</v>
      </c>
      <c r="N5" s="73"/>
      <c r="O5" s="74"/>
      <c r="P5" s="112"/>
      <c r="Q5" s="194">
        <v>2</v>
      </c>
      <c r="R5" s="195" t="s">
        <v>120</v>
      </c>
      <c r="S5" s="195"/>
      <c r="T5" s="195"/>
      <c r="U5" s="195"/>
    </row>
    <row r="6" spans="1:254" s="44" customFormat="1" ht="18" customHeight="1" x14ac:dyDescent="0.2">
      <c r="A6" s="173" t="s">
        <v>101</v>
      </c>
      <c r="B6" s="173"/>
      <c r="C6" s="41"/>
      <c r="D6" s="41"/>
      <c r="E6" s="42"/>
      <c r="F6" s="42"/>
      <c r="G6" s="42"/>
      <c r="H6" t="s">
        <v>82</v>
      </c>
      <c r="I6" s="42"/>
      <c r="J6" s="42"/>
      <c r="K6" s="42"/>
      <c r="L6" s="42"/>
      <c r="M6" s="39" t="s">
        <v>63</v>
      </c>
      <c r="N6" s="45" t="s">
        <v>66</v>
      </c>
      <c r="O6" s="75"/>
      <c r="P6" s="112"/>
      <c r="Q6" s="194"/>
      <c r="R6" s="195"/>
      <c r="S6" s="195"/>
      <c r="T6" s="195"/>
      <c r="U6" s="195"/>
    </row>
    <row r="7" spans="1:254" s="44" customFormat="1" ht="21" hidden="1" customHeight="1" x14ac:dyDescent="0.2">
      <c r="A7" s="114"/>
      <c r="B7" s="114"/>
      <c r="C7" s="51"/>
      <c r="D7" s="51"/>
      <c r="M7" s="3"/>
      <c r="N7" s="75"/>
      <c r="O7" s="75"/>
      <c r="P7" s="112"/>
      <c r="Q7" s="194">
        <v>3</v>
      </c>
      <c r="R7" s="195" t="s">
        <v>121</v>
      </c>
      <c r="S7" s="195"/>
      <c r="T7" s="195"/>
      <c r="U7" s="195"/>
    </row>
    <row r="8" spans="1:254" s="42" customFormat="1" ht="21.75" customHeight="1" x14ac:dyDescent="0.2">
      <c r="A8" s="114"/>
      <c r="B8" s="114"/>
      <c r="C8" s="41" t="s">
        <v>77</v>
      </c>
      <c r="D8" s="41"/>
      <c r="P8" s="111"/>
      <c r="Q8" s="194"/>
      <c r="R8" s="195"/>
      <c r="S8" s="195"/>
      <c r="T8" s="195"/>
      <c r="U8" s="195"/>
    </row>
    <row r="9" spans="1:254" s="42" customFormat="1" ht="18" customHeight="1" x14ac:dyDescent="0.2">
      <c r="A9" s="114"/>
      <c r="B9" s="114"/>
      <c r="C9" s="41">
        <v>2</v>
      </c>
      <c r="D9" s="43"/>
      <c r="F9" s="18" t="s">
        <v>1</v>
      </c>
      <c r="G9" s="44"/>
      <c r="H9" s="45" t="s">
        <v>66</v>
      </c>
      <c r="I9" s="44"/>
      <c r="J9" s="44"/>
      <c r="K9" s="44"/>
      <c r="L9" s="44"/>
      <c r="N9" s="44"/>
      <c r="O9" s="44"/>
      <c r="P9" s="112"/>
      <c r="Q9" s="196">
        <v>4</v>
      </c>
      <c r="R9" s="197" t="s">
        <v>122</v>
      </c>
      <c r="S9" s="197"/>
      <c r="T9" s="197"/>
      <c r="U9" s="197"/>
      <c r="AA9"/>
      <c r="AB9"/>
      <c r="AC9"/>
      <c r="AD9"/>
      <c r="AE9"/>
      <c r="AF9"/>
      <c r="AG9"/>
      <c r="AH9"/>
      <c r="AI9"/>
      <c r="AJ9"/>
    </row>
    <row r="10" spans="1:254" s="42" customFormat="1" ht="18" customHeight="1" x14ac:dyDescent="0.2">
      <c r="A10" s="114"/>
      <c r="B10" s="114"/>
      <c r="C10" s="41">
        <v>0</v>
      </c>
      <c r="D10" s="43"/>
      <c r="G10" s="1"/>
      <c r="H10" s="145"/>
      <c r="I10" s="145"/>
      <c r="J10" s="145"/>
      <c r="K10" s="44"/>
      <c r="L10" s="44"/>
      <c r="O10" s="44"/>
      <c r="P10" s="112"/>
      <c r="Q10" s="196"/>
      <c r="R10" s="197"/>
      <c r="S10" s="197"/>
      <c r="T10" s="197"/>
      <c r="U10" s="197"/>
      <c r="AA10"/>
      <c r="AB10"/>
      <c r="AC10"/>
      <c r="AD10"/>
      <c r="AE10"/>
      <c r="AF10"/>
      <c r="AG10"/>
      <c r="AH10"/>
      <c r="AI10"/>
      <c r="AJ10"/>
    </row>
    <row r="11" spans="1:254" s="42" customFormat="1" ht="18" customHeight="1" x14ac:dyDescent="0.2">
      <c r="A11" s="114"/>
      <c r="B11" s="114"/>
      <c r="C11" s="41">
        <v>0</v>
      </c>
      <c r="D11" s="43"/>
      <c r="H11" s="183"/>
      <c r="I11" s="183"/>
      <c r="J11" s="183"/>
      <c r="P11" s="111"/>
      <c r="Q11" s="196">
        <v>5</v>
      </c>
      <c r="R11" s="197" t="s">
        <v>123</v>
      </c>
      <c r="S11" s="197"/>
      <c r="T11" s="197"/>
      <c r="U11" s="197"/>
      <c r="AA11"/>
      <c r="AB11"/>
      <c r="AC11"/>
      <c r="AD11"/>
      <c r="AE11"/>
      <c r="AF11"/>
      <c r="AG11"/>
      <c r="AH11"/>
      <c r="AI11"/>
      <c r="AJ11"/>
    </row>
    <row r="12" spans="1:254" s="42" customFormat="1" ht="18" customHeight="1" x14ac:dyDescent="0.2">
      <c r="A12" s="114"/>
      <c r="B12" s="114"/>
      <c r="C12" s="41">
        <v>0.08</v>
      </c>
      <c r="D12" s="43"/>
      <c r="H12" s="180"/>
      <c r="I12" s="180"/>
      <c r="J12" s="180"/>
      <c r="P12" s="111"/>
      <c r="Q12" s="196"/>
      <c r="R12" s="197"/>
      <c r="S12" s="197"/>
      <c r="T12" s="197"/>
      <c r="U12" s="197"/>
      <c r="AA12"/>
      <c r="AB12"/>
      <c r="AC12"/>
      <c r="AD12"/>
      <c r="AE12"/>
      <c r="AF12"/>
      <c r="AG12"/>
      <c r="AH12"/>
      <c r="AI12"/>
      <c r="AJ12"/>
    </row>
    <row r="13" spans="1:254" s="42" customFormat="1" ht="18" hidden="1" customHeight="1" x14ac:dyDescent="0.2">
      <c r="A13" s="114"/>
      <c r="B13" s="114"/>
      <c r="C13" s="41"/>
      <c r="D13" s="43"/>
      <c r="H13" s="180"/>
      <c r="I13" s="180"/>
      <c r="J13" s="180"/>
      <c r="P13" s="111"/>
      <c r="Q13" s="196"/>
      <c r="R13" s="197"/>
      <c r="S13" s="197"/>
      <c r="T13" s="197"/>
      <c r="U13" s="197"/>
      <c r="AA13"/>
      <c r="AB13"/>
      <c r="AC13"/>
      <c r="AD13"/>
      <c r="AE13"/>
      <c r="AF13"/>
      <c r="AG13"/>
      <c r="AH13"/>
      <c r="AI13"/>
      <c r="AJ13"/>
    </row>
    <row r="14" spans="1:254" s="42" customFormat="1" ht="18" customHeight="1" x14ac:dyDescent="0.2">
      <c r="A14" s="114"/>
      <c r="B14" s="114"/>
      <c r="C14" s="41">
        <v>0.06</v>
      </c>
      <c r="D14" s="43"/>
      <c r="H14" s="180"/>
      <c r="I14" s="180"/>
      <c r="J14" s="180"/>
      <c r="P14" s="111"/>
      <c r="Q14" s="194">
        <v>6</v>
      </c>
      <c r="R14" s="197" t="s">
        <v>124</v>
      </c>
      <c r="S14" s="197"/>
      <c r="T14" s="197"/>
      <c r="U14" s="197"/>
      <c r="AA14"/>
      <c r="AB14"/>
      <c r="AC14"/>
      <c r="AD14"/>
      <c r="AE14" s="136"/>
      <c r="AF14"/>
      <c r="AG14"/>
      <c r="AH14"/>
      <c r="AI14"/>
      <c r="AJ14"/>
    </row>
    <row r="15" spans="1:254" s="42" customFormat="1" ht="18" customHeight="1" x14ac:dyDescent="0.2">
      <c r="A15" s="114"/>
      <c r="B15" s="114"/>
      <c r="C15" s="41"/>
      <c r="D15" s="41"/>
      <c r="H15" s="180"/>
      <c r="I15" s="180"/>
      <c r="J15" s="180"/>
      <c r="P15" s="111"/>
      <c r="Q15" s="194"/>
      <c r="R15" s="197"/>
      <c r="S15" s="197"/>
      <c r="T15" s="197"/>
      <c r="U15" s="197"/>
      <c r="AA15"/>
      <c r="AB15"/>
      <c r="AC15"/>
      <c r="AD15"/>
      <c r="AE15" s="136"/>
      <c r="AF15"/>
      <c r="AG15"/>
      <c r="AH15"/>
      <c r="AI15"/>
      <c r="AJ15"/>
    </row>
    <row r="16" spans="1:254" s="42" customFormat="1" ht="19.5" customHeight="1" x14ac:dyDescent="0.2">
      <c r="A16" s="114"/>
      <c r="B16" s="114"/>
      <c r="C16" s="41"/>
      <c r="D16" s="41"/>
      <c r="P16" s="111"/>
      <c r="Q16" s="194"/>
      <c r="R16" s="197"/>
      <c r="S16" s="197"/>
      <c r="T16" s="197"/>
      <c r="U16" s="197"/>
      <c r="AA16"/>
      <c r="AB16"/>
      <c r="AC16"/>
      <c r="AD16"/>
      <c r="AE16" s="136"/>
      <c r="AF16"/>
      <c r="AG16"/>
      <c r="AH16"/>
      <c r="AI16"/>
      <c r="AJ16"/>
    </row>
    <row r="17" spans="1:36" s="48" customFormat="1" ht="20.100000000000001" customHeight="1" x14ac:dyDescent="0.2">
      <c r="A17" s="114"/>
      <c r="B17" s="114"/>
      <c r="C17" s="46"/>
      <c r="D17" s="46"/>
      <c r="E17" s="47"/>
      <c r="F17" s="149" t="s">
        <v>42</v>
      </c>
      <c r="G17" s="150"/>
      <c r="H17" s="149" t="s">
        <v>73</v>
      </c>
      <c r="I17" s="150"/>
      <c r="J17" s="149" t="s">
        <v>74</v>
      </c>
      <c r="K17" s="151"/>
      <c r="L17" s="151"/>
      <c r="M17" s="150"/>
      <c r="N17" s="124" t="s">
        <v>41</v>
      </c>
      <c r="O17" s="4"/>
      <c r="P17" s="113"/>
      <c r="Q17" s="194"/>
      <c r="R17" s="197"/>
      <c r="S17" s="197"/>
      <c r="T17" s="197"/>
      <c r="U17" s="197"/>
      <c r="AA17"/>
      <c r="AB17"/>
      <c r="AC17"/>
      <c r="AD17"/>
      <c r="AE17" s="136"/>
      <c r="AF17"/>
      <c r="AG17"/>
      <c r="AH17"/>
      <c r="AI17"/>
      <c r="AJ17"/>
    </row>
    <row r="18" spans="1:36" s="48" customFormat="1" ht="20.100000000000001" customHeight="1" x14ac:dyDescent="0.2">
      <c r="A18" s="115"/>
      <c r="B18" s="115"/>
      <c r="C18" s="49"/>
      <c r="D18" s="49"/>
      <c r="F18" s="177"/>
      <c r="G18" s="178"/>
      <c r="H18" s="177"/>
      <c r="I18" s="178"/>
      <c r="J18" s="177"/>
      <c r="K18" s="179"/>
      <c r="L18" s="179"/>
      <c r="M18" s="178"/>
      <c r="N18" s="50"/>
      <c r="O18" s="5"/>
      <c r="P18" s="113"/>
      <c r="Q18"/>
      <c r="R18"/>
      <c r="S18"/>
      <c r="T18"/>
      <c r="AA18"/>
      <c r="AB18"/>
      <c r="AC18"/>
      <c r="AD18"/>
      <c r="AE18" s="136"/>
      <c r="AF18"/>
      <c r="AG18"/>
      <c r="AH18"/>
      <c r="AI18"/>
      <c r="AJ18"/>
    </row>
    <row r="19" spans="1:36" s="44" customFormat="1" ht="14.1" hidden="1" customHeight="1" x14ac:dyDescent="0.2">
      <c r="A19" s="114"/>
      <c r="B19" s="114"/>
      <c r="C19" s="51"/>
      <c r="D19" s="51"/>
      <c r="P19" s="112"/>
      <c r="Q19"/>
      <c r="R19"/>
      <c r="S19"/>
      <c r="T19"/>
      <c r="AA19"/>
      <c r="AB19"/>
      <c r="AC19"/>
      <c r="AD19"/>
      <c r="AE19" s="136"/>
      <c r="AF19"/>
      <c r="AG19"/>
      <c r="AH19"/>
      <c r="AI19"/>
      <c r="AJ19"/>
    </row>
    <row r="20" spans="1:36" s="44" customFormat="1" ht="3.75" customHeight="1" x14ac:dyDescent="0.2">
      <c r="A20" s="114"/>
      <c r="B20" s="114"/>
      <c r="C20" s="51"/>
      <c r="D20" s="51"/>
      <c r="P20" s="112"/>
      <c r="Q20"/>
      <c r="R20"/>
      <c r="S20"/>
      <c r="T20"/>
      <c r="AA20"/>
      <c r="AB20"/>
      <c r="AC20"/>
      <c r="AD20"/>
      <c r="AE20"/>
      <c r="AF20"/>
      <c r="AG20"/>
      <c r="AH20"/>
      <c r="AI20"/>
      <c r="AJ20"/>
    </row>
    <row r="21" spans="1:36" s="48" customFormat="1" ht="20.100000000000001" customHeight="1" x14ac:dyDescent="0.2">
      <c r="A21" s="115"/>
      <c r="B21" s="116" t="s">
        <v>28</v>
      </c>
      <c r="C21" s="46" t="s">
        <v>28</v>
      </c>
      <c r="D21" s="46" t="s">
        <v>76</v>
      </c>
      <c r="E21" s="47"/>
      <c r="F21" s="149" t="s">
        <v>117</v>
      </c>
      <c r="G21" s="150"/>
      <c r="H21" s="149" t="s">
        <v>59</v>
      </c>
      <c r="I21" s="151"/>
      <c r="J21" s="150"/>
      <c r="K21" s="149" t="s">
        <v>7</v>
      </c>
      <c r="L21" s="150"/>
      <c r="M21" s="124" t="s">
        <v>75</v>
      </c>
      <c r="N21" s="124" t="s">
        <v>60</v>
      </c>
      <c r="O21" s="4"/>
      <c r="P21" s="113"/>
      <c r="Q21"/>
      <c r="R21"/>
      <c r="S21"/>
      <c r="T21"/>
      <c r="AA21"/>
      <c r="AB21"/>
      <c r="AC21"/>
      <c r="AD21"/>
      <c r="AE21"/>
      <c r="AF21"/>
      <c r="AG21"/>
      <c r="AH21"/>
      <c r="AI21"/>
      <c r="AJ21"/>
    </row>
    <row r="22" spans="1:36" s="48" customFormat="1" ht="20.100000000000001" customHeight="1" x14ac:dyDescent="0.2">
      <c r="A22" s="115"/>
      <c r="B22" s="115"/>
      <c r="C22" s="52">
        <v>0</v>
      </c>
      <c r="D22" s="52">
        <v>0</v>
      </c>
      <c r="F22" s="139" t="s">
        <v>125</v>
      </c>
      <c r="G22" s="53"/>
      <c r="H22" s="174" t="s">
        <v>126</v>
      </c>
      <c r="I22" s="175"/>
      <c r="J22" s="176"/>
      <c r="K22" s="181">
        <v>0</v>
      </c>
      <c r="L22" s="182"/>
      <c r="M22" s="54">
        <v>0</v>
      </c>
      <c r="N22" s="55">
        <f>ROUND(oknQuantity_1*oknPrice_1,2)</f>
        <v>0</v>
      </c>
      <c r="O22" s="56"/>
      <c r="P22" s="113"/>
      <c r="Q22"/>
      <c r="R22"/>
      <c r="S22"/>
      <c r="T22"/>
      <c r="AA22"/>
      <c r="AB22"/>
      <c r="AC22"/>
      <c r="AD22"/>
      <c r="AE22" s="136"/>
      <c r="AF22" s="136"/>
      <c r="AG22"/>
      <c r="AH22"/>
      <c r="AI22"/>
      <c r="AJ22"/>
    </row>
    <row r="23" spans="1:36" s="48" customFormat="1" ht="20.100000000000001" customHeight="1" x14ac:dyDescent="0.2">
      <c r="A23" s="115"/>
      <c r="B23" s="115"/>
      <c r="C23" s="52">
        <v>0</v>
      </c>
      <c r="D23" s="52">
        <v>0</v>
      </c>
      <c r="F23" s="140" t="s">
        <v>127</v>
      </c>
      <c r="G23" s="126"/>
      <c r="H23" s="154" t="s">
        <v>128</v>
      </c>
      <c r="I23" s="155"/>
      <c r="J23" s="156"/>
      <c r="K23" s="147">
        <v>0</v>
      </c>
      <c r="L23" s="148"/>
      <c r="M23" s="127">
        <v>0</v>
      </c>
      <c r="N23" s="128">
        <f>ROUND(oknQuantity_2*oknPrice_2,2)</f>
        <v>0</v>
      </c>
      <c r="O23" s="57"/>
      <c r="P23" s="113"/>
      <c r="Q23"/>
      <c r="R23"/>
      <c r="S23"/>
      <c r="T23"/>
      <c r="AA23"/>
      <c r="AB23"/>
      <c r="AC23"/>
      <c r="AD23"/>
      <c r="AE23"/>
      <c r="AF23"/>
      <c r="AG23"/>
      <c r="AH23"/>
      <c r="AI23"/>
      <c r="AJ23"/>
    </row>
    <row r="24" spans="1:36" s="48" customFormat="1" ht="20.100000000000001" customHeight="1" x14ac:dyDescent="0.2">
      <c r="A24" s="115"/>
      <c r="B24" s="115"/>
      <c r="C24" s="52">
        <v>0</v>
      </c>
      <c r="D24" s="52">
        <v>0</v>
      </c>
      <c r="F24" s="141" t="s">
        <v>131</v>
      </c>
      <c r="G24" s="59"/>
      <c r="H24" s="171"/>
      <c r="I24" s="145"/>
      <c r="J24" s="146"/>
      <c r="K24" s="152">
        <v>0</v>
      </c>
      <c r="L24" s="153"/>
      <c r="M24" s="60">
        <v>0</v>
      </c>
      <c r="N24" s="61">
        <f>ROUND(oknQuantity_3*oknPrice_3,2)</f>
        <v>0</v>
      </c>
      <c r="O24" s="57"/>
      <c r="P24" s="113"/>
      <c r="Q24"/>
      <c r="R24"/>
      <c r="S24"/>
      <c r="T24"/>
      <c r="AA24"/>
      <c r="AB24"/>
      <c r="AC24"/>
      <c r="AD24"/>
      <c r="AE24"/>
      <c r="AF24"/>
      <c r="AG24"/>
      <c r="AH24"/>
      <c r="AI24"/>
      <c r="AJ24"/>
    </row>
    <row r="25" spans="1:36" s="48" customFormat="1" ht="20.100000000000001" customHeight="1" x14ac:dyDescent="0.2">
      <c r="A25" s="115"/>
      <c r="B25" s="115"/>
      <c r="C25" s="52">
        <v>0</v>
      </c>
      <c r="D25" s="52">
        <v>0</v>
      </c>
      <c r="F25" s="140" t="s">
        <v>132</v>
      </c>
      <c r="G25" s="126"/>
      <c r="H25" s="154" t="s">
        <v>129</v>
      </c>
      <c r="I25" s="155"/>
      <c r="J25" s="156"/>
      <c r="K25" s="147">
        <v>0</v>
      </c>
      <c r="L25" s="148"/>
      <c r="M25" s="127">
        <v>0</v>
      </c>
      <c r="N25" s="128">
        <f>ROUND(oknQuantity_4*oknPrice_4,2)</f>
        <v>0</v>
      </c>
      <c r="O25" s="57"/>
      <c r="P25" s="113"/>
      <c r="Q25"/>
      <c r="R25"/>
      <c r="S25"/>
      <c r="T25"/>
      <c r="AA25"/>
      <c r="AB25"/>
      <c r="AC25"/>
      <c r="AD25"/>
      <c r="AE25"/>
      <c r="AF25"/>
      <c r="AG25"/>
      <c r="AH25"/>
      <c r="AI25"/>
      <c r="AJ25"/>
    </row>
    <row r="26" spans="1:36" s="48" customFormat="1" ht="20.100000000000001" customHeight="1" x14ac:dyDescent="0.2">
      <c r="A26" s="115"/>
      <c r="B26" s="115"/>
      <c r="C26" s="52">
        <v>0</v>
      </c>
      <c r="D26" s="52">
        <v>0</v>
      </c>
      <c r="F26" s="141" t="s">
        <v>133</v>
      </c>
      <c r="G26" s="59"/>
      <c r="H26" s="144" t="s">
        <v>130</v>
      </c>
      <c r="I26" s="145"/>
      <c r="J26" s="146"/>
      <c r="K26" s="152">
        <v>0</v>
      </c>
      <c r="L26" s="153"/>
      <c r="M26" s="60">
        <v>0</v>
      </c>
      <c r="N26" s="61">
        <f>ROUND(oknQuantity_5*oknPrice_5,2)</f>
        <v>0</v>
      </c>
      <c r="O26" s="57"/>
      <c r="P26" s="113"/>
      <c r="Q26" s="108"/>
      <c r="R26" s="108"/>
      <c r="S26" s="108"/>
    </row>
    <row r="27" spans="1:36" s="48" customFormat="1" ht="20.100000000000001" customHeight="1" x14ac:dyDescent="0.2">
      <c r="A27" s="115"/>
      <c r="B27" s="115"/>
      <c r="C27" s="52">
        <v>0</v>
      </c>
      <c r="D27" s="52">
        <v>0</v>
      </c>
      <c r="F27" s="125" t="s">
        <v>66</v>
      </c>
      <c r="G27" s="126"/>
      <c r="H27" s="186"/>
      <c r="I27" s="155"/>
      <c r="J27" s="156"/>
      <c r="K27" s="147">
        <v>0</v>
      </c>
      <c r="L27" s="148"/>
      <c r="M27" s="127">
        <v>0</v>
      </c>
      <c r="N27" s="128">
        <f>ROUND(oknQuantity_6*oknPrice_6,2)</f>
        <v>0</v>
      </c>
      <c r="O27" s="57"/>
      <c r="P27" s="113"/>
      <c r="Q27" s="108"/>
      <c r="R27" s="108"/>
      <c r="S27" s="108"/>
    </row>
    <row r="28" spans="1:36" s="48" customFormat="1" ht="20.100000000000001" customHeight="1" x14ac:dyDescent="0.2">
      <c r="A28" s="115"/>
      <c r="B28" s="115"/>
      <c r="C28" s="52">
        <v>0</v>
      </c>
      <c r="D28" s="52">
        <v>0</v>
      </c>
      <c r="F28" s="58" t="s">
        <v>66</v>
      </c>
      <c r="G28" s="59"/>
      <c r="H28" s="171"/>
      <c r="I28" s="145"/>
      <c r="J28" s="146"/>
      <c r="K28" s="152">
        <v>0</v>
      </c>
      <c r="L28" s="153"/>
      <c r="M28" s="60">
        <v>0</v>
      </c>
      <c r="N28" s="61">
        <f>ROUND(oknQuantity_7*oknPrice_7,2)</f>
        <v>0</v>
      </c>
      <c r="O28" s="57"/>
      <c r="P28" s="113"/>
    </row>
    <row r="29" spans="1:36" s="48" customFormat="1" ht="20.100000000000001" customHeight="1" x14ac:dyDescent="0.2">
      <c r="A29" s="115"/>
      <c r="B29" s="115"/>
      <c r="C29" s="52">
        <v>0</v>
      </c>
      <c r="D29" s="52">
        <v>0</v>
      </c>
      <c r="F29" s="125" t="s">
        <v>66</v>
      </c>
      <c r="G29" s="126"/>
      <c r="H29" s="186"/>
      <c r="I29" s="155"/>
      <c r="J29" s="156"/>
      <c r="K29" s="147">
        <v>0</v>
      </c>
      <c r="L29" s="148"/>
      <c r="M29" s="127">
        <v>0</v>
      </c>
      <c r="N29" s="128">
        <f>ROUND(oknQuantity_8*oknPrice_8,2)</f>
        <v>0</v>
      </c>
      <c r="O29" s="57"/>
      <c r="P29" s="113"/>
    </row>
    <row r="30" spans="1:36" s="48" customFormat="1" ht="20.100000000000001" customHeight="1" x14ac:dyDescent="0.2">
      <c r="A30" s="115"/>
      <c r="B30" s="115"/>
      <c r="C30" s="52">
        <v>0</v>
      </c>
      <c r="D30" s="52">
        <v>0</v>
      </c>
      <c r="F30" s="58" t="s">
        <v>66</v>
      </c>
      <c r="G30" s="62"/>
      <c r="H30" s="171"/>
      <c r="I30" s="145"/>
      <c r="J30" s="146"/>
      <c r="K30" s="152">
        <v>0</v>
      </c>
      <c r="L30" s="153"/>
      <c r="M30" s="60">
        <v>0</v>
      </c>
      <c r="N30" s="61">
        <f>ROUND(oknQuantity_9*oknPrice_9,2)</f>
        <v>0</v>
      </c>
      <c r="O30" s="57"/>
      <c r="P30" s="113"/>
    </row>
    <row r="31" spans="1:36" s="48" customFormat="1" ht="20.100000000000001" customHeight="1" x14ac:dyDescent="0.2">
      <c r="A31" s="115"/>
      <c r="B31" s="115"/>
      <c r="C31" s="52">
        <v>0</v>
      </c>
      <c r="D31" s="52">
        <v>0</v>
      </c>
      <c r="F31" s="125" t="s">
        <v>66</v>
      </c>
      <c r="G31" s="129"/>
      <c r="H31" s="186"/>
      <c r="I31" s="155"/>
      <c r="J31" s="156"/>
      <c r="K31" s="147">
        <v>0</v>
      </c>
      <c r="L31" s="148"/>
      <c r="M31" s="127">
        <v>0</v>
      </c>
      <c r="N31" s="128">
        <f>ROUND(oknQuantity_10*oknPrice_10,2)</f>
        <v>0</v>
      </c>
      <c r="O31" s="57"/>
      <c r="P31" s="113"/>
    </row>
    <row r="32" spans="1:36" s="48" customFormat="1" ht="20.100000000000001" customHeight="1" x14ac:dyDescent="0.2">
      <c r="A32" s="115"/>
      <c r="B32" s="115"/>
      <c r="C32" s="52">
        <v>0</v>
      </c>
      <c r="D32" s="52">
        <v>0</v>
      </c>
      <c r="F32" s="58" t="s">
        <v>66</v>
      </c>
      <c r="G32" s="62"/>
      <c r="H32" s="171"/>
      <c r="I32" s="145"/>
      <c r="J32" s="146"/>
      <c r="K32" s="152">
        <v>0</v>
      </c>
      <c r="L32" s="153"/>
      <c r="M32" s="60">
        <v>0</v>
      </c>
      <c r="N32" s="61">
        <f>ROUND(oknQuantity_11*oknPrice_11,2)</f>
        <v>0</v>
      </c>
      <c r="O32" s="57"/>
      <c r="P32" s="113"/>
    </row>
    <row r="33" spans="1:18" s="48" customFormat="1" ht="20.100000000000001" customHeight="1" x14ac:dyDescent="0.2">
      <c r="A33" s="115"/>
      <c r="B33" s="115"/>
      <c r="C33" s="52">
        <v>0</v>
      </c>
      <c r="D33" s="52">
        <v>0</v>
      </c>
      <c r="F33" s="130" t="s">
        <v>66</v>
      </c>
      <c r="G33" s="131"/>
      <c r="H33" s="189"/>
      <c r="I33" s="190"/>
      <c r="J33" s="191"/>
      <c r="K33" s="187">
        <v>0</v>
      </c>
      <c r="L33" s="188"/>
      <c r="M33" s="132">
        <v>0</v>
      </c>
      <c r="N33" s="133">
        <f>ROUND(oknQuantity_12*oknPrice_12,2)</f>
        <v>0</v>
      </c>
      <c r="O33" s="57"/>
      <c r="P33" s="113"/>
    </row>
    <row r="34" spans="1:18" s="48" customFormat="1" ht="18.75" customHeight="1" x14ac:dyDescent="0.2">
      <c r="A34" s="115"/>
      <c r="B34" s="115"/>
      <c r="C34" s="49"/>
      <c r="D34" s="63">
        <f t="array" ref="D34">SUM(oknTaxable_1:oknTaxable_12*oknLineTotal_1:oknLineTotal_12)</f>
        <v>0</v>
      </c>
      <c r="F34" s="64"/>
      <c r="G34" s="64"/>
      <c r="H34" s="64"/>
      <c r="I34" s="64"/>
      <c r="J34" s="64"/>
      <c r="K34" s="64"/>
      <c r="M34" s="65" t="s">
        <v>23</v>
      </c>
      <c r="N34" s="66">
        <f>SUM(oknLineTotal_1:oknLineTotal_12)</f>
        <v>0</v>
      </c>
      <c r="O34" s="56"/>
      <c r="P34" s="113"/>
    </row>
    <row r="35" spans="1:18" s="48" customFormat="1" ht="18.75" customHeight="1" x14ac:dyDescent="0.2">
      <c r="A35" s="115"/>
      <c r="B35" s="115"/>
      <c r="C35" s="49"/>
      <c r="D35" s="49"/>
      <c r="G35" s="67"/>
      <c r="H35" s="64"/>
      <c r="I35" s="64"/>
      <c r="J35" s="64"/>
      <c r="K35" s="64"/>
      <c r="L35" s="137" t="s">
        <v>49</v>
      </c>
      <c r="M35" s="81">
        <v>0.08</v>
      </c>
      <c r="N35" s="66">
        <f>ROUND(IF(oknTaxType=0,0, oknTax1Rate*(oknLineTotalTaxable+IF(oknTaxTotalIncludingShippingCost=0,0,oknShippingCost))),2)</f>
        <v>0</v>
      </c>
      <c r="O35" s="56"/>
      <c r="P35" s="113"/>
    </row>
    <row r="36" spans="1:18" s="48" customFormat="1" ht="18.75" customHeight="1" x14ac:dyDescent="0.2">
      <c r="A36" s="115"/>
      <c r="B36" s="115"/>
      <c r="C36" s="49"/>
      <c r="D36" s="49"/>
      <c r="G36" s="67"/>
      <c r="H36" s="67"/>
      <c r="I36" s="67"/>
      <c r="J36" s="67"/>
      <c r="K36" s="64"/>
      <c r="L36" s="137" t="s">
        <v>51</v>
      </c>
      <c r="M36" s="81">
        <v>0.06</v>
      </c>
      <c r="N36" s="66">
        <f>ROUND(IF(oknTaxType&lt;&gt;2,0,oknTax2Rate*(oknLineTotalTaxable+IF(oknTaxTotalIncludingShippingCost=0,0,oknShippingCost)+IF(oknTax2IsAppliedToTax1=0,0,oknTax1))),2)</f>
        <v>0</v>
      </c>
      <c r="O36" s="68"/>
      <c r="P36" s="113"/>
    </row>
    <row r="37" spans="1:18" s="48" customFormat="1" ht="18.75" customHeight="1" x14ac:dyDescent="0.2">
      <c r="A37" s="115"/>
      <c r="B37" s="115"/>
      <c r="C37" s="49"/>
      <c r="D37" s="49"/>
      <c r="F37" s="69" t="s">
        <v>88</v>
      </c>
      <c r="G37" s="67"/>
      <c r="H37" s="67"/>
      <c r="I37" s="67"/>
      <c r="J37" s="67"/>
      <c r="K37" s="64"/>
      <c r="M37" s="65" t="s">
        <v>2</v>
      </c>
      <c r="N37" s="77">
        <v>0</v>
      </c>
      <c r="O37" s="70"/>
      <c r="P37" s="113"/>
    </row>
    <row r="38" spans="1:18" s="48" customFormat="1" ht="18.75" customHeight="1" x14ac:dyDescent="0.2">
      <c r="A38" s="115"/>
      <c r="B38" s="115"/>
      <c r="C38" s="49"/>
      <c r="D38" s="49"/>
      <c r="F38" s="160"/>
      <c r="G38" s="161"/>
      <c r="H38" s="161"/>
      <c r="I38" s="161"/>
      <c r="J38" s="161"/>
      <c r="K38" s="162"/>
      <c r="M38" s="40" t="s">
        <v>3</v>
      </c>
      <c r="N38" s="66">
        <f>ROUND(oknSubTotal + oknShippingCost + IF(oknTaxType=0,0,IF(oknTaxType=1,oknTax1,oknTax1+oknTax2)),2)</f>
        <v>0</v>
      </c>
      <c r="O38" s="56"/>
      <c r="P38" s="113"/>
    </row>
    <row r="39" spans="1:18" s="44" customFormat="1" ht="18.75" customHeight="1" x14ac:dyDescent="0.2">
      <c r="A39" s="114"/>
      <c r="B39" s="114"/>
      <c r="C39" s="51"/>
      <c r="D39" s="51"/>
      <c r="F39" s="163"/>
      <c r="G39" s="164"/>
      <c r="H39" s="164"/>
      <c r="I39" s="164"/>
      <c r="J39" s="164"/>
      <c r="K39" s="165"/>
      <c r="M39" s="40" t="s">
        <v>24</v>
      </c>
      <c r="N39" s="77">
        <v>0</v>
      </c>
      <c r="P39" s="112"/>
      <c r="R39" s="48"/>
    </row>
    <row r="40" spans="1:18" s="44" customFormat="1" ht="18.75" customHeight="1" x14ac:dyDescent="0.2">
      <c r="A40" s="114"/>
      <c r="B40" s="114"/>
      <c r="C40" s="51"/>
      <c r="D40" s="51"/>
      <c r="F40" s="163"/>
      <c r="G40" s="164"/>
      <c r="H40" s="164"/>
      <c r="I40" s="164"/>
      <c r="J40" s="164"/>
      <c r="K40" s="165"/>
      <c r="M40" s="40" t="s">
        <v>93</v>
      </c>
      <c r="N40" s="93">
        <v>0</v>
      </c>
      <c r="P40" s="112"/>
      <c r="R40" s="44" t="s">
        <v>92</v>
      </c>
    </row>
    <row r="41" spans="1:18" s="44" customFormat="1" ht="18.75" customHeight="1" x14ac:dyDescent="0.2">
      <c r="A41" s="114"/>
      <c r="B41" s="114"/>
      <c r="C41" s="51"/>
      <c r="D41" s="51"/>
      <c r="F41" s="166"/>
      <c r="G41" s="167"/>
      <c r="H41" s="167"/>
      <c r="I41" s="167"/>
      <c r="J41" s="167"/>
      <c r="K41" s="168"/>
      <c r="M41" s="40" t="s">
        <v>25</v>
      </c>
      <c r="N41" s="66">
        <f>oknBalanceDue+oknAccountBalance</f>
        <v>0</v>
      </c>
      <c r="P41" s="112"/>
      <c r="R41" s="95">
        <f>ROUND(oknTotal-oknPayments,2)</f>
        <v>0</v>
      </c>
    </row>
    <row r="42" spans="1:18" s="44" customFormat="1" ht="18.75" hidden="1" customHeight="1" x14ac:dyDescent="0.2">
      <c r="A42" s="114"/>
      <c r="B42" s="114"/>
      <c r="C42" s="51"/>
      <c r="D42" s="51"/>
      <c r="F42" s="78" t="s">
        <v>87</v>
      </c>
      <c r="P42" s="112"/>
    </row>
    <row r="43" spans="1:18" s="44" customFormat="1" ht="18.75" hidden="1" customHeight="1" x14ac:dyDescent="0.2">
      <c r="A43" s="114"/>
      <c r="B43" s="114"/>
      <c r="C43" s="51"/>
      <c r="D43" s="51"/>
      <c r="F43" s="169" t="s">
        <v>83</v>
      </c>
      <c r="G43" s="170"/>
      <c r="H43" s="134" t="s">
        <v>3</v>
      </c>
      <c r="I43" s="134" t="s">
        <v>91</v>
      </c>
      <c r="J43" s="134" t="s">
        <v>86</v>
      </c>
      <c r="K43" s="157" t="s">
        <v>85</v>
      </c>
      <c r="L43" s="158"/>
      <c r="M43" s="159"/>
      <c r="N43" s="135" t="s">
        <v>84</v>
      </c>
      <c r="P43" s="112"/>
    </row>
    <row r="44" spans="1:18" s="44" customFormat="1" ht="18.75" hidden="1" customHeight="1" x14ac:dyDescent="0.2">
      <c r="A44" s="114"/>
      <c r="B44" s="114"/>
      <c r="C44" s="51"/>
      <c r="D44" s="51"/>
      <c r="F44" s="79"/>
      <c r="G44" s="79"/>
      <c r="H44" s="80"/>
      <c r="I44" s="80"/>
      <c r="J44" s="80"/>
      <c r="K44" s="80"/>
      <c r="L44" s="80"/>
      <c r="M44" s="80"/>
      <c r="N44" s="80"/>
      <c r="P44" s="112"/>
    </row>
    <row r="45" spans="1:18" s="44" customFormat="1" ht="18.75" hidden="1" customHeight="1" x14ac:dyDescent="0.2">
      <c r="A45" s="114"/>
      <c r="B45" s="114"/>
      <c r="C45" s="51"/>
      <c r="D45" s="51"/>
      <c r="F45" s="79"/>
      <c r="G45" s="79"/>
      <c r="H45" s="80"/>
      <c r="I45" s="80"/>
      <c r="J45" s="80"/>
      <c r="K45" s="80"/>
      <c r="L45" s="80"/>
      <c r="M45" s="80"/>
      <c r="N45" s="80"/>
      <c r="P45" s="112"/>
    </row>
    <row r="46" spans="1:18" s="44" customFormat="1" ht="18.75" customHeight="1" x14ac:dyDescent="0.2">
      <c r="A46" s="114"/>
      <c r="B46" s="114"/>
      <c r="C46" s="51"/>
      <c r="D46" s="51"/>
      <c r="F46" s="79"/>
      <c r="G46" s="79"/>
      <c r="H46" s="80"/>
      <c r="I46" s="80"/>
      <c r="J46" s="80"/>
      <c r="K46" s="80"/>
      <c r="L46" s="80"/>
      <c r="M46" s="80"/>
      <c r="N46" s="80"/>
      <c r="P46" s="112"/>
    </row>
    <row r="47" spans="1:18" ht="22.5" customHeight="1" x14ac:dyDescent="0.2">
      <c r="F47" s="184" t="s">
        <v>78</v>
      </c>
      <c r="G47" s="185"/>
      <c r="H47" s="185"/>
      <c r="I47" s="185"/>
      <c r="J47" s="185"/>
      <c r="K47" s="185"/>
      <c r="L47" s="185"/>
      <c r="M47" s="185"/>
      <c r="N47" s="185"/>
    </row>
    <row r="49" spans="6:11" x14ac:dyDescent="0.2">
      <c r="F49" s="2"/>
      <c r="G49" s="2"/>
      <c r="H49" s="2"/>
      <c r="I49" s="2"/>
      <c r="J49" s="2"/>
      <c r="K49" s="2"/>
    </row>
    <row r="931" spans="1:1" hidden="1" x14ac:dyDescent="0.2">
      <c r="A931" s="117" t="s">
        <v>115</v>
      </c>
    </row>
    <row r="957" spans="1:1" hidden="1" x14ac:dyDescent="0.2">
      <c r="A957" s="117" t="s">
        <v>115</v>
      </c>
    </row>
    <row r="990" spans="1:1" hidden="1" x14ac:dyDescent="0.2">
      <c r="A990" s="117" t="s">
        <v>115</v>
      </c>
    </row>
  </sheetData>
  <sheetProtection sheet="1" objects="1" scenarios="1" selectLockedCells="1"/>
  <dataConsolidate/>
  <mergeCells count="59">
    <mergeCell ref="H12:J12"/>
    <mergeCell ref="H14:J14"/>
    <mergeCell ref="J17:M17"/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F47:N47"/>
    <mergeCell ref="K23:L23"/>
    <mergeCell ref="K24:L24"/>
    <mergeCell ref="H30:J30"/>
    <mergeCell ref="K25:L25"/>
    <mergeCell ref="K26:L26"/>
    <mergeCell ref="H24:J24"/>
    <mergeCell ref="H27:J27"/>
    <mergeCell ref="H29:J29"/>
    <mergeCell ref="K28:L28"/>
    <mergeCell ref="K32:L32"/>
    <mergeCell ref="K33:L33"/>
    <mergeCell ref="H33:J33"/>
    <mergeCell ref="H32:J32"/>
    <mergeCell ref="H31:J31"/>
    <mergeCell ref="K27:L27"/>
    <mergeCell ref="A3:B3"/>
    <mergeCell ref="A4:B4"/>
    <mergeCell ref="A5:B5"/>
    <mergeCell ref="A6:B6"/>
    <mergeCell ref="H22:J22"/>
    <mergeCell ref="H18:I18"/>
    <mergeCell ref="F18:G18"/>
    <mergeCell ref="J18:M18"/>
    <mergeCell ref="H15:J15"/>
    <mergeCell ref="F17:G17"/>
    <mergeCell ref="K21:L21"/>
    <mergeCell ref="K22:L22"/>
    <mergeCell ref="H13:J13"/>
    <mergeCell ref="H10:J10"/>
    <mergeCell ref="H11:J11"/>
    <mergeCell ref="H17:I17"/>
    <mergeCell ref="K43:M43"/>
    <mergeCell ref="K31:L31"/>
    <mergeCell ref="F38:K41"/>
    <mergeCell ref="F43:G43"/>
    <mergeCell ref="H28:J28"/>
    <mergeCell ref="H26:J26"/>
    <mergeCell ref="K29:L29"/>
    <mergeCell ref="F21:G21"/>
    <mergeCell ref="H21:J21"/>
    <mergeCell ref="K30:L30"/>
    <mergeCell ref="H25:J25"/>
    <mergeCell ref="H23:J23"/>
  </mergeCells>
  <phoneticPr fontId="4" type="noConversion"/>
  <dataValidations count="8">
    <dataValidation type="textLength" allowBlank="1" showInputMessage="1" showErrorMessage="1" sqref="H18:J18" xr:uid="{00000000-0002-0000-0000-000000000000}">
      <formula1>1</formula1>
      <formula2>50</formula2>
    </dataValidation>
    <dataValidation type="date" allowBlank="1" showErrorMessage="1" errorTitle="Invalid Input" error="Please enter a valid date." sqref="N5" xr:uid="{00000000-0002-0000-0000-000001000000}">
      <formula1>36526</formula1>
      <formula2>402132</formula2>
    </dataValidation>
    <dataValidation type="textLength" allowBlank="1" showInputMessage="1" showErrorMessage="1" sqref="N6 F22:F33 H9 H14:J15 F18:G18 N18" xr:uid="{00000000-0002-0000-0000-000002000000}">
      <formula1>1</formula1>
      <formula2>30</formula2>
    </dataValidation>
    <dataValidation type="textLength" allowBlank="1" showInputMessage="1" showErrorMessage="1" errorTitle="Invalid Input" error="Max characters allowed: 60" sqref="H12:J13 H10:J10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N39 N37 M35:M36 K22:M33" xr:uid="{00000000-0002-0000-0000-000004000000}">
      <formula1>999999999.99</formula1>
    </dataValidation>
    <dataValidation type="textLength" allowBlank="1" showInputMessage="1" showErrorMessage="1" sqref="G35 G36:J37 F38:K41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2:J33" xr:uid="{00000000-0002-0000-0000-000006000000}">
      <formula1>100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A990" r:id="rId1" tooltip="Invoice Forwarding Outstanding Balance" display="http://www.invoicingtemplate.com/invoice-previous-balance-service.html" xr:uid="{00000000-0004-0000-0000-000000000000}"/>
    <hyperlink ref="A957" r:id="rId2" tooltip="Invoice Forwarding Outstanding Balance" display="http://www.invoicingtemplate.com/invoice-previous-balance-service.html" xr:uid="{00000000-0004-0000-0000-000001000000}"/>
    <hyperlink ref="IT1" r:id="rId3" tooltip="Invoice with Previous Balance (Service)" display="http://www.invoicingtemplate.com/invoice-previous-balance-service.html" xr:uid="{00000000-0004-0000-0000-000002000000}"/>
    <hyperlink ref="A931" r:id="rId4" tooltip="Invoice Forwarding Outstanding Balance" display="http://www.invoicingtemplate.com/invoice-previous-balance-service.html" xr:uid="{00000000-0004-0000-0000-000003000000}"/>
    <hyperlink ref="Q2:U3" r:id="rId5" location="create-invoice" display="To create an invoice (tutorial Movie)" xr:uid="{00000000-0004-0000-0000-000004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6"/>
  <headerFooter alignWithMargins="0"/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9" name="oknWidget_taxable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21</xdr:row>
                    <xdr:rowOff>28575</xdr:rowOff>
                  </from>
                  <to>
                    <xdr:col>1</xdr:col>
                    <xdr:colOff>438150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" name="oknWidget_taxable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22</xdr:row>
                    <xdr:rowOff>19050</xdr:rowOff>
                  </from>
                  <to>
                    <xdr:col>1</xdr:col>
                    <xdr:colOff>438150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1" name="oknWidget_taxable3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23</xdr:row>
                    <xdr:rowOff>28575</xdr:rowOff>
                  </from>
                  <to>
                    <xdr:col>1</xdr:col>
                    <xdr:colOff>438150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" name="oknWidget_taxable4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24</xdr:row>
                    <xdr:rowOff>38100</xdr:rowOff>
                  </from>
                  <to>
                    <xdr:col>1</xdr:col>
                    <xdr:colOff>438150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" name="oknWidget_taxable5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25</xdr:row>
                    <xdr:rowOff>19050</xdr:rowOff>
                  </from>
                  <to>
                    <xdr:col>1</xdr:col>
                    <xdr:colOff>438150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" name="oknWidget_taxable6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26</xdr:row>
                    <xdr:rowOff>19050</xdr:rowOff>
                  </from>
                  <to>
                    <xdr:col>1</xdr:col>
                    <xdr:colOff>438150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" name="oknWidget_taxable7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27</xdr:row>
                    <xdr:rowOff>28575</xdr:rowOff>
                  </from>
                  <to>
                    <xdr:col>1</xdr:col>
                    <xdr:colOff>438150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6" name="oknWidget_taxable8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19050</xdr:rowOff>
                  </from>
                  <to>
                    <xdr:col>1</xdr:col>
                    <xdr:colOff>438150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9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238125</xdr:rowOff>
                  </from>
                  <to>
                    <xdr:col>1</xdr:col>
                    <xdr:colOff>438150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10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30</xdr:row>
                    <xdr:rowOff>0</xdr:rowOff>
                  </from>
                  <to>
                    <xdr:col>1</xdr:col>
                    <xdr:colOff>438150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1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31</xdr:row>
                    <xdr:rowOff>0</xdr:rowOff>
                  </from>
                  <to>
                    <xdr:col>1</xdr:col>
                    <xdr:colOff>438150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1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32</xdr:row>
                    <xdr:rowOff>9525</xdr:rowOff>
                  </from>
                  <to>
                    <xdr:col>1</xdr:col>
                    <xdr:colOff>438150</xdr:colOff>
                    <xdr:row>32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3" customWidth="1"/>
    <col min="4" max="4" width="11.85546875" style="20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9" hidden="1" customWidth="1"/>
    <col min="16" max="16" width="16.85546875" style="9" hidden="1" customWidth="1"/>
    <col min="17" max="16384" width="9.140625" style="6"/>
  </cols>
  <sheetData>
    <row r="1" spans="2:16" s="14" customFormat="1" ht="50.25" customHeight="1" x14ac:dyDescent="0.2">
      <c r="C1" s="22"/>
      <c r="D1" s="19"/>
      <c r="E1" s="27"/>
      <c r="H1" s="19"/>
      <c r="I1" s="19"/>
      <c r="J1" s="19"/>
      <c r="K1" s="19"/>
      <c r="L1" s="19"/>
      <c r="M1" s="19"/>
      <c r="N1" s="19"/>
      <c r="O1" s="27"/>
      <c r="P1" s="27"/>
    </row>
    <row r="2" spans="2:16" ht="3" customHeight="1" x14ac:dyDescent="0.2"/>
    <row r="3" spans="2:16" ht="33" customHeight="1" x14ac:dyDescent="0.4">
      <c r="B3" s="94" t="str">
        <f>oknCompanyName</f>
        <v>Your Service Company Name</v>
      </c>
      <c r="C3" s="24"/>
      <c r="J3" s="33"/>
      <c r="M3" s="33"/>
    </row>
    <row r="4" spans="2:16" x14ac:dyDescent="0.2">
      <c r="B4" s="6" t="str">
        <f>oknCompanyAddress</f>
        <v>Street Address</v>
      </c>
    </row>
    <row r="5" spans="2:16" x14ac:dyDescent="0.2">
      <c r="B5" s="6" t="str">
        <f>oknCompanyCityStateZip</f>
        <v>City, ST  ZIP Code</v>
      </c>
      <c r="M5" s="35"/>
    </row>
    <row r="6" spans="2:16" x14ac:dyDescent="0.2">
      <c r="B6" s="6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6" t="s">
        <v>34</v>
      </c>
    </row>
    <row r="9" spans="2:16" x14ac:dyDescent="0.2">
      <c r="B9" s="8" t="s">
        <v>30</v>
      </c>
      <c r="C9" s="25"/>
    </row>
    <row r="10" spans="2:16" x14ac:dyDescent="0.2">
      <c r="B10" s="8" t="s">
        <v>33</v>
      </c>
      <c r="C10" s="25"/>
    </row>
    <row r="11" spans="2:16" ht="4.5" customHeight="1" x14ac:dyDescent="0.2"/>
    <row r="12" spans="2:16" s="9" customFormat="1" ht="15.75" customHeight="1" x14ac:dyDescent="0.2">
      <c r="B12" s="76" t="s">
        <v>53</v>
      </c>
      <c r="C12" s="16" t="s">
        <v>29</v>
      </c>
      <c r="D12" s="21" t="s">
        <v>52</v>
      </c>
      <c r="E12" s="15" t="s">
        <v>35</v>
      </c>
      <c r="F12" s="15" t="s">
        <v>42</v>
      </c>
      <c r="G12" s="15" t="s">
        <v>43</v>
      </c>
      <c r="H12" s="21" t="s">
        <v>36</v>
      </c>
      <c r="I12" s="21" t="s">
        <v>37</v>
      </c>
      <c r="J12" s="21" t="str">
        <f>oknTax1Name</f>
        <v>PST</v>
      </c>
      <c r="K12" s="21" t="str">
        <f>oknTax2Name</f>
        <v>GST</v>
      </c>
      <c r="L12" s="21" t="s">
        <v>38</v>
      </c>
      <c r="M12" s="21" t="s">
        <v>39</v>
      </c>
      <c r="N12" s="21" t="s">
        <v>40</v>
      </c>
      <c r="O12" s="15" t="s">
        <v>41</v>
      </c>
      <c r="P12" s="15" t="s">
        <v>54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3" customWidth="1"/>
    <col min="4" max="4" width="25.5703125" style="13" customWidth="1"/>
    <col min="5" max="5" width="10.42578125" style="9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2:17" s="14" customFormat="1" ht="50.25" customHeight="1" x14ac:dyDescent="0.2">
      <c r="C1" s="22"/>
      <c r="D1" s="17"/>
      <c r="E1" s="27"/>
      <c r="F1" s="19"/>
      <c r="G1" s="19"/>
      <c r="H1" s="19"/>
      <c r="I1" s="19"/>
      <c r="J1" s="19"/>
      <c r="K1" s="19"/>
      <c r="L1" s="19"/>
      <c r="M1" s="19"/>
      <c r="N1" s="27"/>
      <c r="O1" s="27"/>
      <c r="P1" s="27"/>
      <c r="Q1" s="27"/>
    </row>
    <row r="2" spans="2:17" ht="3.75" customHeight="1" x14ac:dyDescent="0.2"/>
    <row r="3" spans="2:17" ht="33" customHeight="1" x14ac:dyDescent="0.4">
      <c r="B3" s="94" t="str">
        <f>oknCompanyName</f>
        <v>Your Service Company Name</v>
      </c>
      <c r="C3" s="24"/>
      <c r="J3" s="33"/>
      <c r="M3" s="33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35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36" t="s">
        <v>34</v>
      </c>
      <c r="K7" s="34"/>
    </row>
    <row r="8" spans="2:17" ht="11.25" customHeight="1" x14ac:dyDescent="0.2">
      <c r="B8" s="8" t="s">
        <v>30</v>
      </c>
      <c r="C8" s="25"/>
    </row>
    <row r="9" spans="2:17" x14ac:dyDescent="0.2">
      <c r="B9" s="8" t="s">
        <v>33</v>
      </c>
      <c r="C9" s="25"/>
    </row>
    <row r="10" spans="2:17" ht="4.5" customHeight="1" x14ac:dyDescent="0.2"/>
    <row r="11" spans="2:17" s="9" customFormat="1" ht="15.75" customHeight="1" x14ac:dyDescent="0.2">
      <c r="B11" s="15" t="s">
        <v>55</v>
      </c>
      <c r="C11" s="16" t="s">
        <v>29</v>
      </c>
      <c r="D11" s="15" t="s">
        <v>56</v>
      </c>
      <c r="E11" s="15" t="s">
        <v>35</v>
      </c>
      <c r="F11" s="21" t="s">
        <v>52</v>
      </c>
      <c r="G11" s="21" t="str">
        <f>oknTax1Name</f>
        <v>PST</v>
      </c>
      <c r="H11" s="21" t="str">
        <f>oknTax2Name</f>
        <v>GST</v>
      </c>
      <c r="I11" s="21" t="s">
        <v>57</v>
      </c>
      <c r="J11" s="21" t="s">
        <v>39</v>
      </c>
      <c r="K11" s="21" t="s">
        <v>40</v>
      </c>
      <c r="L11" s="21" t="s">
        <v>36</v>
      </c>
      <c r="M11" s="21" t="s">
        <v>38</v>
      </c>
      <c r="N11" s="15" t="s">
        <v>41</v>
      </c>
      <c r="O11" s="15" t="s">
        <v>42</v>
      </c>
      <c r="P11" s="15" t="s">
        <v>43</v>
      </c>
      <c r="Q11" s="15" t="s">
        <v>54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3" customWidth="1"/>
    <col min="4" max="4" width="10.5703125" style="13" customWidth="1"/>
    <col min="5" max="5" width="17.85546875" style="13" customWidth="1"/>
    <col min="6" max="6" width="9.42578125" style="6" customWidth="1"/>
    <col min="7" max="7" width="9.140625" style="20"/>
    <col min="8" max="8" width="10.5703125" style="12" customWidth="1"/>
    <col min="9" max="9" width="10.5703125" style="20" customWidth="1"/>
    <col min="10" max="16384" width="9.140625" style="6"/>
  </cols>
  <sheetData>
    <row r="1" spans="2:12" s="14" customFormat="1" ht="50.25" customHeight="1" x14ac:dyDescent="0.2">
      <c r="C1" s="22"/>
      <c r="D1" s="17"/>
      <c r="E1" s="17"/>
      <c r="G1" s="19"/>
      <c r="H1" s="11"/>
      <c r="I1" s="19"/>
    </row>
    <row r="2" spans="2:12" ht="4.5" customHeight="1" x14ac:dyDescent="0.2"/>
    <row r="3" spans="2:12" ht="33" customHeight="1" x14ac:dyDescent="0.4">
      <c r="B3" s="94" t="str">
        <f>oknCompanyName</f>
        <v>Your Service Company Name</v>
      </c>
      <c r="C3" s="24"/>
      <c r="L3" s="29"/>
    </row>
    <row r="4" spans="2:12" x14ac:dyDescent="0.2">
      <c r="B4" s="6" t="str">
        <f>oknCompanyAddress</f>
        <v>Street Address</v>
      </c>
    </row>
    <row r="5" spans="2:12" x14ac:dyDescent="0.2">
      <c r="B5" s="6" t="str">
        <f>oknCompanyCityStateZip</f>
        <v>City, ST  ZIP Code</v>
      </c>
      <c r="L5" s="30"/>
    </row>
    <row r="6" spans="2:12" x14ac:dyDescent="0.2">
      <c r="B6" s="6" t="str">
        <f>oknCompanyContact</f>
        <v>Phone Number,Web Address, etc.</v>
      </c>
      <c r="L6" s="26"/>
    </row>
    <row r="7" spans="2:12" ht="21" customHeight="1" x14ac:dyDescent="0.2">
      <c r="B7" s="36" t="s">
        <v>34</v>
      </c>
      <c r="J7" s="31"/>
      <c r="K7" s="26"/>
      <c r="L7" s="26"/>
    </row>
    <row r="8" spans="2:12" ht="13.5" customHeight="1" x14ac:dyDescent="0.2">
      <c r="B8" s="8" t="s">
        <v>30</v>
      </c>
      <c r="C8" s="28"/>
    </row>
    <row r="9" spans="2:12" x14ac:dyDescent="0.2">
      <c r="B9" s="8" t="s">
        <v>33</v>
      </c>
      <c r="C9" s="28"/>
      <c r="D9" s="6"/>
      <c r="J9" s="32"/>
      <c r="K9" s="32"/>
      <c r="L9" s="32"/>
    </row>
    <row r="10" spans="2:12" ht="4.5" customHeight="1" x14ac:dyDescent="0.2"/>
    <row r="11" spans="2:12" s="9" customFormat="1" ht="15.75" customHeight="1" x14ac:dyDescent="0.2">
      <c r="B11" s="15" t="s">
        <v>58</v>
      </c>
      <c r="C11" s="16" t="s">
        <v>29</v>
      </c>
      <c r="D11" s="15" t="s">
        <v>35</v>
      </c>
      <c r="E11" s="15" t="s">
        <v>59</v>
      </c>
      <c r="F11" s="15" t="s">
        <v>7</v>
      </c>
      <c r="G11" s="21" t="s">
        <v>6</v>
      </c>
      <c r="H11" s="10" t="s">
        <v>60</v>
      </c>
      <c r="I11" s="21" t="s">
        <v>61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84" customWidth="1"/>
    <col min="3" max="3" width="33.140625" style="23" customWidth="1"/>
    <col min="4" max="4" width="10" style="20" customWidth="1"/>
    <col min="5" max="5" width="10.85546875" style="20" customWidth="1"/>
    <col min="6" max="6" width="9" style="20" customWidth="1"/>
    <col min="7" max="7" width="10.7109375" style="12" customWidth="1"/>
    <col min="8" max="8" width="10.42578125" style="12" customWidth="1"/>
    <col min="9" max="16384" width="9.140625" style="6"/>
  </cols>
  <sheetData>
    <row r="1" spans="2:8" s="14" customFormat="1" ht="50.25" customHeight="1" x14ac:dyDescent="0.2">
      <c r="B1" s="87"/>
      <c r="C1" s="22"/>
      <c r="D1" s="19"/>
      <c r="E1" s="19"/>
      <c r="F1" s="19"/>
      <c r="G1" s="11"/>
      <c r="H1" s="11"/>
    </row>
    <row r="2" spans="2:8" ht="3.75" customHeight="1" x14ac:dyDescent="0.2"/>
    <row r="3" spans="2:8" ht="33" customHeight="1" x14ac:dyDescent="0.4">
      <c r="B3" s="94" t="str">
        <f>oknCompanyName</f>
        <v>Your Service Company Name</v>
      </c>
      <c r="C3" s="24"/>
      <c r="D3" s="37"/>
      <c r="E3" s="37"/>
    </row>
    <row r="4" spans="2:8" x14ac:dyDescent="0.2">
      <c r="B4" s="6" t="str">
        <f>oknCompanyAddress</f>
        <v>Street Address</v>
      </c>
      <c r="D4" s="37"/>
      <c r="E4" s="37"/>
    </row>
    <row r="5" spans="2:8" x14ac:dyDescent="0.2">
      <c r="B5" s="6" t="str">
        <f>oknCompanyCityStateZip</f>
        <v>City, ST  ZIP Code</v>
      </c>
      <c r="D5" s="37"/>
      <c r="E5" s="37"/>
    </row>
    <row r="6" spans="2:8" x14ac:dyDescent="0.2">
      <c r="B6" s="6" t="str">
        <f>oknCompanyContact</f>
        <v>Phone Number,Web Address, etc.</v>
      </c>
      <c r="D6" s="37"/>
      <c r="E6" s="37"/>
    </row>
    <row r="7" spans="2:8" ht="27.75" customHeight="1" x14ac:dyDescent="0.2"/>
    <row r="8" spans="2:8" ht="15.75" customHeight="1" x14ac:dyDescent="0.2">
      <c r="B8" s="86" t="s">
        <v>1</v>
      </c>
    </row>
    <row r="9" spans="2:8" ht="15.75" customHeight="1" x14ac:dyDescent="0.2">
      <c r="B9" s="8" t="s">
        <v>44</v>
      </c>
      <c r="C9" s="6"/>
      <c r="F9" s="198" t="s">
        <v>94</v>
      </c>
      <c r="G9" s="199"/>
      <c r="H9" s="90">
        <v>0</v>
      </c>
    </row>
    <row r="10" spans="2:8" ht="15.75" customHeight="1" x14ac:dyDescent="0.2">
      <c r="B10" s="8" t="s">
        <v>45</v>
      </c>
      <c r="C10" s="6"/>
      <c r="F10" s="200" t="s">
        <v>95</v>
      </c>
      <c r="G10" s="201"/>
      <c r="H10" s="91">
        <v>0</v>
      </c>
    </row>
    <row r="11" spans="2:8" ht="15.75" customHeight="1" x14ac:dyDescent="0.2">
      <c r="B11" s="8" t="s">
        <v>46</v>
      </c>
      <c r="C11" s="92"/>
      <c r="F11" s="83"/>
      <c r="G11" s="88"/>
    </row>
    <row r="12" spans="2:8" ht="15.75" customHeight="1" x14ac:dyDescent="0.2">
      <c r="B12" s="8" t="s">
        <v>47</v>
      </c>
      <c r="C12" s="6"/>
      <c r="F12" s="198" t="s">
        <v>96</v>
      </c>
      <c r="G12" s="199"/>
      <c r="H12" s="90">
        <v>0</v>
      </c>
    </row>
    <row r="13" spans="2:8" ht="15.75" customHeight="1" x14ac:dyDescent="0.2">
      <c r="B13" s="8" t="s">
        <v>50</v>
      </c>
      <c r="C13" s="6"/>
      <c r="F13" s="82" t="s">
        <v>97</v>
      </c>
      <c r="G13" s="89"/>
      <c r="H13" s="91">
        <v>0</v>
      </c>
    </row>
    <row r="14" spans="2:8" ht="15.75" customHeight="1" x14ac:dyDescent="0.2">
      <c r="B14" s="8" t="s">
        <v>48</v>
      </c>
      <c r="C14" s="6"/>
    </row>
    <row r="15" spans="2:8" ht="3" customHeight="1" x14ac:dyDescent="0.2"/>
    <row r="16" spans="2:8" ht="15.75" customHeight="1" x14ac:dyDescent="0.2">
      <c r="B16" s="85" t="s">
        <v>72</v>
      </c>
    </row>
    <row r="17" spans="2:8" ht="15.75" customHeight="1" x14ac:dyDescent="0.2">
      <c r="B17" s="8" t="s">
        <v>31</v>
      </c>
      <c r="C17" s="38"/>
    </row>
    <row r="18" spans="2:8" ht="15.75" customHeight="1" x14ac:dyDescent="0.2">
      <c r="B18" s="8" t="s">
        <v>32</v>
      </c>
      <c r="C18" s="38"/>
    </row>
    <row r="19" spans="2:8" ht="12" customHeight="1" x14ac:dyDescent="0.2"/>
    <row r="20" spans="2:8" ht="15.75" customHeight="1" x14ac:dyDescent="0.2">
      <c r="B20" s="16" t="s">
        <v>29</v>
      </c>
      <c r="C20" s="16" t="s">
        <v>59</v>
      </c>
      <c r="D20" s="16" t="s">
        <v>98</v>
      </c>
      <c r="E20" s="16" t="s">
        <v>41</v>
      </c>
      <c r="F20" s="16" t="s">
        <v>99</v>
      </c>
      <c r="G20" s="10" t="s">
        <v>69</v>
      </c>
      <c r="H20" s="10" t="s">
        <v>100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3" customWidth="1"/>
    <col min="4" max="4" width="8.140625" style="9" customWidth="1"/>
    <col min="5" max="5" width="10.5703125" style="9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2:14" s="14" customFormat="1" ht="50.25" customHeight="1" x14ac:dyDescent="0.2">
      <c r="C1" s="22"/>
      <c r="D1" s="27"/>
      <c r="E1" s="27"/>
      <c r="F1" s="19"/>
      <c r="G1" s="19"/>
      <c r="H1" s="19"/>
      <c r="I1" s="19"/>
      <c r="J1" s="19"/>
      <c r="K1" s="19"/>
      <c r="L1" s="19"/>
      <c r="M1" s="19"/>
      <c r="N1" s="27"/>
    </row>
    <row r="2" spans="2:14" ht="3.75" customHeight="1" x14ac:dyDescent="0.2"/>
    <row r="3" spans="2:14" ht="33" customHeight="1" x14ac:dyDescent="0.4">
      <c r="B3" s="94" t="str">
        <f>oknCompanyName</f>
        <v>Your Service Company Name</v>
      </c>
      <c r="C3" s="24"/>
      <c r="J3" s="33"/>
      <c r="M3" s="33"/>
    </row>
    <row r="4" spans="2:14" x14ac:dyDescent="0.2">
      <c r="B4" s="6" t="str">
        <f>oknCompanyAddress</f>
        <v>Street Address</v>
      </c>
    </row>
    <row r="5" spans="2:14" x14ac:dyDescent="0.2">
      <c r="B5" s="6" t="str">
        <f>oknCompanyCityStateZip</f>
        <v>City, ST  ZIP Code</v>
      </c>
      <c r="M5" s="35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6" t="s">
        <v>34</v>
      </c>
    </row>
    <row r="9" spans="2:14" ht="12.75" customHeight="1" x14ac:dyDescent="0.2">
      <c r="B9" s="8" t="s">
        <v>30</v>
      </c>
      <c r="C9" s="28"/>
    </row>
    <row r="10" spans="2:14" ht="12.75" customHeight="1" x14ac:dyDescent="0.2">
      <c r="B10" s="8" t="s">
        <v>33</v>
      </c>
      <c r="C10" s="28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43</v>
      </c>
      <c r="C13" s="16" t="s">
        <v>29</v>
      </c>
      <c r="D13" s="15" t="s">
        <v>42</v>
      </c>
      <c r="E13" s="15" t="s">
        <v>35</v>
      </c>
      <c r="F13" s="21" t="s">
        <v>52</v>
      </c>
      <c r="G13" s="21" t="str">
        <f>oknTax1Name</f>
        <v>PST</v>
      </c>
      <c r="H13" s="21" t="str">
        <f>oknTax2Name</f>
        <v>GST</v>
      </c>
      <c r="I13" s="21" t="s">
        <v>37</v>
      </c>
      <c r="J13" s="21" t="s">
        <v>38</v>
      </c>
      <c r="K13" s="21" t="s">
        <v>39</v>
      </c>
      <c r="L13" s="21" t="s">
        <v>36</v>
      </c>
      <c r="M13" s="21" t="s">
        <v>40</v>
      </c>
      <c r="N13" s="15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3" customWidth="1"/>
    <col min="4" max="4" width="10.5703125" style="9" customWidth="1"/>
    <col min="5" max="5" width="19.5703125" style="6" customWidth="1"/>
    <col min="6" max="6" width="11.7109375" style="6" hidden="1" customWidth="1"/>
    <col min="7" max="7" width="12.7109375" style="20" customWidth="1"/>
    <col min="8" max="8" width="12.7109375" style="20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2:10" s="14" customFormat="1" ht="50.25" customHeight="1" x14ac:dyDescent="0.2">
      <c r="C1" s="22"/>
      <c r="D1" s="27"/>
      <c r="G1" s="19"/>
      <c r="H1" s="19"/>
      <c r="I1" s="27"/>
    </row>
    <row r="2" spans="2:10" ht="3.75" customHeight="1" x14ac:dyDescent="0.2"/>
    <row r="3" spans="2:10" ht="33" customHeight="1" x14ac:dyDescent="0.4">
      <c r="B3" s="94" t="str">
        <f>oknCompanyName</f>
        <v>Your Service Company Name</v>
      </c>
      <c r="C3" s="24"/>
      <c r="G3" s="33"/>
      <c r="H3" s="33"/>
    </row>
    <row r="4" spans="2:10" x14ac:dyDescent="0.2">
      <c r="B4" s="6" t="str">
        <f>oknCompanyAddress</f>
        <v>Street Address</v>
      </c>
    </row>
    <row r="5" spans="2:10" x14ac:dyDescent="0.2">
      <c r="B5" s="6" t="str">
        <f>oknCompanyCityStateZip</f>
        <v>City, ST  ZIP Code</v>
      </c>
      <c r="G5" s="35"/>
      <c r="H5" s="35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36"/>
    </row>
    <row r="8" spans="2:10" ht="12.75" customHeight="1" x14ac:dyDescent="0.2">
      <c r="B8" s="36" t="s">
        <v>34</v>
      </c>
    </row>
    <row r="9" spans="2:10" ht="12.75" customHeight="1" x14ac:dyDescent="0.2">
      <c r="B9" s="8" t="s">
        <v>30</v>
      </c>
      <c r="C9" s="28"/>
    </row>
    <row r="10" spans="2:10" ht="12.75" customHeight="1" x14ac:dyDescent="0.2">
      <c r="B10" s="8" t="s">
        <v>33</v>
      </c>
      <c r="C10" s="28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67</v>
      </c>
      <c r="C13" s="16" t="s">
        <v>29</v>
      </c>
      <c r="D13" s="15" t="s">
        <v>35</v>
      </c>
      <c r="E13" s="15" t="s">
        <v>71</v>
      </c>
      <c r="F13" s="15" t="s">
        <v>68</v>
      </c>
      <c r="G13" s="21" t="s">
        <v>69</v>
      </c>
      <c r="H13" s="21" t="s">
        <v>90</v>
      </c>
      <c r="I13" s="15" t="s">
        <v>55</v>
      </c>
      <c r="J13" s="15" t="s">
        <v>70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6" customWidth="1"/>
    <col min="2" max="2" width="76" style="106" customWidth="1"/>
    <col min="3" max="256" width="9.140625" style="99"/>
    <col min="257" max="257" width="3" style="99" customWidth="1"/>
    <col min="258" max="258" width="76" style="99" customWidth="1"/>
    <col min="259" max="512" width="9.140625" style="99"/>
    <col min="513" max="513" width="3" style="99" customWidth="1"/>
    <col min="514" max="514" width="76" style="99" customWidth="1"/>
    <col min="515" max="768" width="9.140625" style="99"/>
    <col min="769" max="769" width="3" style="99" customWidth="1"/>
    <col min="770" max="770" width="76" style="99" customWidth="1"/>
    <col min="771" max="1024" width="9.140625" style="99"/>
    <col min="1025" max="1025" width="3" style="99" customWidth="1"/>
    <col min="1026" max="1026" width="76" style="99" customWidth="1"/>
    <col min="1027" max="1280" width="9.140625" style="99"/>
    <col min="1281" max="1281" width="3" style="99" customWidth="1"/>
    <col min="1282" max="1282" width="76" style="99" customWidth="1"/>
    <col min="1283" max="1536" width="9.140625" style="99"/>
    <col min="1537" max="1537" width="3" style="99" customWidth="1"/>
    <col min="1538" max="1538" width="76" style="99" customWidth="1"/>
    <col min="1539" max="1792" width="9.140625" style="99"/>
    <col min="1793" max="1793" width="3" style="99" customWidth="1"/>
    <col min="1794" max="1794" width="76" style="99" customWidth="1"/>
    <col min="1795" max="2048" width="9.140625" style="99"/>
    <col min="2049" max="2049" width="3" style="99" customWidth="1"/>
    <col min="2050" max="2050" width="76" style="99" customWidth="1"/>
    <col min="2051" max="2304" width="9.140625" style="99"/>
    <col min="2305" max="2305" width="3" style="99" customWidth="1"/>
    <col min="2306" max="2306" width="76" style="99" customWidth="1"/>
    <col min="2307" max="2560" width="9.140625" style="99"/>
    <col min="2561" max="2561" width="3" style="99" customWidth="1"/>
    <col min="2562" max="2562" width="76" style="99" customWidth="1"/>
    <col min="2563" max="2816" width="9.140625" style="99"/>
    <col min="2817" max="2817" width="3" style="99" customWidth="1"/>
    <col min="2818" max="2818" width="76" style="99" customWidth="1"/>
    <col min="2819" max="3072" width="9.140625" style="99"/>
    <col min="3073" max="3073" width="3" style="99" customWidth="1"/>
    <col min="3074" max="3074" width="76" style="99" customWidth="1"/>
    <col min="3075" max="3328" width="9.140625" style="99"/>
    <col min="3329" max="3329" width="3" style="99" customWidth="1"/>
    <col min="3330" max="3330" width="76" style="99" customWidth="1"/>
    <col min="3331" max="3584" width="9.140625" style="99"/>
    <col min="3585" max="3585" width="3" style="99" customWidth="1"/>
    <col min="3586" max="3586" width="76" style="99" customWidth="1"/>
    <col min="3587" max="3840" width="9.140625" style="99"/>
    <col min="3841" max="3841" width="3" style="99" customWidth="1"/>
    <col min="3842" max="3842" width="76" style="99" customWidth="1"/>
    <col min="3843" max="4096" width="9.140625" style="99"/>
    <col min="4097" max="4097" width="3" style="99" customWidth="1"/>
    <col min="4098" max="4098" width="76" style="99" customWidth="1"/>
    <col min="4099" max="4352" width="9.140625" style="99"/>
    <col min="4353" max="4353" width="3" style="99" customWidth="1"/>
    <col min="4354" max="4354" width="76" style="99" customWidth="1"/>
    <col min="4355" max="4608" width="9.140625" style="99"/>
    <col min="4609" max="4609" width="3" style="99" customWidth="1"/>
    <col min="4610" max="4610" width="76" style="99" customWidth="1"/>
    <col min="4611" max="4864" width="9.140625" style="99"/>
    <col min="4865" max="4865" width="3" style="99" customWidth="1"/>
    <col min="4866" max="4866" width="76" style="99" customWidth="1"/>
    <col min="4867" max="5120" width="9.140625" style="99"/>
    <col min="5121" max="5121" width="3" style="99" customWidth="1"/>
    <col min="5122" max="5122" width="76" style="99" customWidth="1"/>
    <col min="5123" max="5376" width="9.140625" style="99"/>
    <col min="5377" max="5377" width="3" style="99" customWidth="1"/>
    <col min="5378" max="5378" width="76" style="99" customWidth="1"/>
    <col min="5379" max="5632" width="9.140625" style="99"/>
    <col min="5633" max="5633" width="3" style="99" customWidth="1"/>
    <col min="5634" max="5634" width="76" style="99" customWidth="1"/>
    <col min="5635" max="5888" width="9.140625" style="99"/>
    <col min="5889" max="5889" width="3" style="99" customWidth="1"/>
    <col min="5890" max="5890" width="76" style="99" customWidth="1"/>
    <col min="5891" max="6144" width="9.140625" style="99"/>
    <col min="6145" max="6145" width="3" style="99" customWidth="1"/>
    <col min="6146" max="6146" width="76" style="99" customWidth="1"/>
    <col min="6147" max="6400" width="9.140625" style="99"/>
    <col min="6401" max="6401" width="3" style="99" customWidth="1"/>
    <col min="6402" max="6402" width="76" style="99" customWidth="1"/>
    <col min="6403" max="6656" width="9.140625" style="99"/>
    <col min="6657" max="6657" width="3" style="99" customWidth="1"/>
    <col min="6658" max="6658" width="76" style="99" customWidth="1"/>
    <col min="6659" max="6912" width="9.140625" style="99"/>
    <col min="6913" max="6913" width="3" style="99" customWidth="1"/>
    <col min="6914" max="6914" width="76" style="99" customWidth="1"/>
    <col min="6915" max="7168" width="9.140625" style="99"/>
    <col min="7169" max="7169" width="3" style="99" customWidth="1"/>
    <col min="7170" max="7170" width="76" style="99" customWidth="1"/>
    <col min="7171" max="7424" width="9.140625" style="99"/>
    <col min="7425" max="7425" width="3" style="99" customWidth="1"/>
    <col min="7426" max="7426" width="76" style="99" customWidth="1"/>
    <col min="7427" max="7680" width="9.140625" style="99"/>
    <col min="7681" max="7681" width="3" style="99" customWidth="1"/>
    <col min="7682" max="7682" width="76" style="99" customWidth="1"/>
    <col min="7683" max="7936" width="9.140625" style="99"/>
    <col min="7937" max="7937" width="3" style="99" customWidth="1"/>
    <col min="7938" max="7938" width="76" style="99" customWidth="1"/>
    <col min="7939" max="8192" width="9.140625" style="99"/>
    <col min="8193" max="8193" width="3" style="99" customWidth="1"/>
    <col min="8194" max="8194" width="76" style="99" customWidth="1"/>
    <col min="8195" max="8448" width="9.140625" style="99"/>
    <col min="8449" max="8449" width="3" style="99" customWidth="1"/>
    <col min="8450" max="8450" width="76" style="99" customWidth="1"/>
    <col min="8451" max="8704" width="9.140625" style="99"/>
    <col min="8705" max="8705" width="3" style="99" customWidth="1"/>
    <col min="8706" max="8706" width="76" style="99" customWidth="1"/>
    <col min="8707" max="8960" width="9.140625" style="99"/>
    <col min="8961" max="8961" width="3" style="99" customWidth="1"/>
    <col min="8962" max="8962" width="76" style="99" customWidth="1"/>
    <col min="8963" max="9216" width="9.140625" style="99"/>
    <col min="9217" max="9217" width="3" style="99" customWidth="1"/>
    <col min="9218" max="9218" width="76" style="99" customWidth="1"/>
    <col min="9219" max="9472" width="9.140625" style="99"/>
    <col min="9473" max="9473" width="3" style="99" customWidth="1"/>
    <col min="9474" max="9474" width="76" style="99" customWidth="1"/>
    <col min="9475" max="9728" width="9.140625" style="99"/>
    <col min="9729" max="9729" width="3" style="99" customWidth="1"/>
    <col min="9730" max="9730" width="76" style="99" customWidth="1"/>
    <col min="9731" max="9984" width="9.140625" style="99"/>
    <col min="9985" max="9985" width="3" style="99" customWidth="1"/>
    <col min="9986" max="9986" width="76" style="99" customWidth="1"/>
    <col min="9987" max="10240" width="9.140625" style="99"/>
    <col min="10241" max="10241" width="3" style="99" customWidth="1"/>
    <col min="10242" max="10242" width="76" style="99" customWidth="1"/>
    <col min="10243" max="10496" width="9.140625" style="99"/>
    <col min="10497" max="10497" width="3" style="99" customWidth="1"/>
    <col min="10498" max="10498" width="76" style="99" customWidth="1"/>
    <col min="10499" max="10752" width="9.140625" style="99"/>
    <col min="10753" max="10753" width="3" style="99" customWidth="1"/>
    <col min="10754" max="10754" width="76" style="99" customWidth="1"/>
    <col min="10755" max="11008" width="9.140625" style="99"/>
    <col min="11009" max="11009" width="3" style="99" customWidth="1"/>
    <col min="11010" max="11010" width="76" style="99" customWidth="1"/>
    <col min="11011" max="11264" width="9.140625" style="99"/>
    <col min="11265" max="11265" width="3" style="99" customWidth="1"/>
    <col min="11266" max="11266" width="76" style="99" customWidth="1"/>
    <col min="11267" max="11520" width="9.140625" style="99"/>
    <col min="11521" max="11521" width="3" style="99" customWidth="1"/>
    <col min="11522" max="11522" width="76" style="99" customWidth="1"/>
    <col min="11523" max="11776" width="9.140625" style="99"/>
    <col min="11777" max="11777" width="3" style="99" customWidth="1"/>
    <col min="11778" max="11778" width="76" style="99" customWidth="1"/>
    <col min="11779" max="12032" width="9.140625" style="99"/>
    <col min="12033" max="12033" width="3" style="99" customWidth="1"/>
    <col min="12034" max="12034" width="76" style="99" customWidth="1"/>
    <col min="12035" max="12288" width="9.140625" style="99"/>
    <col min="12289" max="12289" width="3" style="99" customWidth="1"/>
    <col min="12290" max="12290" width="76" style="99" customWidth="1"/>
    <col min="12291" max="12544" width="9.140625" style="99"/>
    <col min="12545" max="12545" width="3" style="99" customWidth="1"/>
    <col min="12546" max="12546" width="76" style="99" customWidth="1"/>
    <col min="12547" max="12800" width="9.140625" style="99"/>
    <col min="12801" max="12801" width="3" style="99" customWidth="1"/>
    <col min="12802" max="12802" width="76" style="99" customWidth="1"/>
    <col min="12803" max="13056" width="9.140625" style="99"/>
    <col min="13057" max="13057" width="3" style="99" customWidth="1"/>
    <col min="13058" max="13058" width="76" style="99" customWidth="1"/>
    <col min="13059" max="13312" width="9.140625" style="99"/>
    <col min="13313" max="13313" width="3" style="99" customWidth="1"/>
    <col min="13314" max="13314" width="76" style="99" customWidth="1"/>
    <col min="13315" max="13568" width="9.140625" style="99"/>
    <col min="13569" max="13569" width="3" style="99" customWidth="1"/>
    <col min="13570" max="13570" width="76" style="99" customWidth="1"/>
    <col min="13571" max="13824" width="9.140625" style="99"/>
    <col min="13825" max="13825" width="3" style="99" customWidth="1"/>
    <col min="13826" max="13826" width="76" style="99" customWidth="1"/>
    <col min="13827" max="14080" width="9.140625" style="99"/>
    <col min="14081" max="14081" width="3" style="99" customWidth="1"/>
    <col min="14082" max="14082" width="76" style="99" customWidth="1"/>
    <col min="14083" max="14336" width="9.140625" style="99"/>
    <col min="14337" max="14337" width="3" style="99" customWidth="1"/>
    <col min="14338" max="14338" width="76" style="99" customWidth="1"/>
    <col min="14339" max="14592" width="9.140625" style="99"/>
    <col min="14593" max="14593" width="3" style="99" customWidth="1"/>
    <col min="14594" max="14594" width="76" style="99" customWidth="1"/>
    <col min="14595" max="14848" width="9.140625" style="99"/>
    <col min="14849" max="14849" width="3" style="99" customWidth="1"/>
    <col min="14850" max="14850" width="76" style="99" customWidth="1"/>
    <col min="14851" max="15104" width="9.140625" style="99"/>
    <col min="15105" max="15105" width="3" style="99" customWidth="1"/>
    <col min="15106" max="15106" width="76" style="99" customWidth="1"/>
    <col min="15107" max="15360" width="9.140625" style="99"/>
    <col min="15361" max="15361" width="3" style="99" customWidth="1"/>
    <col min="15362" max="15362" width="76" style="99" customWidth="1"/>
    <col min="15363" max="15616" width="9.140625" style="99"/>
    <col min="15617" max="15617" width="3" style="99" customWidth="1"/>
    <col min="15618" max="15618" width="76" style="99" customWidth="1"/>
    <col min="15619" max="15872" width="9.140625" style="99"/>
    <col min="15873" max="15873" width="3" style="99" customWidth="1"/>
    <col min="15874" max="15874" width="76" style="99" customWidth="1"/>
    <col min="15875" max="16128" width="9.140625" style="99"/>
    <col min="16129" max="16129" width="3" style="99" customWidth="1"/>
    <col min="16130" max="16130" width="76" style="99" customWidth="1"/>
    <col min="16131" max="16384" width="9.140625" style="99"/>
  </cols>
  <sheetData>
    <row r="1" spans="1:3" ht="32.1" customHeight="1" x14ac:dyDescent="0.3">
      <c r="A1" s="96"/>
      <c r="B1" s="97" t="s">
        <v>114</v>
      </c>
      <c r="C1" s="98"/>
    </row>
    <row r="2" spans="1:3" ht="16.5" x14ac:dyDescent="0.3">
      <c r="A2" s="96"/>
      <c r="B2" s="100"/>
      <c r="C2" s="98"/>
    </row>
    <row r="3" spans="1:3" ht="16.5" x14ac:dyDescent="0.3">
      <c r="A3" s="96"/>
      <c r="B3" s="101" t="s">
        <v>105</v>
      </c>
      <c r="C3" s="98"/>
    </row>
    <row r="4" spans="1:3" x14ac:dyDescent="0.3">
      <c r="A4" s="96"/>
      <c r="B4" s="107" t="s">
        <v>106</v>
      </c>
      <c r="C4" s="98"/>
    </row>
    <row r="5" spans="1:3" ht="16.5" x14ac:dyDescent="0.3">
      <c r="A5" s="96"/>
      <c r="B5" s="102"/>
      <c r="C5" s="98"/>
    </row>
    <row r="6" spans="1:3" ht="16.5" x14ac:dyDescent="0.3">
      <c r="A6" s="96"/>
      <c r="B6" s="103" t="s">
        <v>107</v>
      </c>
      <c r="C6" s="98"/>
    </row>
    <row r="7" spans="1:3" ht="16.5" x14ac:dyDescent="0.3">
      <c r="A7" s="96"/>
      <c r="B7" s="102"/>
      <c r="C7" s="98"/>
    </row>
    <row r="8" spans="1:3" ht="46.5" x14ac:dyDescent="0.3">
      <c r="A8" s="96"/>
      <c r="B8" s="102" t="s">
        <v>108</v>
      </c>
      <c r="C8" s="98"/>
    </row>
    <row r="9" spans="1:3" ht="16.5" x14ac:dyDescent="0.3">
      <c r="A9" s="96"/>
      <c r="B9" s="102"/>
      <c r="C9" s="98"/>
    </row>
    <row r="10" spans="1:3" ht="31.5" x14ac:dyDescent="0.3">
      <c r="A10" s="96"/>
      <c r="B10" s="102" t="s">
        <v>109</v>
      </c>
      <c r="C10" s="98"/>
    </row>
    <row r="11" spans="1:3" ht="16.5" x14ac:dyDescent="0.3">
      <c r="A11" s="96"/>
      <c r="B11" s="102"/>
      <c r="C11" s="98"/>
    </row>
    <row r="12" spans="1:3" ht="31.5" x14ac:dyDescent="0.3">
      <c r="A12" s="96"/>
      <c r="B12" s="102" t="s">
        <v>110</v>
      </c>
      <c r="C12" s="98"/>
    </row>
    <row r="13" spans="1:3" ht="16.5" x14ac:dyDescent="0.3">
      <c r="A13" s="96"/>
      <c r="B13" s="102"/>
      <c r="C13" s="98"/>
    </row>
    <row r="14" spans="1:3" x14ac:dyDescent="0.3">
      <c r="A14" s="96"/>
      <c r="B14" s="104" t="s">
        <v>111</v>
      </c>
      <c r="C14" s="98"/>
    </row>
    <row r="15" spans="1:3" ht="15.75" x14ac:dyDescent="0.3">
      <c r="A15" s="96"/>
      <c r="B15" s="142" t="s">
        <v>112</v>
      </c>
      <c r="C15" s="98"/>
    </row>
    <row r="16" spans="1:3" ht="16.5" x14ac:dyDescent="0.3">
      <c r="A16" s="96"/>
      <c r="B16" s="105"/>
      <c r="C16" s="98"/>
    </row>
    <row r="17" spans="1:3" ht="32.25" x14ac:dyDescent="0.3">
      <c r="A17" s="96"/>
      <c r="B17" s="102" t="s">
        <v>113</v>
      </c>
      <c r="C17" s="98"/>
    </row>
    <row r="18" spans="1:3" x14ac:dyDescent="0.3">
      <c r="A18" s="96"/>
      <c r="B18" s="96"/>
      <c r="C18" s="98"/>
    </row>
    <row r="19" spans="1:3" x14ac:dyDescent="0.3">
      <c r="A19" s="96"/>
      <c r="B19" s="96"/>
      <c r="C19" s="98"/>
    </row>
    <row r="20" spans="1:3" x14ac:dyDescent="0.3">
      <c r="A20" s="96"/>
      <c r="B20" s="96"/>
      <c r="C20" s="98"/>
    </row>
    <row r="21" spans="1:3" x14ac:dyDescent="0.3">
      <c r="A21" s="96"/>
      <c r="B21" s="96"/>
      <c r="C21" s="98"/>
    </row>
    <row r="22" spans="1:3" x14ac:dyDescent="0.3">
      <c r="A22" s="96"/>
      <c r="B22" s="96"/>
      <c r="C22" s="98"/>
    </row>
    <row r="23" spans="1:3" x14ac:dyDescent="0.3">
      <c r="A23" s="96"/>
      <c r="B23" s="96"/>
      <c r="C23" s="98"/>
    </row>
    <row r="24" spans="1:3" x14ac:dyDescent="0.3">
      <c r="A24" s="96"/>
      <c r="B24" s="96"/>
      <c r="C24" s="98"/>
    </row>
    <row r="25" spans="1:3" x14ac:dyDescent="0.3">
      <c r="A25" s="96"/>
      <c r="B25" s="96"/>
      <c r="C25" s="98"/>
    </row>
    <row r="26" spans="1:3" x14ac:dyDescent="0.3">
      <c r="A26" s="96"/>
      <c r="B26" s="96"/>
      <c r="C26" s="98"/>
    </row>
    <row r="27" spans="1:3" x14ac:dyDescent="0.3">
      <c r="A27" s="96"/>
      <c r="B27" s="96"/>
      <c r="C27" s="98"/>
    </row>
    <row r="28" spans="1:3" x14ac:dyDescent="0.3">
      <c r="A28" s="96"/>
      <c r="B28" s="96"/>
      <c r="C28" s="98"/>
    </row>
    <row r="29" spans="1:3" x14ac:dyDescent="0.3">
      <c r="A29" s="96"/>
      <c r="B29" s="96"/>
      <c r="C29" s="98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-previous-balance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5EEC-06B9-498C-A45B-86A8399909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4</v>
      </c>
      <c r="B5" t="s">
        <v>62</v>
      </c>
    </row>
    <row r="6" spans="1:5" x14ac:dyDescent="0.2">
      <c r="A6" s="6" t="s">
        <v>5</v>
      </c>
      <c r="B6" s="8" t="s">
        <v>104</v>
      </c>
    </row>
    <row r="7" spans="1:5" x14ac:dyDescent="0.2">
      <c r="A7" s="6" t="s">
        <v>8</v>
      </c>
      <c r="B7" s="6">
        <v>2</v>
      </c>
      <c r="D7" s="6" t="s">
        <v>9</v>
      </c>
      <c r="E7" s="6" t="s">
        <v>10</v>
      </c>
    </row>
    <row r="8" spans="1:5" x14ac:dyDescent="0.2">
      <c r="A8" s="6" t="s">
        <v>11</v>
      </c>
      <c r="B8" s="6">
        <v>1</v>
      </c>
    </row>
    <row r="9" spans="1:5" x14ac:dyDescent="0.2">
      <c r="A9" s="6" t="s">
        <v>12</v>
      </c>
      <c r="B9" s="6">
        <v>0</v>
      </c>
    </row>
    <row r="10" spans="1:5" x14ac:dyDescent="0.2">
      <c r="A10" s="6" t="s">
        <v>13</v>
      </c>
      <c r="B10" s="6">
        <v>1</v>
      </c>
    </row>
    <row r="11" spans="1:5" x14ac:dyDescent="0.2">
      <c r="A11" s="6" t="s">
        <v>14</v>
      </c>
      <c r="B11" s="6">
        <v>1</v>
      </c>
    </row>
    <row r="12" spans="1:5" x14ac:dyDescent="0.2">
      <c r="A12" s="6" t="s">
        <v>15</v>
      </c>
      <c r="B12" s="6">
        <v>1</v>
      </c>
    </row>
    <row r="13" spans="1:5" x14ac:dyDescent="0.2">
      <c r="A13" s="6" t="s">
        <v>16</v>
      </c>
    </row>
    <row r="14" spans="1:5" ht="12.75" x14ac:dyDescent="0.2">
      <c r="A14" t="s">
        <v>17</v>
      </c>
      <c r="B14" s="6">
        <v>0</v>
      </c>
    </row>
    <row r="15" spans="1:5" x14ac:dyDescent="0.2">
      <c r="A15" s="6" t="s">
        <v>18</v>
      </c>
      <c r="B15" s="6" t="s">
        <v>89</v>
      </c>
    </row>
    <row r="16" spans="1:5" x14ac:dyDescent="0.2">
      <c r="A16" s="6" t="s">
        <v>19</v>
      </c>
      <c r="B16" s="6">
        <v>1</v>
      </c>
    </row>
    <row r="17" spans="1:2" x14ac:dyDescent="0.2">
      <c r="A17" s="6" t="s">
        <v>22</v>
      </c>
      <c r="B17" s="6">
        <v>1</v>
      </c>
    </row>
    <row r="18" spans="1:2" x14ac:dyDescent="0.2">
      <c r="A18" s="6" t="s">
        <v>20</v>
      </c>
      <c r="B18" s="6">
        <v>1</v>
      </c>
    </row>
    <row r="19" spans="1:2" x14ac:dyDescent="0.2">
      <c r="A19" s="6" t="s">
        <v>21</v>
      </c>
      <c r="B19" s="6">
        <v>12</v>
      </c>
    </row>
    <row r="20" spans="1:2" x14ac:dyDescent="0.2">
      <c r="A20" s="6" t="s">
        <v>64</v>
      </c>
      <c r="B20" s="6">
        <v>1</v>
      </c>
    </row>
    <row r="22" spans="1:2" x14ac:dyDescent="0.2">
      <c r="A22" s="6" t="s">
        <v>65</v>
      </c>
      <c r="B22" s="6">
        <v>1</v>
      </c>
    </row>
    <row r="23" spans="1:2" x14ac:dyDescent="0.2">
      <c r="B23" s="6" t="s">
        <v>134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Previous Balance (Service)</dc:title>
  <dc:subject>"Invoice with Previous Balance (Service)" summary: This is a service invoice version of &lt;a href="invoice-previous-balance-sales.html"&gt;Invoice with Previous Balance (Sales)&lt;/a&gt;. It differs from the original version by moving all shipping-related fields out of the printable invoice.</dc:subject>
  <dc:creator>https://www.invoicingtemplate.com/</dc:creator>
  <cp:keywords/>
  <dc:description>https://www.invoicingtemplate.com/invoice-previous-balance-service.html</dc:description>
  <cp:lastModifiedBy>liangjun yu</cp:lastModifiedBy>
  <cp:lastPrinted>2018-01-14T19:28:20Z</cp:lastPrinted>
  <dcterms:created xsi:type="dcterms:W3CDTF">2000-07-27T22:24:14Z</dcterms:created>
  <dcterms:modified xsi:type="dcterms:W3CDTF">2024-03-08T11:27:12Z</dcterms:modified>
  <cp:category>Invoice with Previous Balance (Service), Invoice Forwarding Outstanding Balance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