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27\"/>
    </mc:Choice>
  </mc:AlternateContent>
  <xr:revisionPtr revIDLastSave="0" documentId="13_ncr:1_{1462D6D1-0DC9-468C-833D-54A8DBD24260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AccountBalance">Invoice!$N$40</definedName>
    <definedName name="oknBalanceDue">Invoice!$R$41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Invoice!$F$18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Invoice!$F$44:$N$46</definedName>
    <definedName name="oknPaymentNotes">Invoice!$N$43</definedName>
    <definedName name="oknPaymentPaymentTerm">Invoice!$J$43</definedName>
    <definedName name="oknPayments">Invoice!$N$39</definedName>
    <definedName name="oknPaymentTerm">Invoice!$J$18</definedName>
    <definedName name="oknPaymentTotalApplied">Invoice!$I$43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#REF!</definedName>
    <definedName name="oknPrNotes">#REF!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Invoice!$AE$15</definedName>
    <definedName name="oknShipCityStateZip">Invoice!$AE$16</definedName>
    <definedName name="oknShipContact">Invoice!$AE$19</definedName>
    <definedName name="oknShipCountry">Invoice!$AE$18</definedName>
    <definedName name="oknShipDate">Invoice!$AE$22</definedName>
    <definedName name="oknShipName">Invoice!$AE$14</definedName>
    <definedName name="oknShippingCost">Invoice!$N$37</definedName>
    <definedName name="oknShipVia">Invoice!$AF$22</definedName>
    <definedName name="oknShipZipPostcode">Invoice!$AE$17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Invoice!$N$38</definedName>
    <definedName name="oknTotalBalance">Invoice!$N$41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Invoice!$F$3:$N$47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" l="1"/>
  <c r="N23" i="1"/>
  <c r="N24" i="1"/>
  <c r="N25" i="1"/>
  <c r="N26" i="1"/>
  <c r="N27" i="1"/>
  <c r="N28" i="1"/>
  <c r="N29" i="1"/>
  <c r="N30" i="1"/>
  <c r="N31" i="1"/>
  <c r="N32" i="1"/>
  <c r="N33" i="1"/>
  <c r="D34" i="1" a="1"/>
  <c r="D34" i="1" s="1"/>
  <c r="N35" i="1" s="1"/>
  <c r="N34" i="1" l="1"/>
  <c r="N36" i="1"/>
  <c r="N38" i="1" l="1"/>
  <c r="R41" i="1" s="1"/>
  <c r="N41" i="1" s="1"/>
</calcChain>
</file>

<file path=xl/sharedStrings.xml><?xml version="1.0" encoding="utf-8"?>
<sst xmlns="http://schemas.openxmlformats.org/spreadsheetml/2006/main" count="72" uniqueCount="60">
  <si>
    <t>DATE:</t>
  </si>
  <si>
    <t>Bill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</si>
  <si>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</si>
  <si>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</si>
  <si>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</si>
  <si>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</si>
  <si>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</si>
  <si>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</si>
  <si>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</si>
  <si>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</si>
  <si>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</si>
  <si>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</si>
  <si>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</si>
  <si>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</si>
  <si>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</si>
  <si>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Description</t>
  </si>
  <si>
    <t>Line Total</t>
  </si>
  <si>
    <t>INVOICE #:</t>
  </si>
  <si>
    <t/>
  </si>
  <si>
    <t>Sales Rep. Name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</si>
  <si>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</si>
  <si>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</si>
  <si>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</si>
  <si>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</si>
  <si>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</si>
  <si>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</si>
  <si>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</si>
  <si>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</si>
  <si>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</si>
  <si>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</si>
  <si>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</si>
  <si>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</si>
  <si>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</si>
  <si>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5" type="noConversion"/>
  </si>
  <si>
    <t>NOTES:</t>
  </si>
  <si>
    <t>APPLIED</t>
  </si>
  <si>
    <r>
      <t>C</t>
    </r>
    <r>
      <rPr>
        <sz val="10"/>
        <rFont val="Arial"/>
        <family val="2"/>
      </rPr>
      <t>urrent Invoice Balance</t>
    </r>
    <phoneticPr fontId="5" type="noConversion"/>
  </si>
  <si>
    <t>PREVIOUS BALANCE</t>
    <phoneticPr fontId="5" type="noConversion"/>
  </si>
  <si>
    <t>Pending</t>
    <phoneticPr fontId="5" type="noConversion"/>
  </si>
  <si>
    <t>Your Service Company Name</t>
    <phoneticPr fontId="5" type="noConversion"/>
  </si>
  <si>
    <t>c5027</t>
  </si>
  <si>
    <t>Invoice Forwarding Outstanding Balance - 198, Charleston, South Carolina, 134385, 120083, 7001119100955172670?+11.91%, 109.0 sq mi, 282.3 km2, 1,233/sq mi, 476/km2, 32°49′04″N 79°57′32″W? / ?32.8179°N 79.9590°W? / 32.8179; -79.9590? (Charleston)</t>
  </si>
  <si>
    <t>Invoice with Previous Balance (Service)c5027 - 198, Charleston, South Carolina, 134385, 120083, 7001119100955172670?+11.91%, 109.0 sq mi, 282.3 km2, 1,233/sq mi, 476/km2, 32°49′04″N 79°57′32″W? / ?32.8179°N 79.9590°W? / 32.8179; -79.9590? (Charleston)</t>
  </si>
  <si>
    <t>Item#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</si>
  <si>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</si>
  <si>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</si>
  <si>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</si>
  <si>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</si>
  <si>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</si>
  <si>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</si>
  <si>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</si>
  <si>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p1</t>
  </si>
  <si>
    <t>The "Previous Balance" is filled whenever you</t>
  </si>
  <si>
    <t>p2</t>
  </si>
  <si>
    <t>pick up a customer</t>
  </si>
  <si>
    <t xml:space="preserve">To fill the initial previous balance, create a </t>
  </si>
  <si>
    <t>dummy invoice.</t>
  </si>
  <si>
    <t>p3</t>
  </si>
  <si>
    <t>p4</t>
  </si>
  <si>
    <t>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</si>
</sst>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18"/>
      <color theme="7" tint="-0.499984740745262"/>
      <name val="Arial Black"/>
      <family val="2"/>
    </font>
    <font>
      <b/>
      <sz val="12"/>
      <color theme="7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7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indent="1"/>
    </xf>
    <xf numFmtId="0" fontId="11" fillId="0" borderId="0" xfId="0" applyFont="1" applyProtection="1">
      <protection locked="0" hidden="1"/>
    </xf>
    <xf numFmtId="0" fontId="11" fillId="0" borderId="0" xfId="0" applyFont="1"/>
    <xf numFmtId="0" fontId="11" fillId="0" borderId="0" xfId="0" applyFont="1" applyAlignment="1" applyProtection="1">
      <alignment horizontal="right"/>
      <protection locked="0" hidden="1"/>
    </xf>
    <xf numFmtId="0" fontId="6" fillId="0" borderId="0" xfId="0" applyFont="1"/>
    <xf numFmtId="49" fontId="6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 hidden="1"/>
    </xf>
    <xf numFmtId="0" fontId="6" fillId="0" borderId="0" xfId="0" applyFont="1" applyAlignment="1" applyProtection="1">
      <alignment vertical="center"/>
      <protection locked="0"/>
    </xf>
    <xf numFmtId="1" fontId="6" fillId="0" borderId="5" xfId="0" applyNumberFormat="1" applyFont="1" applyBorder="1" applyAlignment="1">
      <alignment vertical="center"/>
    </xf>
    <xf numFmtId="167" fontId="6" fillId="0" borderId="6" xfId="0" applyNumberFormat="1" applyFont="1" applyBorder="1" applyAlignment="1" applyProtection="1">
      <alignment horizontal="right" vertical="center" indent="1"/>
      <protection locked="0"/>
    </xf>
    <xf numFmtId="168" fontId="6" fillId="0" borderId="6" xfId="0" applyNumberFormat="1" applyFont="1" applyBorder="1" applyAlignment="1" applyProtection="1">
      <alignment horizontal="left" vertical="center"/>
      <protection hidden="1"/>
    </xf>
    <xf numFmtId="4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49" fontId="6" fillId="0" borderId="7" xfId="0" applyNumberFormat="1" applyFont="1" applyBorder="1" applyAlignment="1" applyProtection="1">
      <alignment horizontal="left" vertical="center"/>
      <protection locked="0"/>
    </xf>
    <xf numFmtId="1" fontId="6" fillId="0" borderId="0" xfId="0" applyNumberFormat="1" applyFont="1" applyAlignment="1">
      <alignment vertical="center"/>
    </xf>
    <xf numFmtId="167" fontId="6" fillId="0" borderId="8" xfId="0" applyNumberFormat="1" applyFont="1" applyBorder="1" applyAlignment="1" applyProtection="1">
      <alignment horizontal="right" vertical="center" indent="1"/>
      <protection locked="0"/>
    </xf>
    <xf numFmtId="168" fontId="6" fillId="0" borderId="8" xfId="0" applyNumberFormat="1" applyFont="1" applyBorder="1" applyAlignment="1" applyProtection="1">
      <alignment horizontal="left" vertical="center"/>
      <protection hidden="1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indent="1"/>
    </xf>
    <xf numFmtId="43" fontId="6" fillId="0" borderId="12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top" wrapText="1"/>
    </xf>
    <xf numFmtId="10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3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166" fontId="6" fillId="0" borderId="0" xfId="0" applyNumberFormat="1" applyFont="1" applyAlignment="1" applyProtection="1">
      <alignment horizontal="left" vertical="center" shrinkToFit="1"/>
      <protection locked="0"/>
    </xf>
    <xf numFmtId="166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43" fontId="6" fillId="0" borderId="12" xfId="0" applyNumberFormat="1" applyFont="1" applyBorder="1" applyAlignment="1" applyProtection="1">
      <alignment horizontal="right" vertical="center"/>
      <protection locked="0" hidden="1"/>
    </xf>
    <xf numFmtId="0" fontId="5" fillId="0" borderId="0" xfId="0" applyFont="1" applyAlignment="1">
      <alignment vertical="center"/>
    </xf>
    <xf numFmtId="170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10" fontId="6" fillId="0" borderId="0" xfId="0" applyNumberFormat="1" applyFont="1" applyAlignment="1" applyProtection="1">
      <alignment horizontal="right" vertical="center" indent="1"/>
      <protection locked="0"/>
    </xf>
    <xf numFmtId="43" fontId="6" fillId="0" borderId="1" xfId="0" applyNumberFormat="1" applyFont="1" applyBorder="1" applyAlignment="1" applyProtection="1">
      <alignment horizontal="right" vertical="center"/>
      <protection locked="0" hidden="1"/>
    </xf>
    <xf numFmtId="43" fontId="6" fillId="0" borderId="1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top" wrapText="1"/>
    </xf>
    <xf numFmtId="0" fontId="0" fillId="3" borderId="0" xfId="0" applyFill="1"/>
    <xf numFmtId="0" fontId="14" fillId="3" borderId="0" xfId="0" applyFont="1" applyFill="1"/>
    <xf numFmtId="0" fontId="11" fillId="3" borderId="0" xfId="0" applyFont="1" applyFill="1"/>
    <xf numFmtId="0" fontId="6" fillId="3" borderId="0" xfId="0" applyFont="1" applyFill="1"/>
    <xf numFmtId="0" fontId="6" fillId="3" borderId="0" xfId="0" applyFont="1" applyFill="1" applyAlignment="1">
      <alignment vertical="center"/>
    </xf>
    <xf numFmtId="0" fontId="18" fillId="4" borderId="0" xfId="0" applyFont="1" applyFill="1"/>
    <xf numFmtId="0" fontId="18" fillId="4" borderId="0" xfId="0" applyFont="1" applyFill="1" applyAlignment="1">
      <alignment vertical="center"/>
    </xf>
    <xf numFmtId="0" fontId="19" fillId="4" borderId="0" xfId="0" applyFont="1" applyFill="1" applyAlignment="1">
      <alignment horizontal="right" vertical="center"/>
    </xf>
    <xf numFmtId="0" fontId="20" fillId="4" borderId="0" xfId="1" applyFont="1" applyFill="1" applyAlignment="1" applyProtection="1"/>
    <xf numFmtId="0" fontId="18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9" fillId="5" borderId="0" xfId="1" applyFill="1" applyAlignment="1" applyProtection="1"/>
    <xf numFmtId="0" fontId="21" fillId="0" borderId="0" xfId="0" applyFont="1" applyAlignment="1">
      <alignment horizontal="right"/>
    </xf>
    <xf numFmtId="0" fontId="22" fillId="0" borderId="0" xfId="0" applyFont="1"/>
    <xf numFmtId="0" fontId="5" fillId="6" borderId="3" xfId="0" applyFont="1" applyFill="1" applyBorder="1" applyAlignment="1">
      <alignment horizontal="center" vertical="center"/>
    </xf>
    <xf numFmtId="49" fontId="6" fillId="7" borderId="7" xfId="0" applyNumberFormat="1" applyFont="1" applyFill="1" applyBorder="1" applyAlignment="1" applyProtection="1">
      <alignment horizontal="left" vertical="center"/>
      <protection locked="0"/>
    </xf>
    <xf numFmtId="1" fontId="6" fillId="7" borderId="0" xfId="0" applyNumberFormat="1" applyFont="1" applyFill="1" applyAlignment="1">
      <alignment vertical="center"/>
    </xf>
    <xf numFmtId="167" fontId="6" fillId="7" borderId="8" xfId="0" applyNumberFormat="1" applyFont="1" applyFill="1" applyBorder="1" applyAlignment="1" applyProtection="1">
      <alignment horizontal="right" vertical="center" indent="1"/>
      <protection locked="0"/>
    </xf>
    <xf numFmtId="168" fontId="6" fillId="7" borderId="8" xfId="0" applyNumberFormat="1" applyFont="1" applyFill="1" applyBorder="1" applyAlignment="1" applyProtection="1">
      <alignment horizontal="left" vertical="center"/>
      <protection hidden="1"/>
    </xf>
    <xf numFmtId="1" fontId="6" fillId="7" borderId="0" xfId="0" applyNumberFormat="1" applyFont="1" applyFill="1" applyAlignment="1">
      <alignment horizontal="center" vertical="center"/>
    </xf>
    <xf numFmtId="49" fontId="6" fillId="7" borderId="9" xfId="0" applyNumberFormat="1" applyFont="1" applyFill="1" applyBorder="1" applyAlignment="1" applyProtection="1">
      <alignment horizontal="left" vertical="center"/>
      <protection locked="0"/>
    </xf>
    <xf numFmtId="1" fontId="6" fillId="7" borderId="10" xfId="0" applyNumberFormat="1" applyFont="1" applyFill="1" applyBorder="1" applyAlignment="1">
      <alignment horizontal="center" vertical="center"/>
    </xf>
    <xf numFmtId="167" fontId="6" fillId="7" borderId="11" xfId="0" applyNumberFormat="1" applyFont="1" applyFill="1" applyBorder="1" applyAlignment="1" applyProtection="1">
      <alignment horizontal="right" vertical="center" indent="1"/>
      <protection locked="0"/>
    </xf>
    <xf numFmtId="168" fontId="6" fillId="7" borderId="11" xfId="0" applyNumberFormat="1" applyFont="1" applyFill="1" applyBorder="1" applyAlignment="1" applyProtection="1">
      <alignment horizontal="left" vertical="center"/>
      <protection hidden="1"/>
    </xf>
    <xf numFmtId="43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Continuous" vertic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18" fillId="9" borderId="0" xfId="0" applyFont="1" applyFill="1" applyAlignment="1">
      <alignment horizontal="center" vertical="center"/>
    </xf>
    <xf numFmtId="49" fontId="0" fillId="0" borderId="4" xfId="0" applyNumberFormat="1" applyBorder="1" applyAlignment="1" applyProtection="1">
      <alignment horizontal="left" vertical="center"/>
      <protection locked="0"/>
    </xf>
    <xf numFmtId="49" fontId="0" fillId="7" borderId="7" xfId="0" applyNumberFormat="1" applyFill="1" applyBorder="1" applyAlignment="1" applyProtection="1">
      <alignment horizontal="left" vertical="center"/>
      <protection locked="0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1" fillId="0" borderId="0" xfId="8"/>
    <xf numFmtId="0" fontId="11" fillId="0" borderId="0" xfId="0" applyFont="1" applyAlignment="1" applyProtection="1">
      <alignment horizontal="left" vertical="center"/>
      <protection locked="0"/>
    </xf>
    <xf numFmtId="0" fontId="5" fillId="6" borderId="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24" fillId="9" borderId="0" xfId="0" applyFont="1" applyFill="1" applyAlignment="1">
      <alignment horizontal="center" vertical="center"/>
    </xf>
    <xf numFmtId="0" fontId="7" fillId="10" borderId="0" xfId="0" applyFont="1" applyFill="1" applyAlignment="1">
      <alignment vertical="center" wrapText="1"/>
    </xf>
    <xf numFmtId="0" fontId="18" fillId="9" borderId="0" xfId="0" applyFont="1" applyFill="1" applyAlignment="1">
      <alignment horizontal="center" vertical="center"/>
    </xf>
    <xf numFmtId="0" fontId="9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0" fillId="10" borderId="0" xfId="0" applyFill="1" applyAlignment="1">
      <alignment vertical="center" wrapText="1"/>
    </xf>
    <xf numFmtId="0" fontId="10" fillId="7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165" fontId="6" fillId="7" borderId="7" xfId="0" applyNumberFormat="1" applyFont="1" applyFill="1" applyBorder="1" applyAlignment="1" applyProtection="1">
      <alignment horizontal="right" vertical="center" indent="1"/>
      <protection locked="0"/>
    </xf>
    <xf numFmtId="165" fontId="6" fillId="7" borderId="8" xfId="0" applyNumberFormat="1" applyFont="1" applyFill="1" applyBorder="1" applyAlignment="1" applyProtection="1">
      <alignment horizontal="right" vertical="center" indent="1"/>
      <protection locked="0"/>
    </xf>
    <xf numFmtId="165" fontId="6" fillId="0" borderId="7" xfId="0" applyNumberFormat="1" applyFont="1" applyBorder="1" applyAlignment="1" applyProtection="1">
      <alignment horizontal="right" vertical="center" indent="1"/>
      <protection locked="0"/>
    </xf>
    <xf numFmtId="165" fontId="6" fillId="0" borderId="8" xfId="0" applyNumberFormat="1" applyFont="1" applyBorder="1" applyAlignment="1" applyProtection="1">
      <alignment horizontal="right" vertical="center" inden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7" borderId="7" xfId="0" applyFont="1" applyFill="1" applyBorder="1" applyAlignment="1" applyProtection="1">
      <alignment horizontal="left" vertical="center"/>
      <protection locked="0"/>
    </xf>
    <xf numFmtId="0" fontId="6" fillId="7" borderId="0" xfId="0" applyFont="1" applyFill="1" applyAlignment="1" applyProtection="1">
      <alignment horizontal="left" vertical="center"/>
      <protection locked="0"/>
    </xf>
    <xf numFmtId="0" fontId="6" fillId="7" borderId="8" xfId="0" applyFont="1" applyFill="1" applyBorder="1" applyAlignment="1" applyProtection="1">
      <alignment horizontal="left" vertical="center"/>
      <protection locked="0"/>
    </xf>
    <xf numFmtId="165" fontId="6" fillId="7" borderId="9" xfId="0" applyNumberFormat="1" applyFont="1" applyFill="1" applyBorder="1" applyAlignment="1" applyProtection="1">
      <alignment horizontal="right" vertical="center" indent="1"/>
      <protection locked="0"/>
    </xf>
    <xf numFmtId="165" fontId="6" fillId="7" borderId="11" xfId="0" applyNumberFormat="1" applyFont="1" applyFill="1" applyBorder="1" applyAlignment="1" applyProtection="1">
      <alignment horizontal="right" vertical="center" indent="1"/>
      <protection locked="0"/>
    </xf>
    <xf numFmtId="0" fontId="6" fillId="7" borderId="9" xfId="0" applyFont="1" applyFill="1" applyBorder="1" applyAlignment="1" applyProtection="1">
      <alignment horizontal="left" vertical="center"/>
      <protection locked="0"/>
    </xf>
    <xf numFmtId="0" fontId="6" fillId="7" borderId="10" xfId="0" applyFont="1" applyFill="1" applyBorder="1" applyAlignment="1" applyProtection="1">
      <alignment horizontal="left" vertical="center"/>
      <protection locked="0"/>
    </xf>
    <xf numFmtId="0" fontId="6" fillId="7" borderId="11" xfId="0" applyFont="1" applyFill="1" applyBorder="1" applyAlignment="1" applyProtection="1">
      <alignment horizontal="left" vertical="center"/>
      <protection locked="0"/>
    </xf>
    <xf numFmtId="0" fontId="19" fillId="4" borderId="0" xfId="0" applyFont="1" applyFill="1" applyAlignment="1">
      <alignment horizontal="center"/>
    </xf>
    <xf numFmtId="0" fontId="18" fillId="5" borderId="0" xfId="0" applyFont="1" applyFill="1" applyAlignment="1" applyProtection="1">
      <alignment horizont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65" fontId="6" fillId="0" borderId="4" xfId="0" applyNumberFormat="1" applyFont="1" applyBorder="1" applyAlignment="1" applyProtection="1">
      <alignment horizontal="right" vertical="center" indent="1"/>
      <protection locked="0"/>
    </xf>
    <xf numFmtId="165" fontId="6" fillId="0" borderId="6" xfId="0" applyNumberFormat="1" applyFont="1" applyBorder="1" applyAlignment="1" applyProtection="1">
      <alignment horizontal="right" vertical="center" inden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2" borderId="13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8" xfId="0" applyFont="1" applyBorder="1" applyAlignment="1" applyProtection="1">
      <alignment horizontal="left" vertical="top" wrapText="1"/>
      <protection locked="0"/>
    </xf>
    <xf numFmtId="0" fontId="6" fillId="0" borderId="19" xfId="0" applyFont="1" applyBorder="1" applyAlignment="1" applyProtection="1">
      <alignment horizontal="left" vertical="top" wrapText="1"/>
      <protection locked="0"/>
    </xf>
    <xf numFmtId="0" fontId="6" fillId="0" borderId="20" xfId="0" applyFont="1" applyBorder="1" applyAlignment="1" applyProtection="1">
      <alignment horizontal="left" vertical="top" wrapText="1"/>
      <protection locked="0"/>
    </xf>
    <xf numFmtId="0" fontId="6" fillId="0" borderId="21" xfId="0" applyFont="1" applyBorder="1" applyAlignment="1" applyProtection="1">
      <alignment horizontal="left" vertical="top" wrapText="1"/>
      <protection locked="0"/>
    </xf>
    <xf numFmtId="169" fontId="12" fillId="2" borderId="2" xfId="0" applyNumberFormat="1" applyFont="1" applyFill="1" applyBorder="1" applyAlignment="1" applyProtection="1">
      <alignment horizontal="center" vertical="center"/>
      <protection locked="0"/>
    </xf>
    <xf numFmtId="169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7" borderId="7" xfId="0" applyFill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AE6377C-8999-4527-AE4C-E475C6DE408F}"/>
    <cellStyle name="Normal 7" xfId="8" xr:uid="{5C08A361-2DAE-4E37-A34A-CEC2A48B30D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invoice-previous-balance-service.html" TargetMode="External"/><Relationship Id="rId1" Type="http://schemas.openxmlformats.org/officeDocument/2006/relationships/hyperlink" Target="https://www.boostexcel.com/template/invoice-previous-balance-serv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7</xdr:row>
      <xdr:rowOff>85725</xdr:rowOff>
    </xdr:from>
    <xdr:to>
      <xdr:col>14</xdr:col>
      <xdr:colOff>9525</xdr:colOff>
      <xdr:row>7</xdr:row>
      <xdr:rowOff>95250</xdr:rowOff>
    </xdr:to>
    <xdr:sp macro="" textlink="">
      <xdr:nvSpPr>
        <xdr:cNvPr id="1310" name="oknWidget_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ShapeType="1"/>
        </xdr:cNvSpPr>
      </xdr:nvSpPr>
      <xdr:spPr bwMode="auto">
        <a:xfrm>
          <a:off x="1276350" y="2066925"/>
          <a:ext cx="6324600" cy="9525"/>
        </a:xfrm>
        <a:prstGeom prst="line">
          <a:avLst/>
        </a:prstGeom>
        <a:noFill/>
        <a:ln w="76200" cmpd="tri">
          <a:solidFill>
            <a:schemeClr val="accent4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21</xdr:row>
          <xdr:rowOff>28575</xdr:rowOff>
        </xdr:from>
        <xdr:to>
          <xdr:col>1</xdr:col>
          <xdr:colOff>438150</xdr:colOff>
          <xdr:row>21</xdr:row>
          <xdr:rowOff>209550</xdr:rowOff>
        </xdr:to>
        <xdr:sp macro="" textlink="">
          <xdr:nvSpPr>
            <xdr:cNvPr id="1169" name="oknWidget_taxable1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22</xdr:row>
          <xdr:rowOff>19050</xdr:rowOff>
        </xdr:from>
        <xdr:to>
          <xdr:col>1</xdr:col>
          <xdr:colOff>438150</xdr:colOff>
          <xdr:row>22</xdr:row>
          <xdr:rowOff>200025</xdr:rowOff>
        </xdr:to>
        <xdr:sp macro="" textlink="">
          <xdr:nvSpPr>
            <xdr:cNvPr id="1170" name="oknWidget_taxable2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23</xdr:row>
          <xdr:rowOff>28575</xdr:rowOff>
        </xdr:from>
        <xdr:to>
          <xdr:col>1</xdr:col>
          <xdr:colOff>438150</xdr:colOff>
          <xdr:row>23</xdr:row>
          <xdr:rowOff>209550</xdr:rowOff>
        </xdr:to>
        <xdr:sp macro="" textlink="">
          <xdr:nvSpPr>
            <xdr:cNvPr id="1171" name="oknWidget_taxable3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24</xdr:row>
          <xdr:rowOff>38100</xdr:rowOff>
        </xdr:from>
        <xdr:to>
          <xdr:col>1</xdr:col>
          <xdr:colOff>438150</xdr:colOff>
          <xdr:row>24</xdr:row>
          <xdr:rowOff>219075</xdr:rowOff>
        </xdr:to>
        <xdr:sp macro="" textlink="">
          <xdr:nvSpPr>
            <xdr:cNvPr id="1172" name="oknWidget_taxable4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25</xdr:row>
          <xdr:rowOff>19050</xdr:rowOff>
        </xdr:from>
        <xdr:to>
          <xdr:col>1</xdr:col>
          <xdr:colOff>438150</xdr:colOff>
          <xdr:row>25</xdr:row>
          <xdr:rowOff>200025</xdr:rowOff>
        </xdr:to>
        <xdr:sp macro="" textlink="">
          <xdr:nvSpPr>
            <xdr:cNvPr id="1173" name="oknWidget_taxable5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26</xdr:row>
          <xdr:rowOff>19050</xdr:rowOff>
        </xdr:from>
        <xdr:to>
          <xdr:col>1</xdr:col>
          <xdr:colOff>438150</xdr:colOff>
          <xdr:row>26</xdr:row>
          <xdr:rowOff>200025</xdr:rowOff>
        </xdr:to>
        <xdr:sp macro="" textlink="">
          <xdr:nvSpPr>
            <xdr:cNvPr id="1174" name="oknWidget_taxable6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27</xdr:row>
          <xdr:rowOff>28575</xdr:rowOff>
        </xdr:from>
        <xdr:to>
          <xdr:col>1</xdr:col>
          <xdr:colOff>438150</xdr:colOff>
          <xdr:row>27</xdr:row>
          <xdr:rowOff>209550</xdr:rowOff>
        </xdr:to>
        <xdr:sp macro="" textlink="">
          <xdr:nvSpPr>
            <xdr:cNvPr id="1175" name="oknWidget_taxable7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28</xdr:row>
          <xdr:rowOff>19050</xdr:rowOff>
        </xdr:from>
        <xdr:to>
          <xdr:col>1</xdr:col>
          <xdr:colOff>438150</xdr:colOff>
          <xdr:row>28</xdr:row>
          <xdr:rowOff>200025</xdr:rowOff>
        </xdr:to>
        <xdr:sp macro="" textlink="">
          <xdr:nvSpPr>
            <xdr:cNvPr id="1176" name="oknWidget_taxable8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28</xdr:row>
          <xdr:rowOff>238125</xdr:rowOff>
        </xdr:from>
        <xdr:to>
          <xdr:col>1</xdr:col>
          <xdr:colOff>438150</xdr:colOff>
          <xdr:row>29</xdr:row>
          <xdr:rowOff>171450</xdr:rowOff>
        </xdr:to>
        <xdr:sp macro="" textlink="">
          <xdr:nvSpPr>
            <xdr:cNvPr id="1177" name="oknWidget_taxable9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30</xdr:row>
          <xdr:rowOff>0</xdr:rowOff>
        </xdr:from>
        <xdr:to>
          <xdr:col>1</xdr:col>
          <xdr:colOff>438150</xdr:colOff>
          <xdr:row>30</xdr:row>
          <xdr:rowOff>180975</xdr:rowOff>
        </xdr:to>
        <xdr:sp macro="" textlink="">
          <xdr:nvSpPr>
            <xdr:cNvPr id="1178" name="oknWidget_taxable10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31</xdr:row>
          <xdr:rowOff>0</xdr:rowOff>
        </xdr:from>
        <xdr:to>
          <xdr:col>1</xdr:col>
          <xdr:colOff>438150</xdr:colOff>
          <xdr:row>31</xdr:row>
          <xdr:rowOff>180975</xdr:rowOff>
        </xdr:to>
        <xdr:sp macro="" textlink="">
          <xdr:nvSpPr>
            <xdr:cNvPr id="1179" name="oknWidget_taxable1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32</xdr:row>
          <xdr:rowOff>9525</xdr:rowOff>
        </xdr:from>
        <xdr:to>
          <xdr:col>1</xdr:col>
          <xdr:colOff>438150</xdr:colOff>
          <xdr:row>32</xdr:row>
          <xdr:rowOff>190500</xdr:rowOff>
        </xdr:to>
        <xdr:sp macro="" textlink="">
          <xdr:nvSpPr>
            <xdr:cNvPr id="1180" name="oknWidget_taxable1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876425" y="23526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33500" y="2514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333500" y="26765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333500" y="2857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333500" y="3028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333500" y="3200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20</xdr:col>
      <xdr:colOff>565150</xdr:colOff>
      <xdr:row>10</xdr:row>
      <xdr:rowOff>215900</xdr:rowOff>
    </xdr:to>
    <xdr:sp macro="" textlink="">
      <xdr:nvSpPr>
        <xdr:cNvPr id="1128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c5027.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15875</xdr:colOff>
      <xdr:row>2</xdr:row>
      <xdr:rowOff>219075</xdr:rowOff>
    </xdr:from>
    <xdr:to>
      <xdr:col>7</xdr:col>
      <xdr:colOff>15875</xdr:colOff>
      <xdr:row>5</xdr:row>
      <xdr:rowOff>50800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700" y="990600"/>
          <a:ext cx="7620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13" Type="http://schemas.openxmlformats.org/officeDocument/2006/relationships/ctrlProp" Target="../ctrlProps/ctrlProp5.xml"/><Relationship Id="rId18" Type="http://schemas.openxmlformats.org/officeDocument/2006/relationships/ctrlProp" Target="../ctrlProps/ctrlProp10.xml"/><Relationship Id="rId3" Type="http://schemas.openxmlformats.org/officeDocument/2006/relationships/hyperlink" Target="http://www.invoicingtemplate.com/invoice-previous-balance-service.html" TargetMode="External"/><Relationship Id="rId7" Type="http://schemas.openxmlformats.org/officeDocument/2006/relationships/drawing" Target="../drawings/drawing1.xml"/><Relationship Id="rId12" Type="http://schemas.openxmlformats.org/officeDocument/2006/relationships/ctrlProp" Target="../ctrlProps/ctrlProp4.xml"/><Relationship Id="rId17" Type="http://schemas.openxmlformats.org/officeDocument/2006/relationships/ctrlProp" Target="../ctrlProps/ctrlProp9.xml"/><Relationship Id="rId2" Type="http://schemas.openxmlformats.org/officeDocument/2006/relationships/hyperlink" Target="http://www.invoicingtemplate.com/invoice-previous-balance-service.html" TargetMode="External"/><Relationship Id="rId16" Type="http://schemas.openxmlformats.org/officeDocument/2006/relationships/ctrlProp" Target="../ctrlProps/ctrlProp8.xml"/><Relationship Id="rId20" Type="http://schemas.openxmlformats.org/officeDocument/2006/relationships/ctrlProp" Target="../ctrlProps/ctrlProp12.xml"/><Relationship Id="rId1" Type="http://schemas.openxmlformats.org/officeDocument/2006/relationships/hyperlink" Target="http://www.invoicingtemplate.com/invoice-previous-balance-service.html" TargetMode="External"/><Relationship Id="rId6" Type="http://schemas.openxmlformats.org/officeDocument/2006/relationships/printerSettings" Target="../printerSettings/printerSettings1.bin"/><Relationship Id="rId11" Type="http://schemas.openxmlformats.org/officeDocument/2006/relationships/ctrlProp" Target="../ctrlProps/ctrlProp3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7.xml"/><Relationship Id="rId10" Type="http://schemas.openxmlformats.org/officeDocument/2006/relationships/ctrlProp" Target="../ctrlProps/ctrlProp2.xml"/><Relationship Id="rId19" Type="http://schemas.openxmlformats.org/officeDocument/2006/relationships/ctrlProp" Target="../ctrlProps/ctrlProp11.xml"/><Relationship Id="rId4" Type="http://schemas.openxmlformats.org/officeDocument/2006/relationships/hyperlink" Target="http://www.invoicingtemplate.com/invoice-previous-balance-service.html" TargetMode="External"/><Relationship Id="rId9" Type="http://schemas.openxmlformats.org/officeDocument/2006/relationships/ctrlProp" Target="../ctrlProps/ctrlProp1.xml"/><Relationship Id="rId14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90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defaultRowHeight="12.75" x14ac:dyDescent="0.2"/>
  <cols>
    <col min="1" max="1" width="9.85546875" style="58" customWidth="1"/>
    <col min="2" max="2" width="8.5703125" style="58" customWidth="1"/>
    <col min="3" max="3" width="10.28515625" style="6" hidden="1" customWidth="1"/>
    <col min="4" max="4" width="16" style="6" hidden="1" customWidth="1"/>
    <col min="5" max="5" width="0.5703125" customWidth="1"/>
    <col min="6" max="6" width="8.8554687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53" customWidth="1"/>
    <col min="17" max="17" width="5" customWidth="1"/>
    <col min="18" max="21" width="14.5703125" customWidth="1"/>
  </cols>
  <sheetData>
    <row r="1" spans="1:254" s="64" customFormat="1" ht="57" customHeight="1" x14ac:dyDescent="0.2">
      <c r="A1" s="62"/>
      <c r="B1" s="62"/>
      <c r="C1" s="63"/>
      <c r="D1" s="63"/>
      <c r="IT1" s="65" t="s">
        <v>42</v>
      </c>
    </row>
    <row r="2" spans="1:254" ht="3.75" customHeight="1" x14ac:dyDescent="0.2">
      <c r="Q2" s="94" t="s">
        <v>44</v>
      </c>
      <c r="R2" s="94"/>
      <c r="S2" s="94"/>
      <c r="T2" s="94"/>
      <c r="U2" s="94"/>
    </row>
    <row r="3" spans="1:254" s="41" customFormat="1" ht="41.25" customHeight="1" x14ac:dyDescent="0.5">
      <c r="A3" s="114" t="s">
        <v>8</v>
      </c>
      <c r="B3" s="114"/>
      <c r="C3" s="10"/>
      <c r="D3" s="10"/>
      <c r="E3" s="11"/>
      <c r="F3" s="11"/>
      <c r="G3" s="11"/>
      <c r="H3" s="67" t="s">
        <v>39</v>
      </c>
      <c r="I3" s="1"/>
      <c r="J3" s="13"/>
      <c r="K3" s="13"/>
      <c r="L3" s="13"/>
      <c r="M3" s="13"/>
      <c r="N3" s="66" t="s">
        <v>25</v>
      </c>
      <c r="O3" s="40"/>
      <c r="P3" s="54"/>
      <c r="Q3" s="94"/>
      <c r="R3" s="94"/>
      <c r="S3" s="94"/>
      <c r="T3" s="94"/>
      <c r="U3" s="94"/>
    </row>
    <row r="4" spans="1:254" s="11" customFormat="1" ht="18" customHeight="1" x14ac:dyDescent="0.2">
      <c r="A4" s="115" t="s">
        <v>40</v>
      </c>
      <c r="B4" s="115"/>
      <c r="C4" s="10"/>
      <c r="D4" s="10"/>
      <c r="H4" s="11" t="s">
        <v>26</v>
      </c>
      <c r="P4" s="55"/>
      <c r="Q4" s="82">
        <v>1</v>
      </c>
      <c r="R4" s="95" t="s">
        <v>45</v>
      </c>
      <c r="S4" s="95"/>
      <c r="T4" s="95"/>
      <c r="U4" s="95"/>
    </row>
    <row r="5" spans="1:254" s="13" customFormat="1" ht="18" customHeight="1" x14ac:dyDescent="0.2">
      <c r="A5" s="114" t="s">
        <v>9</v>
      </c>
      <c r="B5" s="114"/>
      <c r="C5" s="10"/>
      <c r="D5" s="10"/>
      <c r="E5" s="11"/>
      <c r="F5" s="11"/>
      <c r="G5" s="11"/>
      <c r="H5" s="11" t="s">
        <v>27</v>
      </c>
      <c r="I5" s="11"/>
      <c r="J5" s="11"/>
      <c r="K5" s="11"/>
      <c r="L5" s="11"/>
      <c r="M5" s="8" t="s">
        <v>0</v>
      </c>
      <c r="N5" s="42"/>
      <c r="O5" s="43"/>
      <c r="P5" s="56"/>
      <c r="Q5" s="93">
        <v>2</v>
      </c>
      <c r="R5" s="96" t="s">
        <v>46</v>
      </c>
      <c r="S5" s="96"/>
      <c r="T5" s="96"/>
      <c r="U5" s="96"/>
    </row>
    <row r="6" spans="1:254" s="13" customFormat="1" ht="18" customHeight="1" x14ac:dyDescent="0.2">
      <c r="A6" s="115" t="s">
        <v>38</v>
      </c>
      <c r="B6" s="115"/>
      <c r="C6" s="10"/>
      <c r="D6" s="10"/>
      <c r="E6" s="11"/>
      <c r="F6" s="11"/>
      <c r="G6" s="11"/>
      <c r="H6" t="s">
        <v>28</v>
      </c>
      <c r="I6" s="11"/>
      <c r="J6" s="11"/>
      <c r="K6" s="11"/>
      <c r="L6" s="11"/>
      <c r="M6" s="8" t="s">
        <v>17</v>
      </c>
      <c r="N6" s="14" t="s">
        <v>18</v>
      </c>
      <c r="O6" s="44"/>
      <c r="P6" s="56"/>
      <c r="Q6" s="93"/>
      <c r="R6" s="96"/>
      <c r="S6" s="96"/>
      <c r="T6" s="96"/>
      <c r="U6" s="96"/>
    </row>
    <row r="7" spans="1:254" s="13" customFormat="1" ht="21" hidden="1" customHeight="1" x14ac:dyDescent="0.2">
      <c r="A7" s="58"/>
      <c r="B7" s="58"/>
      <c r="C7" s="20"/>
      <c r="D7" s="20"/>
      <c r="M7" s="3"/>
      <c r="N7" s="44"/>
      <c r="O7" s="44"/>
      <c r="P7" s="56"/>
      <c r="Q7" s="93">
        <v>3</v>
      </c>
      <c r="R7" s="96" t="s">
        <v>47</v>
      </c>
      <c r="S7" s="96"/>
      <c r="T7" s="96"/>
      <c r="U7" s="96"/>
    </row>
    <row r="8" spans="1:254" s="11" customFormat="1" ht="21.75" customHeight="1" x14ac:dyDescent="0.2">
      <c r="A8" s="58"/>
      <c r="B8" s="58"/>
      <c r="C8" s="10" t="s">
        <v>23</v>
      </c>
      <c r="D8" s="10"/>
      <c r="P8" s="55"/>
      <c r="Q8" s="93"/>
      <c r="R8" s="96"/>
      <c r="S8" s="96"/>
      <c r="T8" s="96"/>
      <c r="U8" s="96"/>
    </row>
    <row r="9" spans="1:254" s="11" customFormat="1" ht="18" customHeight="1" x14ac:dyDescent="0.2">
      <c r="A9" s="58"/>
      <c r="B9" s="58"/>
      <c r="C9" s="10">
        <v>2</v>
      </c>
      <c r="D9" s="12"/>
      <c r="F9" s="7" t="s">
        <v>1</v>
      </c>
      <c r="G9" s="13"/>
      <c r="H9" s="14" t="s">
        <v>18</v>
      </c>
      <c r="I9" s="13"/>
      <c r="J9" s="13"/>
      <c r="K9" s="13"/>
      <c r="L9" s="13"/>
      <c r="N9" s="13"/>
      <c r="O9" s="13"/>
      <c r="P9" s="56"/>
      <c r="Q9" s="91">
        <v>4</v>
      </c>
      <c r="R9" s="92" t="s">
        <v>48</v>
      </c>
      <c r="S9" s="92"/>
      <c r="T9" s="92"/>
      <c r="U9" s="92"/>
      <c r="AA9"/>
      <c r="AB9"/>
      <c r="AC9"/>
      <c r="AD9"/>
      <c r="AE9"/>
      <c r="AF9"/>
      <c r="AG9"/>
      <c r="AH9"/>
      <c r="AI9"/>
      <c r="AJ9"/>
    </row>
    <row r="10" spans="1:254" s="11" customFormat="1" ht="18" customHeight="1" x14ac:dyDescent="0.2">
      <c r="A10" s="58"/>
      <c r="B10" s="58"/>
      <c r="C10" s="10">
        <v>0</v>
      </c>
      <c r="D10" s="12"/>
      <c r="G10" s="1"/>
      <c r="H10" s="104"/>
      <c r="I10" s="104"/>
      <c r="J10" s="104"/>
      <c r="K10" s="13"/>
      <c r="L10" s="13"/>
      <c r="O10" s="13"/>
      <c r="P10" s="56"/>
      <c r="Q10" s="91"/>
      <c r="R10" s="92"/>
      <c r="S10" s="92"/>
      <c r="T10" s="92"/>
      <c r="U10" s="92"/>
      <c r="AA10"/>
      <c r="AB10"/>
      <c r="AC10"/>
      <c r="AD10"/>
      <c r="AE10"/>
      <c r="AF10"/>
      <c r="AG10"/>
      <c r="AH10"/>
      <c r="AI10"/>
      <c r="AJ10"/>
    </row>
    <row r="11" spans="1:254" s="11" customFormat="1" ht="18" customHeight="1" x14ac:dyDescent="0.2">
      <c r="A11" s="58"/>
      <c r="B11" s="58"/>
      <c r="C11" s="10">
        <v>0</v>
      </c>
      <c r="D11" s="12"/>
      <c r="H11" s="124"/>
      <c r="I11" s="124"/>
      <c r="J11" s="124"/>
      <c r="P11" s="55"/>
      <c r="Q11" s="91">
        <v>5</v>
      </c>
      <c r="R11" s="92" t="s">
        <v>49</v>
      </c>
      <c r="S11" s="92"/>
      <c r="T11" s="92"/>
      <c r="U11" s="92"/>
      <c r="AA11"/>
      <c r="AB11"/>
      <c r="AC11"/>
      <c r="AD11"/>
      <c r="AE11"/>
      <c r="AF11"/>
      <c r="AG11"/>
      <c r="AH11"/>
      <c r="AI11"/>
      <c r="AJ11"/>
    </row>
    <row r="12" spans="1:254" s="11" customFormat="1" ht="18" customHeight="1" x14ac:dyDescent="0.2">
      <c r="A12" s="58"/>
      <c r="B12" s="58"/>
      <c r="C12" s="10">
        <v>0.08</v>
      </c>
      <c r="D12" s="12"/>
      <c r="H12" s="87"/>
      <c r="I12" s="87"/>
      <c r="J12" s="87"/>
      <c r="P12" s="55"/>
      <c r="Q12" s="91"/>
      <c r="R12" s="92"/>
      <c r="S12" s="92"/>
      <c r="T12" s="92"/>
      <c r="U12" s="92"/>
      <c r="AA12"/>
      <c r="AB12"/>
      <c r="AC12"/>
      <c r="AD12"/>
      <c r="AE12"/>
      <c r="AF12"/>
      <c r="AG12"/>
      <c r="AH12"/>
      <c r="AI12"/>
      <c r="AJ12"/>
    </row>
    <row r="13" spans="1:254" s="11" customFormat="1" ht="18" hidden="1" customHeight="1" x14ac:dyDescent="0.2">
      <c r="A13" s="58"/>
      <c r="B13" s="58"/>
      <c r="C13" s="10"/>
      <c r="D13" s="12"/>
      <c r="H13" s="87"/>
      <c r="I13" s="87"/>
      <c r="J13" s="87"/>
      <c r="P13" s="55"/>
      <c r="Q13" s="91"/>
      <c r="R13" s="92"/>
      <c r="S13" s="92"/>
      <c r="T13" s="92"/>
      <c r="U13" s="92"/>
      <c r="AA13"/>
      <c r="AB13"/>
      <c r="AC13"/>
      <c r="AD13"/>
      <c r="AE13"/>
      <c r="AF13"/>
      <c r="AG13"/>
      <c r="AH13"/>
      <c r="AI13"/>
      <c r="AJ13"/>
    </row>
    <row r="14" spans="1:254" s="11" customFormat="1" ht="18" customHeight="1" x14ac:dyDescent="0.2">
      <c r="A14" s="58"/>
      <c r="B14" s="58"/>
      <c r="C14" s="10">
        <v>0.06</v>
      </c>
      <c r="D14" s="12"/>
      <c r="H14" s="87"/>
      <c r="I14" s="87"/>
      <c r="J14" s="87"/>
      <c r="P14" s="55"/>
      <c r="Q14" s="93">
        <v>6</v>
      </c>
      <c r="R14" s="92" t="s">
        <v>50</v>
      </c>
      <c r="S14" s="92"/>
      <c r="T14" s="92"/>
      <c r="U14" s="92"/>
      <c r="AA14"/>
      <c r="AB14"/>
      <c r="AC14"/>
      <c r="AD14"/>
      <c r="AE14" s="80"/>
      <c r="AF14"/>
      <c r="AG14"/>
      <c r="AH14"/>
      <c r="AI14"/>
      <c r="AJ14"/>
    </row>
    <row r="15" spans="1:254" s="11" customFormat="1" ht="18" customHeight="1" x14ac:dyDescent="0.2">
      <c r="A15" s="58"/>
      <c r="B15" s="58"/>
      <c r="C15" s="10"/>
      <c r="D15" s="10"/>
      <c r="H15" s="87"/>
      <c r="I15" s="87"/>
      <c r="J15" s="87"/>
      <c r="P15" s="55"/>
      <c r="Q15" s="93"/>
      <c r="R15" s="92"/>
      <c r="S15" s="92"/>
      <c r="T15" s="92"/>
      <c r="U15" s="92"/>
      <c r="AA15"/>
      <c r="AB15"/>
      <c r="AC15"/>
      <c r="AD15"/>
      <c r="AE15" s="80"/>
      <c r="AF15"/>
      <c r="AG15"/>
      <c r="AH15"/>
      <c r="AI15"/>
      <c r="AJ15"/>
    </row>
    <row r="16" spans="1:254" s="11" customFormat="1" ht="19.5" customHeight="1" x14ac:dyDescent="0.2">
      <c r="A16" s="58"/>
      <c r="B16" s="58"/>
      <c r="C16" s="10"/>
      <c r="D16" s="10"/>
      <c r="P16" s="55"/>
      <c r="Q16" s="93"/>
      <c r="R16" s="92"/>
      <c r="S16" s="92"/>
      <c r="T16" s="92"/>
      <c r="U16" s="92"/>
      <c r="AA16"/>
      <c r="AB16"/>
      <c r="AC16"/>
      <c r="AD16"/>
      <c r="AE16" s="80"/>
      <c r="AF16"/>
      <c r="AG16"/>
      <c r="AH16"/>
      <c r="AI16"/>
      <c r="AJ16"/>
    </row>
    <row r="17" spans="1:36" s="17" customFormat="1" ht="20.100000000000001" customHeight="1" x14ac:dyDescent="0.2">
      <c r="A17" s="58"/>
      <c r="B17" s="58"/>
      <c r="C17" s="15"/>
      <c r="D17" s="15"/>
      <c r="E17" s="16"/>
      <c r="F17" s="88" t="s">
        <v>12</v>
      </c>
      <c r="G17" s="90"/>
      <c r="H17" s="88" t="s">
        <v>19</v>
      </c>
      <c r="I17" s="90"/>
      <c r="J17" s="88" t="s">
        <v>20</v>
      </c>
      <c r="K17" s="89"/>
      <c r="L17" s="89"/>
      <c r="M17" s="90"/>
      <c r="N17" s="68" t="s">
        <v>11</v>
      </c>
      <c r="O17" s="4"/>
      <c r="P17" s="57"/>
      <c r="Q17" s="93"/>
      <c r="R17" s="92"/>
      <c r="S17" s="92"/>
      <c r="T17" s="92"/>
      <c r="U17" s="92"/>
      <c r="AA17"/>
      <c r="AB17"/>
      <c r="AC17"/>
      <c r="AD17"/>
      <c r="AE17" s="80"/>
      <c r="AF17"/>
      <c r="AG17"/>
      <c r="AH17"/>
      <c r="AI17"/>
      <c r="AJ17"/>
    </row>
    <row r="18" spans="1:36" s="17" customFormat="1" ht="20.100000000000001" customHeight="1" x14ac:dyDescent="0.2">
      <c r="A18" s="59"/>
      <c r="B18" s="59"/>
      <c r="C18" s="18"/>
      <c r="D18" s="18"/>
      <c r="F18" s="119"/>
      <c r="G18" s="120"/>
      <c r="H18" s="119"/>
      <c r="I18" s="120"/>
      <c r="J18" s="119"/>
      <c r="K18" s="121"/>
      <c r="L18" s="121"/>
      <c r="M18" s="120"/>
      <c r="N18" s="19"/>
      <c r="O18" s="5"/>
      <c r="P18" s="57"/>
      <c r="Q18"/>
      <c r="R18"/>
      <c r="S18"/>
      <c r="T18"/>
      <c r="AA18"/>
      <c r="AB18"/>
      <c r="AC18"/>
      <c r="AD18"/>
      <c r="AE18" s="80"/>
      <c r="AF18"/>
      <c r="AG18"/>
      <c r="AH18"/>
      <c r="AI18"/>
      <c r="AJ18"/>
    </row>
    <row r="19" spans="1:36" s="13" customFormat="1" ht="14.1" hidden="1" customHeight="1" x14ac:dyDescent="0.2">
      <c r="A19" s="58"/>
      <c r="B19" s="58"/>
      <c r="C19" s="20"/>
      <c r="D19" s="20"/>
      <c r="P19" s="56"/>
      <c r="Q19"/>
      <c r="R19"/>
      <c r="S19"/>
      <c r="T19"/>
      <c r="AA19"/>
      <c r="AB19"/>
      <c r="AC19"/>
      <c r="AD19"/>
      <c r="AE19" s="80"/>
      <c r="AF19"/>
      <c r="AG19"/>
      <c r="AH19"/>
      <c r="AI19"/>
      <c r="AJ19"/>
    </row>
    <row r="20" spans="1:36" s="13" customFormat="1" ht="3.75" customHeight="1" x14ac:dyDescent="0.2">
      <c r="A20" s="58"/>
      <c r="B20" s="58"/>
      <c r="C20" s="20"/>
      <c r="D20" s="20"/>
      <c r="P20" s="56"/>
      <c r="Q20"/>
      <c r="R20"/>
      <c r="S20"/>
      <c r="T20"/>
      <c r="AA20"/>
      <c r="AB20"/>
      <c r="AC20"/>
      <c r="AD20"/>
      <c r="AE20"/>
      <c r="AF20"/>
      <c r="AG20"/>
      <c r="AH20"/>
      <c r="AI20"/>
      <c r="AJ20"/>
    </row>
    <row r="21" spans="1:36" s="17" customFormat="1" ht="20.100000000000001" customHeight="1" x14ac:dyDescent="0.2">
      <c r="A21" s="59"/>
      <c r="B21" s="60" t="s">
        <v>10</v>
      </c>
      <c r="C21" s="15" t="s">
        <v>10</v>
      </c>
      <c r="D21" s="15" t="s">
        <v>22</v>
      </c>
      <c r="E21" s="16"/>
      <c r="F21" s="88" t="s">
        <v>43</v>
      </c>
      <c r="G21" s="90"/>
      <c r="H21" s="88" t="s">
        <v>15</v>
      </c>
      <c r="I21" s="89"/>
      <c r="J21" s="90"/>
      <c r="K21" s="88" t="s">
        <v>4</v>
      </c>
      <c r="L21" s="90"/>
      <c r="M21" s="68" t="s">
        <v>21</v>
      </c>
      <c r="N21" s="68" t="s">
        <v>16</v>
      </c>
      <c r="O21" s="4"/>
      <c r="P21" s="57"/>
      <c r="Q21"/>
      <c r="R21"/>
      <c r="S21"/>
      <c r="T21"/>
      <c r="AA21"/>
      <c r="AB21"/>
      <c r="AC21"/>
      <c r="AD21"/>
      <c r="AE21"/>
      <c r="AF21"/>
      <c r="AG21"/>
      <c r="AH21"/>
      <c r="AI21"/>
      <c r="AJ21"/>
    </row>
    <row r="22" spans="1:36" s="17" customFormat="1" ht="20.100000000000001" customHeight="1" x14ac:dyDescent="0.2">
      <c r="A22" s="59"/>
      <c r="B22" s="59"/>
      <c r="C22" s="21">
        <v>0</v>
      </c>
      <c r="D22" s="21">
        <v>0</v>
      </c>
      <c r="F22" s="83" t="s">
        <v>51</v>
      </c>
      <c r="G22" s="22"/>
      <c r="H22" s="116" t="s">
        <v>52</v>
      </c>
      <c r="I22" s="117"/>
      <c r="J22" s="118"/>
      <c r="K22" s="122">
        <v>0</v>
      </c>
      <c r="L22" s="123"/>
      <c r="M22" s="23">
        <v>0</v>
      </c>
      <c r="N22" s="24">
        <f>ROUND(oknQuantity_1*oknPrice_1,2)</f>
        <v>0</v>
      </c>
      <c r="O22" s="25"/>
      <c r="P22" s="57"/>
      <c r="Q22"/>
      <c r="R22"/>
      <c r="S22"/>
      <c r="T22"/>
      <c r="AA22"/>
      <c r="AB22"/>
      <c r="AC22"/>
      <c r="AD22"/>
      <c r="AE22" s="80"/>
      <c r="AF22" s="80"/>
      <c r="AG22"/>
      <c r="AH22"/>
      <c r="AI22"/>
      <c r="AJ22"/>
    </row>
    <row r="23" spans="1:36" s="17" customFormat="1" ht="20.100000000000001" customHeight="1" x14ac:dyDescent="0.2">
      <c r="A23" s="59"/>
      <c r="B23" s="59"/>
      <c r="C23" s="21">
        <v>0</v>
      </c>
      <c r="D23" s="21">
        <v>0</v>
      </c>
      <c r="F23" s="84" t="s">
        <v>53</v>
      </c>
      <c r="G23" s="70"/>
      <c r="H23" s="140" t="s">
        <v>54</v>
      </c>
      <c r="I23" s="107"/>
      <c r="J23" s="108"/>
      <c r="K23" s="99">
        <v>0</v>
      </c>
      <c r="L23" s="100"/>
      <c r="M23" s="71">
        <v>0</v>
      </c>
      <c r="N23" s="72">
        <f>ROUND(oknQuantity_2*oknPrice_2,2)</f>
        <v>0</v>
      </c>
      <c r="O23" s="26"/>
      <c r="P23" s="57"/>
      <c r="Q23"/>
      <c r="R23"/>
      <c r="S23"/>
      <c r="T23"/>
      <c r="AA23"/>
      <c r="AB23"/>
      <c r="AC23"/>
      <c r="AD23"/>
      <c r="AE23"/>
      <c r="AF23"/>
      <c r="AG23"/>
      <c r="AH23"/>
      <c r="AI23"/>
      <c r="AJ23"/>
    </row>
    <row r="24" spans="1:36" s="17" customFormat="1" ht="20.100000000000001" customHeight="1" x14ac:dyDescent="0.2">
      <c r="A24" s="59"/>
      <c r="B24" s="59"/>
      <c r="C24" s="21">
        <v>0</v>
      </c>
      <c r="D24" s="21">
        <v>0</v>
      </c>
      <c r="F24" s="85" t="s">
        <v>57</v>
      </c>
      <c r="G24" s="28"/>
      <c r="H24" s="103"/>
      <c r="I24" s="104"/>
      <c r="J24" s="105"/>
      <c r="K24" s="101">
        <v>0</v>
      </c>
      <c r="L24" s="102"/>
      <c r="M24" s="29">
        <v>0</v>
      </c>
      <c r="N24" s="30">
        <f>ROUND(oknQuantity_3*oknPrice_3,2)</f>
        <v>0</v>
      </c>
      <c r="O24" s="26"/>
      <c r="P24" s="57"/>
      <c r="Q24"/>
      <c r="R24"/>
      <c r="S24"/>
      <c r="T24"/>
      <c r="AA24"/>
      <c r="AB24"/>
      <c r="AC24"/>
      <c r="AD24"/>
      <c r="AE24"/>
      <c r="AF24"/>
      <c r="AG24"/>
      <c r="AH24"/>
      <c r="AI24"/>
      <c r="AJ24"/>
    </row>
    <row r="25" spans="1:36" s="17" customFormat="1" ht="20.100000000000001" customHeight="1" x14ac:dyDescent="0.2">
      <c r="A25" s="59"/>
      <c r="B25" s="59"/>
      <c r="C25" s="21">
        <v>0</v>
      </c>
      <c r="D25" s="21">
        <v>0</v>
      </c>
      <c r="F25" s="84" t="s">
        <v>58</v>
      </c>
      <c r="G25" s="70"/>
      <c r="H25" s="140" t="s">
        <v>55</v>
      </c>
      <c r="I25" s="107"/>
      <c r="J25" s="108"/>
      <c r="K25" s="99">
        <v>0</v>
      </c>
      <c r="L25" s="100"/>
      <c r="M25" s="71">
        <v>0</v>
      </c>
      <c r="N25" s="72">
        <f>ROUND(oknQuantity_4*oknPrice_4,2)</f>
        <v>0</v>
      </c>
      <c r="O25" s="26"/>
      <c r="P25" s="57"/>
      <c r="Q25"/>
      <c r="R25"/>
      <c r="S25"/>
      <c r="T25"/>
      <c r="AA25"/>
      <c r="AB25"/>
      <c r="AC25"/>
      <c r="AD25"/>
      <c r="AE25"/>
      <c r="AF25"/>
      <c r="AG25"/>
      <c r="AH25"/>
      <c r="AI25"/>
      <c r="AJ25"/>
    </row>
    <row r="26" spans="1:36" s="17" customFormat="1" ht="20.100000000000001" customHeight="1" x14ac:dyDescent="0.2">
      <c r="A26" s="59"/>
      <c r="B26" s="59"/>
      <c r="C26" s="21">
        <v>0</v>
      </c>
      <c r="D26" s="21">
        <v>0</v>
      </c>
      <c r="F26" s="85" t="s">
        <v>59</v>
      </c>
      <c r="G26" s="28"/>
      <c r="H26" s="139" t="s">
        <v>56</v>
      </c>
      <c r="I26" s="104"/>
      <c r="J26" s="105"/>
      <c r="K26" s="101">
        <v>0</v>
      </c>
      <c r="L26" s="102"/>
      <c r="M26" s="29">
        <v>0</v>
      </c>
      <c r="N26" s="30">
        <f>ROUND(oknQuantity_5*oknPrice_5,2)</f>
        <v>0</v>
      </c>
      <c r="O26" s="26"/>
      <c r="P26" s="57"/>
      <c r="Q26" s="52"/>
      <c r="R26" s="52"/>
      <c r="S26" s="52"/>
    </row>
    <row r="27" spans="1:36" s="17" customFormat="1" ht="20.100000000000001" customHeight="1" x14ac:dyDescent="0.2">
      <c r="A27" s="59"/>
      <c r="B27" s="59"/>
      <c r="C27" s="21">
        <v>0</v>
      </c>
      <c r="D27" s="21">
        <v>0</v>
      </c>
      <c r="F27" s="69" t="s">
        <v>18</v>
      </c>
      <c r="G27" s="70"/>
      <c r="H27" s="106"/>
      <c r="I27" s="107"/>
      <c r="J27" s="108"/>
      <c r="K27" s="99">
        <v>0</v>
      </c>
      <c r="L27" s="100"/>
      <c r="M27" s="71">
        <v>0</v>
      </c>
      <c r="N27" s="72">
        <f>ROUND(oknQuantity_6*oknPrice_6,2)</f>
        <v>0</v>
      </c>
      <c r="O27" s="26"/>
      <c r="P27" s="57"/>
      <c r="Q27" s="52"/>
      <c r="R27" s="52"/>
      <c r="S27" s="52"/>
    </row>
    <row r="28" spans="1:36" s="17" customFormat="1" ht="20.100000000000001" customHeight="1" x14ac:dyDescent="0.2">
      <c r="A28" s="59"/>
      <c r="B28" s="59"/>
      <c r="C28" s="21">
        <v>0</v>
      </c>
      <c r="D28" s="21">
        <v>0</v>
      </c>
      <c r="F28" s="27" t="s">
        <v>18</v>
      </c>
      <c r="G28" s="28"/>
      <c r="H28" s="103"/>
      <c r="I28" s="104"/>
      <c r="J28" s="105"/>
      <c r="K28" s="101">
        <v>0</v>
      </c>
      <c r="L28" s="102"/>
      <c r="M28" s="29">
        <v>0</v>
      </c>
      <c r="N28" s="30">
        <f>ROUND(oknQuantity_7*oknPrice_7,2)</f>
        <v>0</v>
      </c>
      <c r="O28" s="26"/>
      <c r="P28" s="57"/>
    </row>
    <row r="29" spans="1:36" s="17" customFormat="1" ht="20.100000000000001" customHeight="1" x14ac:dyDescent="0.2">
      <c r="A29" s="59"/>
      <c r="B29" s="59"/>
      <c r="C29" s="21">
        <v>0</v>
      </c>
      <c r="D29" s="21">
        <v>0</v>
      </c>
      <c r="F29" s="69" t="s">
        <v>18</v>
      </c>
      <c r="G29" s="70"/>
      <c r="H29" s="106"/>
      <c r="I29" s="107"/>
      <c r="J29" s="108"/>
      <c r="K29" s="99">
        <v>0</v>
      </c>
      <c r="L29" s="100"/>
      <c r="M29" s="71">
        <v>0</v>
      </c>
      <c r="N29" s="72">
        <f>ROUND(oknQuantity_8*oknPrice_8,2)</f>
        <v>0</v>
      </c>
      <c r="O29" s="26"/>
      <c r="P29" s="57"/>
    </row>
    <row r="30" spans="1:36" s="17" customFormat="1" ht="20.100000000000001" customHeight="1" x14ac:dyDescent="0.2">
      <c r="A30" s="59"/>
      <c r="B30" s="59"/>
      <c r="C30" s="21">
        <v>0</v>
      </c>
      <c r="D30" s="21">
        <v>0</v>
      </c>
      <c r="F30" s="27" t="s">
        <v>18</v>
      </c>
      <c r="G30" s="31"/>
      <c r="H30" s="103"/>
      <c r="I30" s="104"/>
      <c r="J30" s="105"/>
      <c r="K30" s="101">
        <v>0</v>
      </c>
      <c r="L30" s="102"/>
      <c r="M30" s="29">
        <v>0</v>
      </c>
      <c r="N30" s="30">
        <f>ROUND(oknQuantity_9*oknPrice_9,2)</f>
        <v>0</v>
      </c>
      <c r="O30" s="26"/>
      <c r="P30" s="57"/>
    </row>
    <row r="31" spans="1:36" s="17" customFormat="1" ht="20.100000000000001" customHeight="1" x14ac:dyDescent="0.2">
      <c r="A31" s="59"/>
      <c r="B31" s="59"/>
      <c r="C31" s="21">
        <v>0</v>
      </c>
      <c r="D31" s="21">
        <v>0</v>
      </c>
      <c r="F31" s="69" t="s">
        <v>18</v>
      </c>
      <c r="G31" s="73"/>
      <c r="H31" s="106"/>
      <c r="I31" s="107"/>
      <c r="J31" s="108"/>
      <c r="K31" s="99">
        <v>0</v>
      </c>
      <c r="L31" s="100"/>
      <c r="M31" s="71">
        <v>0</v>
      </c>
      <c r="N31" s="72">
        <f>ROUND(oknQuantity_10*oknPrice_10,2)</f>
        <v>0</v>
      </c>
      <c r="O31" s="26"/>
      <c r="P31" s="57"/>
    </row>
    <row r="32" spans="1:36" s="17" customFormat="1" ht="20.100000000000001" customHeight="1" x14ac:dyDescent="0.2">
      <c r="A32" s="59"/>
      <c r="B32" s="59"/>
      <c r="C32" s="21">
        <v>0</v>
      </c>
      <c r="D32" s="21">
        <v>0</v>
      </c>
      <c r="F32" s="27" t="s">
        <v>18</v>
      </c>
      <c r="G32" s="31"/>
      <c r="H32" s="103"/>
      <c r="I32" s="104"/>
      <c r="J32" s="105"/>
      <c r="K32" s="101">
        <v>0</v>
      </c>
      <c r="L32" s="102"/>
      <c r="M32" s="29">
        <v>0</v>
      </c>
      <c r="N32" s="30">
        <f>ROUND(oknQuantity_11*oknPrice_11,2)</f>
        <v>0</v>
      </c>
      <c r="O32" s="26"/>
      <c r="P32" s="57"/>
    </row>
    <row r="33" spans="1:18" s="17" customFormat="1" ht="20.100000000000001" customHeight="1" x14ac:dyDescent="0.2">
      <c r="A33" s="59"/>
      <c r="B33" s="59"/>
      <c r="C33" s="21">
        <v>0</v>
      </c>
      <c r="D33" s="21">
        <v>0</v>
      </c>
      <c r="F33" s="74" t="s">
        <v>18</v>
      </c>
      <c r="G33" s="75"/>
      <c r="H33" s="111"/>
      <c r="I33" s="112"/>
      <c r="J33" s="113"/>
      <c r="K33" s="109">
        <v>0</v>
      </c>
      <c r="L33" s="110"/>
      <c r="M33" s="76">
        <v>0</v>
      </c>
      <c r="N33" s="77">
        <f>ROUND(oknQuantity_12*oknPrice_12,2)</f>
        <v>0</v>
      </c>
      <c r="O33" s="26"/>
      <c r="P33" s="57"/>
    </row>
    <row r="34" spans="1:18" s="17" customFormat="1" ht="18.75" customHeight="1" x14ac:dyDescent="0.2">
      <c r="A34" s="59"/>
      <c r="B34" s="59"/>
      <c r="C34" s="18"/>
      <c r="D34" s="32">
        <f t="array" ref="D34">SUM(oknTaxable_1:oknTaxable_12*oknLineTotal_1:oknLineTotal_12)</f>
        <v>0</v>
      </c>
      <c r="F34" s="33"/>
      <c r="G34" s="33"/>
      <c r="H34" s="33"/>
      <c r="I34" s="33"/>
      <c r="J34" s="33"/>
      <c r="K34" s="33"/>
      <c r="M34" s="34" t="s">
        <v>5</v>
      </c>
      <c r="N34" s="35">
        <f>SUM(oknLineTotal_1:oknLineTotal_12)</f>
        <v>0</v>
      </c>
      <c r="O34" s="25"/>
      <c r="P34" s="57"/>
    </row>
    <row r="35" spans="1:18" s="17" customFormat="1" ht="18.75" customHeight="1" x14ac:dyDescent="0.2">
      <c r="A35" s="59"/>
      <c r="B35" s="59"/>
      <c r="C35" s="18"/>
      <c r="D35" s="18"/>
      <c r="G35" s="36"/>
      <c r="H35" s="33"/>
      <c r="I35" s="33"/>
      <c r="J35" s="33"/>
      <c r="K35" s="33"/>
      <c r="L35" s="81" t="s">
        <v>13</v>
      </c>
      <c r="M35" s="49">
        <v>0.08</v>
      </c>
      <c r="N35" s="35">
        <f>ROUND(IF(oknTaxType=0,0, oknTax1Rate*(oknLineTotalTaxable+IF(oknTaxTotalIncludingShippingCost=0,0,oknShippingCost))),2)</f>
        <v>0</v>
      </c>
      <c r="O35" s="25"/>
      <c r="P35" s="57"/>
    </row>
    <row r="36" spans="1:18" s="17" customFormat="1" ht="18.75" customHeight="1" x14ac:dyDescent="0.2">
      <c r="A36" s="59"/>
      <c r="B36" s="59"/>
      <c r="C36" s="18"/>
      <c r="D36" s="18"/>
      <c r="G36" s="36"/>
      <c r="H36" s="36"/>
      <c r="I36" s="36"/>
      <c r="J36" s="36"/>
      <c r="K36" s="33"/>
      <c r="L36" s="81" t="s">
        <v>14</v>
      </c>
      <c r="M36" s="49">
        <v>0.06</v>
      </c>
      <c r="N36" s="35">
        <f>ROUND(IF(oknTaxType&lt;&gt;2,0,oknTax2Rate*(oknLineTotalTaxable+IF(oknTaxTotalIncludingShippingCost=0,0,oknShippingCost)+IF(oknTax2IsAppliedToTax1=0,0,oknTax1))),2)</f>
        <v>0</v>
      </c>
      <c r="O36" s="37"/>
      <c r="P36" s="57"/>
    </row>
    <row r="37" spans="1:18" s="17" customFormat="1" ht="18.75" customHeight="1" x14ac:dyDescent="0.2">
      <c r="A37" s="59"/>
      <c r="B37" s="59"/>
      <c r="C37" s="18"/>
      <c r="D37" s="18"/>
      <c r="F37" s="38" t="s">
        <v>34</v>
      </c>
      <c r="G37" s="36"/>
      <c r="H37" s="36"/>
      <c r="I37" s="36"/>
      <c r="J37" s="36"/>
      <c r="K37" s="33"/>
      <c r="M37" s="34" t="s">
        <v>2</v>
      </c>
      <c r="N37" s="45">
        <v>0</v>
      </c>
      <c r="O37" s="39"/>
      <c r="P37" s="57"/>
    </row>
    <row r="38" spans="1:18" s="17" customFormat="1" ht="18.75" customHeight="1" x14ac:dyDescent="0.2">
      <c r="A38" s="59"/>
      <c r="B38" s="59"/>
      <c r="C38" s="18"/>
      <c r="D38" s="18"/>
      <c r="F38" s="128"/>
      <c r="G38" s="129"/>
      <c r="H38" s="129"/>
      <c r="I38" s="129"/>
      <c r="J38" s="129"/>
      <c r="K38" s="130"/>
      <c r="M38" s="9" t="s">
        <v>3</v>
      </c>
      <c r="N38" s="35">
        <f>ROUND(oknSubTotal + oknShippingCost + IF(oknTaxType=0,0,IF(oknTaxType=1,oknTax1,oknTax1+oknTax2)),2)</f>
        <v>0</v>
      </c>
      <c r="O38" s="25"/>
      <c r="P38" s="57"/>
    </row>
    <row r="39" spans="1:18" s="13" customFormat="1" ht="18.75" customHeight="1" x14ac:dyDescent="0.2">
      <c r="A39" s="58"/>
      <c r="B39" s="58"/>
      <c r="C39" s="20"/>
      <c r="D39" s="20"/>
      <c r="F39" s="131"/>
      <c r="G39" s="132"/>
      <c r="H39" s="132"/>
      <c r="I39" s="132"/>
      <c r="J39" s="132"/>
      <c r="K39" s="133"/>
      <c r="M39" s="9" t="s">
        <v>6</v>
      </c>
      <c r="N39" s="45">
        <v>0</v>
      </c>
      <c r="P39" s="56"/>
      <c r="R39" s="17"/>
    </row>
    <row r="40" spans="1:18" s="13" customFormat="1" ht="18.75" customHeight="1" x14ac:dyDescent="0.2">
      <c r="A40" s="58"/>
      <c r="B40" s="58"/>
      <c r="C40" s="20"/>
      <c r="D40" s="20"/>
      <c r="F40" s="131"/>
      <c r="G40" s="132"/>
      <c r="H40" s="132"/>
      <c r="I40" s="132"/>
      <c r="J40" s="132"/>
      <c r="K40" s="133"/>
      <c r="M40" s="9" t="s">
        <v>37</v>
      </c>
      <c r="N40" s="50">
        <v>0</v>
      </c>
      <c r="P40" s="56"/>
      <c r="R40" s="13" t="s">
        <v>36</v>
      </c>
    </row>
    <row r="41" spans="1:18" s="13" customFormat="1" ht="18.75" customHeight="1" x14ac:dyDescent="0.2">
      <c r="A41" s="58"/>
      <c r="B41" s="58"/>
      <c r="C41" s="20"/>
      <c r="D41" s="20"/>
      <c r="F41" s="134"/>
      <c r="G41" s="135"/>
      <c r="H41" s="135"/>
      <c r="I41" s="135"/>
      <c r="J41" s="135"/>
      <c r="K41" s="136"/>
      <c r="M41" s="9" t="s">
        <v>7</v>
      </c>
      <c r="N41" s="35">
        <f>oknBalanceDue+oknAccountBalance</f>
        <v>0</v>
      </c>
      <c r="P41" s="56"/>
      <c r="R41" s="51">
        <f>ROUND(oknTotal-oknPayments,2)</f>
        <v>0</v>
      </c>
    </row>
    <row r="42" spans="1:18" s="13" customFormat="1" ht="18.75" hidden="1" customHeight="1" x14ac:dyDescent="0.2">
      <c r="A42" s="58"/>
      <c r="B42" s="58"/>
      <c r="C42" s="20"/>
      <c r="D42" s="20"/>
      <c r="F42" s="46" t="s">
        <v>33</v>
      </c>
      <c r="P42" s="56"/>
    </row>
    <row r="43" spans="1:18" s="13" customFormat="1" ht="18.75" hidden="1" customHeight="1" x14ac:dyDescent="0.2">
      <c r="A43" s="58"/>
      <c r="B43" s="58"/>
      <c r="C43" s="20"/>
      <c r="D43" s="20"/>
      <c r="F43" s="137" t="s">
        <v>29</v>
      </c>
      <c r="G43" s="138"/>
      <c r="H43" s="78" t="s">
        <v>3</v>
      </c>
      <c r="I43" s="78" t="s">
        <v>35</v>
      </c>
      <c r="J43" s="78" t="s">
        <v>32</v>
      </c>
      <c r="K43" s="125" t="s">
        <v>31</v>
      </c>
      <c r="L43" s="126"/>
      <c r="M43" s="127"/>
      <c r="N43" s="79" t="s">
        <v>30</v>
      </c>
      <c r="P43" s="56"/>
    </row>
    <row r="44" spans="1:18" s="13" customFormat="1" ht="18.75" hidden="1" customHeight="1" x14ac:dyDescent="0.2">
      <c r="A44" s="58"/>
      <c r="B44" s="58"/>
      <c r="C44" s="20"/>
      <c r="D44" s="20"/>
      <c r="F44" s="47"/>
      <c r="G44" s="47"/>
      <c r="H44" s="48"/>
      <c r="I44" s="48"/>
      <c r="J44" s="48"/>
      <c r="K44" s="48"/>
      <c r="L44" s="48"/>
      <c r="M44" s="48"/>
      <c r="N44" s="48"/>
      <c r="P44" s="56"/>
    </row>
    <row r="45" spans="1:18" s="13" customFormat="1" ht="18.75" hidden="1" customHeight="1" x14ac:dyDescent="0.2">
      <c r="A45" s="58"/>
      <c r="B45" s="58"/>
      <c r="C45" s="20"/>
      <c r="D45" s="20"/>
      <c r="F45" s="47"/>
      <c r="G45" s="47"/>
      <c r="H45" s="48"/>
      <c r="I45" s="48"/>
      <c r="J45" s="48"/>
      <c r="K45" s="48"/>
      <c r="L45" s="48"/>
      <c r="M45" s="48"/>
      <c r="N45" s="48"/>
      <c r="P45" s="56"/>
    </row>
    <row r="46" spans="1:18" s="13" customFormat="1" ht="18.75" customHeight="1" x14ac:dyDescent="0.2">
      <c r="A46" s="58"/>
      <c r="B46" s="58"/>
      <c r="C46" s="20"/>
      <c r="D46" s="20"/>
      <c r="F46" s="47"/>
      <c r="G46" s="47"/>
      <c r="H46" s="48"/>
      <c r="I46" s="48"/>
      <c r="J46" s="48"/>
      <c r="K46" s="48"/>
      <c r="L46" s="48"/>
      <c r="M46" s="48"/>
      <c r="N46" s="48"/>
      <c r="P46" s="56"/>
    </row>
    <row r="47" spans="1:18" ht="22.5" customHeight="1" x14ac:dyDescent="0.2">
      <c r="F47" s="97" t="s">
        <v>24</v>
      </c>
      <c r="G47" s="98"/>
      <c r="H47" s="98"/>
      <c r="I47" s="98"/>
      <c r="J47" s="98"/>
      <c r="K47" s="98"/>
      <c r="L47" s="98"/>
      <c r="M47" s="98"/>
      <c r="N47" s="98"/>
    </row>
    <row r="49" spans="6:11" x14ac:dyDescent="0.2">
      <c r="F49" s="2"/>
      <c r="G49" s="2"/>
      <c r="H49" s="2"/>
      <c r="I49" s="2"/>
      <c r="J49" s="2"/>
      <c r="K49" s="2"/>
    </row>
    <row r="931" spans="1:1" hidden="1" x14ac:dyDescent="0.2">
      <c r="A931" s="61" t="s">
        <v>41</v>
      </c>
    </row>
    <row r="957" spans="1:1" hidden="1" x14ac:dyDescent="0.2">
      <c r="A957" s="61" t="s">
        <v>41</v>
      </c>
    </row>
    <row r="990" spans="1:1" hidden="1" x14ac:dyDescent="0.2">
      <c r="A990" s="61" t="s">
        <v>41</v>
      </c>
    </row>
  </sheetData>
  <sheetProtection sheet="1" objects="1" scenarios="1" selectLockedCells="1"/>
  <dataConsolidate/>
  <mergeCells count="59">
    <mergeCell ref="H26:J26"/>
    <mergeCell ref="K29:L29"/>
    <mergeCell ref="F21:G21"/>
    <mergeCell ref="H21:J21"/>
    <mergeCell ref="K30:L30"/>
    <mergeCell ref="H25:J25"/>
    <mergeCell ref="H23:J23"/>
    <mergeCell ref="K43:M43"/>
    <mergeCell ref="K31:L31"/>
    <mergeCell ref="F38:K41"/>
    <mergeCell ref="F43:G43"/>
    <mergeCell ref="H28:J28"/>
    <mergeCell ref="A3:B3"/>
    <mergeCell ref="A4:B4"/>
    <mergeCell ref="A5:B5"/>
    <mergeCell ref="A6:B6"/>
    <mergeCell ref="H22:J22"/>
    <mergeCell ref="H18:I18"/>
    <mergeCell ref="F18:G18"/>
    <mergeCell ref="J18:M18"/>
    <mergeCell ref="H15:J15"/>
    <mergeCell ref="F17:G17"/>
    <mergeCell ref="K21:L21"/>
    <mergeCell ref="K22:L22"/>
    <mergeCell ref="H13:J13"/>
    <mergeCell ref="H10:J10"/>
    <mergeCell ref="H11:J11"/>
    <mergeCell ref="H17:I17"/>
    <mergeCell ref="F47:N47"/>
    <mergeCell ref="K23:L23"/>
    <mergeCell ref="K24:L24"/>
    <mergeCell ref="H30:J30"/>
    <mergeCell ref="K25:L25"/>
    <mergeCell ref="K26:L26"/>
    <mergeCell ref="H24:J24"/>
    <mergeCell ref="H27:J27"/>
    <mergeCell ref="H29:J29"/>
    <mergeCell ref="K28:L28"/>
    <mergeCell ref="K32:L32"/>
    <mergeCell ref="K33:L33"/>
    <mergeCell ref="H33:J33"/>
    <mergeCell ref="H32:J32"/>
    <mergeCell ref="H31:J31"/>
    <mergeCell ref="K27:L27"/>
    <mergeCell ref="Q2:U3"/>
    <mergeCell ref="R4:U4"/>
    <mergeCell ref="Q5:Q6"/>
    <mergeCell ref="R5:U6"/>
    <mergeCell ref="Q7:Q8"/>
    <mergeCell ref="R7:U8"/>
    <mergeCell ref="H12:J12"/>
    <mergeCell ref="H14:J14"/>
    <mergeCell ref="J17:M17"/>
    <mergeCell ref="Q9:Q10"/>
    <mergeCell ref="R9:U10"/>
    <mergeCell ref="Q11:Q13"/>
    <mergeCell ref="R11:U13"/>
    <mergeCell ref="Q14:Q17"/>
    <mergeCell ref="R14:U17"/>
  </mergeCells>
  <phoneticPr fontId="5" type="noConversion"/>
  <dataValidations count="8">
    <dataValidation type="textLength" allowBlank="1" showInputMessage="1" showErrorMessage="1" sqref="H18:J18" xr:uid="{00000000-0002-0000-0000-000000000000}">
      <formula1>1</formula1>
      <formula2>50</formula2>
    </dataValidation>
    <dataValidation type="date" allowBlank="1" showErrorMessage="1" errorTitle="Invalid Input" error="Please enter a valid date." sqref="N5" xr:uid="{00000000-0002-0000-0000-000001000000}">
      <formula1>36526</formula1>
      <formula2>402132</formula2>
    </dataValidation>
    <dataValidation type="textLength" allowBlank="1" showInputMessage="1" showErrorMessage="1" sqref="N6 F22:F33 H9 H14:J15 F18:G18 N18" xr:uid="{00000000-0002-0000-0000-000002000000}">
      <formula1>1</formula1>
      <formula2>30</formula2>
    </dataValidation>
    <dataValidation type="textLength" allowBlank="1" showInputMessage="1" showErrorMessage="1" errorTitle="Invalid Input" error="Max characters allowed: 60" sqref="H12:J13 H10:J10" xr:uid="{00000000-0002-0000-0000-000003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N39 N37 M35:M36 K22:M33" xr:uid="{00000000-0002-0000-0000-000004000000}">
      <formula1>999999999.99</formula1>
    </dataValidation>
    <dataValidation type="textLength" allowBlank="1" showInputMessage="1" showErrorMessage="1" sqref="G35 G36:J37 F38:K41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22:J33" xr:uid="{00000000-0002-0000-0000-000006000000}">
      <formula1>100</formula1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</dataValidations>
  <hyperlinks>
    <hyperlink ref="A990" r:id="rId1" tooltip="Invoice Forwarding Outstanding Balance" display="http://www.invoicingtemplate.com/invoice-previous-balance-service.html" xr:uid="{00000000-0004-0000-0000-000000000000}"/>
    <hyperlink ref="A957" r:id="rId2" tooltip="Invoice Forwarding Outstanding Balance" display="http://www.invoicingtemplate.com/invoice-previous-balance-service.html" xr:uid="{00000000-0004-0000-0000-000001000000}"/>
    <hyperlink ref="IT1" r:id="rId3" tooltip="Invoice with Previous Balance (Service)" display="http://www.invoicingtemplate.com/invoice-previous-balance-service.html" xr:uid="{00000000-0004-0000-0000-000002000000}"/>
    <hyperlink ref="A931" r:id="rId4" tooltip="Invoice Forwarding Outstanding Balance" display="http://www.invoicingtemplate.com/invoice-previous-balance-service.html" xr:uid="{00000000-0004-0000-0000-000003000000}"/>
    <hyperlink ref="Q2:U3" r:id="rId5" location="create-invoice" display="To create an invoice (tutorial Movie)" xr:uid="{00000000-0004-0000-0000-000004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6"/>
  <headerFooter alignWithMargins="0"/>
  <drawing r:id="rId7"/>
  <legacyDrawing r:id="rId8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9" r:id="rId9" name="oknWidget_taxable1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21</xdr:row>
                    <xdr:rowOff>28575</xdr:rowOff>
                  </from>
                  <to>
                    <xdr:col>1</xdr:col>
                    <xdr:colOff>438150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0" name="oknWidget_taxable2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22</xdr:row>
                    <xdr:rowOff>19050</xdr:rowOff>
                  </from>
                  <to>
                    <xdr:col>1</xdr:col>
                    <xdr:colOff>438150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1" name="oknWidget_taxable3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23</xdr:row>
                    <xdr:rowOff>28575</xdr:rowOff>
                  </from>
                  <to>
                    <xdr:col>1</xdr:col>
                    <xdr:colOff>438150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2" name="oknWidget_taxable4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24</xdr:row>
                    <xdr:rowOff>38100</xdr:rowOff>
                  </from>
                  <to>
                    <xdr:col>1</xdr:col>
                    <xdr:colOff>438150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3" name="oknWidget_taxable5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25</xdr:row>
                    <xdr:rowOff>19050</xdr:rowOff>
                  </from>
                  <to>
                    <xdr:col>1</xdr:col>
                    <xdr:colOff>438150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4" name="oknWidget_taxable6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26</xdr:row>
                    <xdr:rowOff>19050</xdr:rowOff>
                  </from>
                  <to>
                    <xdr:col>1</xdr:col>
                    <xdr:colOff>438150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" name="oknWidget_taxable7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27</xdr:row>
                    <xdr:rowOff>28575</xdr:rowOff>
                  </from>
                  <to>
                    <xdr:col>1</xdr:col>
                    <xdr:colOff>438150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6" name="oknWidget_taxable8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28</xdr:row>
                    <xdr:rowOff>19050</xdr:rowOff>
                  </from>
                  <to>
                    <xdr:col>1</xdr:col>
                    <xdr:colOff>438150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7" name="oknWidget_taxable9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28</xdr:row>
                    <xdr:rowOff>238125</xdr:rowOff>
                  </from>
                  <to>
                    <xdr:col>1</xdr:col>
                    <xdr:colOff>438150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8" name="oknWidget_taxable10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30</xdr:row>
                    <xdr:rowOff>0</xdr:rowOff>
                  </from>
                  <to>
                    <xdr:col>1</xdr:col>
                    <xdr:colOff>438150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9" name="oknWidget_taxable11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31</xdr:row>
                    <xdr:rowOff>0</xdr:rowOff>
                  </from>
                  <to>
                    <xdr:col>1</xdr:col>
                    <xdr:colOff>438150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0" name="oknWidget_taxable12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32</xdr:row>
                    <xdr:rowOff>9525</xdr:rowOff>
                  </from>
                  <to>
                    <xdr:col>1</xdr:col>
                    <xdr:colOff>438150</xdr:colOff>
                    <xdr:row>32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375B0-5B4F-4038-97DF-5F919DA303E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140</vt:i4>
      </vt:variant>
    </vt:vector>
  </HeadingPairs>
  <TitlesOfParts>
    <vt:vector size="142" baseType="lpstr">
      <vt:lpstr>Invoice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with Previous Balance (Service)</dc:title>
  <dc:subject>"Invoice with Previous Balance (Service)" summary: This is a service invoice version of &lt;a href="invoice-previous-balance-sales.html"&gt;Invoice with Previous Balance (Sales)&lt;/a&gt;. It differs from the original version by moving all shipping-related fields out of the printable invoice.</dc:subject>
  <dc:creator>https://www.invoicingtemplate.com/</dc:creator>
  <cp:keywords/>
  <dc:description>https://www.invoicingtemplate.com/invoice-previous-balance-service.html</dc:description>
  <cp:lastModifiedBy>liangjun yu</cp:lastModifiedBy>
  <cp:lastPrinted>2018-01-14T19:28:20Z</cp:lastPrinted>
  <dcterms:created xsi:type="dcterms:W3CDTF">2000-07-27T22:24:14Z</dcterms:created>
  <dcterms:modified xsi:type="dcterms:W3CDTF">2024-03-08T11:27:12Z</dcterms:modified>
  <cp:category>Invoice with Previous Balance (Service), Invoice Forwarding Outstanding Balance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