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4080\"/>
    </mc:Choice>
  </mc:AlternateContent>
  <xr:revisionPtr revIDLastSave="0" documentId="13_ncr:1_{FF8FB5AF-FBDD-489B-A2B9-07AA3784B8CC}"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UniformSoftware.com" sheetId="33" r:id="rId2"/>
  </sheets>
  <definedNames>
    <definedName name="InvoicingTemplateLinkTarget" hidden="1">#REF!</definedName>
    <definedName name="oknBalanceDue">Invoice!$Z$29</definedName>
    <definedName name="oknCompanyAddress">#REF!</definedName>
    <definedName name="oknCompanyCityStateZip">#REF!</definedName>
    <definedName name="oknCompanyContact">#REF!</definedName>
    <definedName name="oknCompanyName">#REF!</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Invoice!$O$3</definedName>
    <definedName name="oknDueDate">Invoice!#REF!</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Invoice!$G$5</definedName>
    <definedName name="oknInvoiceID">Invoice!$G$4</definedName>
    <definedName name="oknLineTotal_1">Invoice!$L$19</definedName>
    <definedName name="oknLineTotal_10">Invoice!$L$28</definedName>
    <definedName name="oknLineTotal_11">Invoice!$L$29</definedName>
    <definedName name="oknLineTotal_12">Invoice!$L$30</definedName>
    <definedName name="oknLineTotal_13">Invoice!$L$31</definedName>
    <definedName name="oknLineTotal_14">Invoice!$L$32</definedName>
    <definedName name="oknLineTotal_15">Invoice!$L$33</definedName>
    <definedName name="oknLineTotal_16">Invoice!$L$34</definedName>
    <definedName name="oknLineTotal_17">Invoice!$L$35</definedName>
    <definedName name="oknLineTotal_18">Invoice!$L$36</definedName>
    <definedName name="oknLineTotal_19">Invoice!$L$37</definedName>
    <definedName name="oknLineTotal_2">Invoice!$L$20</definedName>
    <definedName name="oknLineTotal_20">Invoice!$L$38</definedName>
    <definedName name="oknLineTotal_3">Invoice!$L$21</definedName>
    <definedName name="oknLineTotal_4">Invoice!$L$22</definedName>
    <definedName name="oknLineTotal_5">Invoice!$L$23</definedName>
    <definedName name="oknLineTotal_6">Invoice!$L$24</definedName>
    <definedName name="oknLineTotal_7">Invoice!$L$25</definedName>
    <definedName name="oknLineTotal_8">Invoice!$L$26</definedName>
    <definedName name="oknLineTotal_9">Invoice!$L$27</definedName>
    <definedName name="oknLineTotalTaxable">Invoice!$A$41</definedName>
    <definedName name="oknNotes">Invoice!$E$41</definedName>
    <definedName name="oknOrderID">Invoice!$G$6</definedName>
    <definedName name="oknPaymentCreatedDate">Invoice!#REF!</definedName>
    <definedName name="oknPaymentDetail">Invoice!$G$7</definedName>
    <definedName name="oknPaymentPaymentTerm">Invoice!#REF!</definedName>
    <definedName name="oknPayments">Invoice!$Z$28</definedName>
    <definedName name="oknPaymentTerm">Invoice!$G$8</definedName>
    <definedName name="oknPaymentTotalApplied">Invoice!#REF!</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Invoice!$M$22</definedName>
    <definedName name="oknPrice_20">Invoice!$K$38</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Invoice!$P$19</definedName>
    <definedName name="oknProductID_10">Invoice!$P$28</definedName>
    <definedName name="oknProductID_11">Invoice!$P$29</definedName>
    <definedName name="oknProductID_12">Invoice!$P$30</definedName>
    <definedName name="oknProductID_13">Invoice!$P$31</definedName>
    <definedName name="oknProductID_14">Invoice!$P$32</definedName>
    <definedName name="oknProductID_15">Invoice!$P$33</definedName>
    <definedName name="oknProductID_16">Invoice!$P$34</definedName>
    <definedName name="oknProductID_17">Invoice!$P$35</definedName>
    <definedName name="oknProductID_18">Invoice!$P$36</definedName>
    <definedName name="oknProductID_19">Invoice!$P$37</definedName>
    <definedName name="oknProductID_2">Invoice!$P$20</definedName>
    <definedName name="oknProductID_20">Invoice!$P$38</definedName>
    <definedName name="oknProductID_3">Invoice!$P$21</definedName>
    <definedName name="oknProductID_4">Invoice!$P$22</definedName>
    <definedName name="oknProductID_5">Invoice!$P$23</definedName>
    <definedName name="oknProductID_6">Invoice!$P$24</definedName>
    <definedName name="oknProductID_7">Invoice!$P$25</definedName>
    <definedName name="oknProductID_8">Invoice!$P$26</definedName>
    <definedName name="oknProductID_9">Invoice!$P$27</definedName>
    <definedName name="oknProductName_1">Invoice!$E$19</definedName>
    <definedName name="oknProductName_10">Invoice!$E$28</definedName>
    <definedName name="oknProductName_11">Invoice!$E$29</definedName>
    <definedName name="oknProductName_12">Invoice!$E$30</definedName>
    <definedName name="oknProductName_13">Invoice!$E$31</definedName>
    <definedName name="oknProductName_14">Invoice!$E$32</definedName>
    <definedName name="oknProductName_15">Invoice!$E$33</definedName>
    <definedName name="oknProductName_16">Invoice!$E$34</definedName>
    <definedName name="oknProductName_17">Invoice!$E$35</definedName>
    <definedName name="oknProductName_18">Invoice!$E$36</definedName>
    <definedName name="oknProductName_19">Invoice!$E$37</definedName>
    <definedName name="oknProductName_2">Invoice!$E$20</definedName>
    <definedName name="oknProductName_20">Invoice!$E$38</definedName>
    <definedName name="oknProductName_3">Invoice!$E$21</definedName>
    <definedName name="oknProductName_4">Invoice!$E$22</definedName>
    <definedName name="oknProductName_5">Invoice!$E$23</definedName>
    <definedName name="oknProductName_6">Invoice!$E$24</definedName>
    <definedName name="oknProductName_7">Invoice!$E$25</definedName>
    <definedName name="oknProductName_8">Invoice!$E$26</definedName>
    <definedName name="oknProductName_9">Invoice!$E$27</definedName>
    <definedName name="oknPrPaymentTerm">#REF!</definedName>
    <definedName name="oknPrTotalApplied">#REF!</definedName>
    <definedName name="oknPrWhoID">#REF!</definedName>
    <definedName name="oknPrWhoName">#REF!</definedName>
    <definedName name="oknQuantity_1">Invoice!$D$19</definedName>
    <definedName name="oknQuantity_10">Invoice!$D$28</definedName>
    <definedName name="oknQuantity_11">Invoice!$D$29</definedName>
    <definedName name="oknQuantity_12">Invoice!$D$30</definedName>
    <definedName name="oknQuantity_13">Invoice!$D$31</definedName>
    <definedName name="oknQuantity_14">Invoice!$D$32</definedName>
    <definedName name="oknQuantity_15">Invoice!$D$33</definedName>
    <definedName name="oknQuantity_16">Invoice!$D$34</definedName>
    <definedName name="oknQuantity_17">Invoice!$D$35</definedName>
    <definedName name="oknQuantity_18">Invoice!$D$36</definedName>
    <definedName name="oknQuantity_19">Invoice!$D$37</definedName>
    <definedName name="oknQuantity_2">Invoice!$D$20</definedName>
    <definedName name="oknQuantity_20">Invoice!$D$38</definedName>
    <definedName name="oknQuantity_3">Invoice!$D$21</definedName>
    <definedName name="oknQuantity_4">Invoice!$D$22</definedName>
    <definedName name="oknQuantity_5">Invoice!$D$23</definedName>
    <definedName name="oknQuantity_6">Invoice!$D$24</definedName>
    <definedName name="oknQuantity_7">Invoice!$D$25</definedName>
    <definedName name="oknQuantity_8">Invoice!$D$26</definedName>
    <definedName name="oknQuantity_9">Invoice!$D$27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Invoice!#REF!</definedName>
    <definedName name="oknSavingInvoiceClearWorksheet" hidden="1">#REF!</definedName>
    <definedName name="oknSavingInvoicePromptForPayment" hidden="1">#REF!</definedName>
    <definedName name="oknShipAddress">Invoice!$I$12</definedName>
    <definedName name="oknShipCityStateZip">Invoice!$I$13</definedName>
    <definedName name="oknShipContact">Invoice!$J$14</definedName>
    <definedName name="oknShipCountry">Invoice!#REF!</definedName>
    <definedName name="oknShipDate">Invoice!#REF!</definedName>
    <definedName name="oknShipName">Invoice!$I$11</definedName>
    <definedName name="oknShippingCost">Invoice!$L$40</definedName>
    <definedName name="oknShipVia">Invoice!$G$9</definedName>
    <definedName name="oknStatus">Invoice!$O$5</definedName>
    <definedName name="oknSubTotal">Invoice!$L$41</definedName>
    <definedName name="oknTax1">Invoice!$L$42</definedName>
    <definedName name="oknTax1Name">Invoice!$J$38</definedName>
    <definedName name="oknTax1Rate">Invoice!$A$42</definedName>
    <definedName name="oknTax1RateDefault">Invoice!$A$13</definedName>
    <definedName name="oknTax2">Invoice!#REF!</definedName>
    <definedName name="oknTax2IsAppliedToTax1">Invoice!$A$11</definedName>
    <definedName name="oknTax2Name">Invoice!#REF!</definedName>
    <definedName name="oknTax2Rate">Invoice!#REF!</definedName>
    <definedName name="oknTax2RateDefault">Invoice!$A$14</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Invoice!$L$43</definedName>
    <definedName name="oknWhoAddress">Invoice!$E$12</definedName>
    <definedName name="oknWhoCityStateZip">Invoice!$E$13</definedName>
    <definedName name="oknWhoCountry">Invoice!#REF!</definedName>
    <definedName name="oknWhoID">Invoice!$P$12</definedName>
    <definedName name="oknWhoName">Invoice!$E$11</definedName>
    <definedName name="oknWhoPhone">Invoice!$E$14</definedName>
    <definedName name="oknZ2DONTREMOVESoftwareID" hidden="1">#REF!</definedName>
    <definedName name="oknZZDONTREMOVEDatabasePath" hidden="1">#REF!</definedName>
    <definedName name="oknZZDONTREMOVEHowToCloseWorkbook" hidden="1">#REF!</definedName>
    <definedName name="_xlnm.Print_Area" localSheetId="0">Invoice!$A$2:$L$47</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7" i="1" l="1"/>
  <c r="D50" i="1" l="1"/>
  <c r="E50" i="1"/>
  <c r="F50" i="1"/>
  <c r="G50" i="1"/>
  <c r="H50" i="1"/>
  <c r="I50" i="1"/>
  <c r="J50" i="1"/>
  <c r="K50" i="1"/>
  <c r="L50" i="1"/>
  <c r="M50" i="1"/>
  <c r="D51" i="1"/>
  <c r="E51" i="1"/>
  <c r="F51" i="1"/>
  <c r="G51" i="1"/>
  <c r="H51" i="1"/>
  <c r="I51" i="1"/>
  <c r="J51" i="1"/>
  <c r="K51" i="1"/>
  <c r="L51" i="1"/>
  <c r="M51" i="1"/>
  <c r="G52" i="1"/>
  <c r="I52" i="1"/>
  <c r="J52" i="1"/>
  <c r="K52" i="1"/>
  <c r="L52" i="1"/>
  <c r="M52" i="1"/>
  <c r="D53" i="1"/>
  <c r="G53" i="1"/>
  <c r="I53" i="1"/>
  <c r="J53" i="1"/>
  <c r="K53" i="1"/>
  <c r="L53" i="1"/>
  <c r="M53" i="1"/>
  <c r="D54" i="1"/>
  <c r="G54" i="1"/>
  <c r="I54" i="1"/>
  <c r="J54" i="1"/>
  <c r="K54" i="1"/>
  <c r="L54" i="1"/>
  <c r="M54" i="1"/>
  <c r="D55" i="1"/>
  <c r="G55" i="1"/>
  <c r="I55" i="1"/>
  <c r="J55" i="1"/>
  <c r="K55" i="1"/>
  <c r="L55" i="1"/>
  <c r="M55" i="1"/>
  <c r="D56" i="1"/>
  <c r="G56" i="1"/>
  <c r="I56" i="1"/>
  <c r="J56" i="1"/>
  <c r="K56" i="1"/>
  <c r="L56" i="1"/>
  <c r="M56" i="1"/>
  <c r="D57" i="1"/>
  <c r="G57" i="1"/>
  <c r="H57" i="1"/>
  <c r="I57" i="1"/>
  <c r="J57" i="1"/>
  <c r="K57" i="1"/>
  <c r="L57" i="1"/>
  <c r="M57" i="1"/>
  <c r="D58" i="1"/>
  <c r="E58" i="1"/>
  <c r="F58" i="1"/>
  <c r="G58" i="1"/>
  <c r="H58" i="1"/>
  <c r="I58" i="1"/>
  <c r="J58" i="1"/>
  <c r="K58" i="1"/>
  <c r="L58" i="1"/>
  <c r="M58" i="1"/>
  <c r="D59" i="1"/>
  <c r="E59" i="1"/>
  <c r="H59" i="1"/>
  <c r="I59" i="1"/>
  <c r="M59" i="1"/>
  <c r="D60" i="1"/>
  <c r="E60" i="1"/>
  <c r="H60" i="1"/>
  <c r="I60" i="1"/>
  <c r="M60" i="1"/>
  <c r="D61" i="1"/>
  <c r="E61" i="1"/>
  <c r="H61" i="1"/>
  <c r="I61" i="1"/>
  <c r="M61" i="1"/>
  <c r="D62" i="1"/>
  <c r="E62" i="1"/>
  <c r="H62" i="1"/>
  <c r="I62" i="1"/>
  <c r="J62" i="1"/>
  <c r="M62" i="1"/>
  <c r="D63" i="1"/>
  <c r="E63" i="1"/>
  <c r="F63" i="1"/>
  <c r="G63" i="1"/>
  <c r="H63" i="1"/>
  <c r="I63" i="1"/>
  <c r="J63" i="1"/>
  <c r="K63" i="1"/>
  <c r="L63" i="1"/>
  <c r="M63" i="1"/>
  <c r="D64" i="1"/>
  <c r="E64" i="1"/>
  <c r="F64" i="1"/>
  <c r="G64" i="1"/>
  <c r="H64" i="1"/>
  <c r="I64" i="1"/>
  <c r="J64" i="1"/>
  <c r="K64" i="1"/>
  <c r="L64" i="1"/>
  <c r="M64" i="1"/>
  <c r="D65" i="1"/>
  <c r="E65" i="1"/>
  <c r="F65" i="1"/>
  <c r="G65" i="1"/>
  <c r="H65" i="1"/>
  <c r="I65" i="1"/>
  <c r="J65" i="1"/>
  <c r="K65" i="1"/>
  <c r="L65" i="1"/>
  <c r="M65" i="1"/>
  <c r="D66" i="1"/>
  <c r="E66" i="1"/>
  <c r="M66" i="1"/>
  <c r="D67" i="1"/>
  <c r="M67" i="1"/>
  <c r="D68" i="1"/>
  <c r="E68" i="1"/>
  <c r="M68" i="1"/>
  <c r="D69" i="1"/>
  <c r="E69" i="1"/>
  <c r="M69" i="1"/>
  <c r="D70" i="1"/>
  <c r="E70" i="1"/>
  <c r="M70" i="1"/>
  <c r="D71" i="1"/>
  <c r="E71" i="1"/>
  <c r="M71" i="1"/>
  <c r="D72" i="1"/>
  <c r="E72" i="1"/>
  <c r="M72" i="1"/>
  <c r="D73" i="1"/>
  <c r="E73" i="1"/>
  <c r="M73" i="1"/>
  <c r="D74" i="1"/>
  <c r="E74" i="1"/>
  <c r="M74" i="1"/>
  <c r="D75" i="1"/>
  <c r="E75" i="1"/>
  <c r="M75" i="1"/>
  <c r="D76" i="1"/>
  <c r="E76" i="1"/>
  <c r="M76" i="1"/>
  <c r="D77" i="1"/>
  <c r="E77" i="1"/>
  <c r="M77" i="1"/>
  <c r="D78" i="1"/>
  <c r="E78" i="1"/>
  <c r="M78" i="1"/>
  <c r="D79" i="1"/>
  <c r="E79" i="1"/>
  <c r="M79" i="1"/>
  <c r="D80" i="1"/>
  <c r="E80" i="1"/>
  <c r="M80" i="1"/>
  <c r="D81" i="1"/>
  <c r="E81" i="1"/>
  <c r="M81" i="1"/>
  <c r="D82" i="1"/>
  <c r="E82" i="1"/>
  <c r="M82" i="1"/>
  <c r="D83" i="1"/>
  <c r="E83" i="1"/>
  <c r="M83" i="1"/>
  <c r="D84" i="1"/>
  <c r="E84" i="1"/>
  <c r="M84" i="1"/>
  <c r="D85" i="1"/>
  <c r="E85" i="1"/>
  <c r="M85" i="1"/>
  <c r="D86" i="1"/>
  <c r="E86" i="1"/>
  <c r="M86" i="1"/>
  <c r="D87" i="1"/>
  <c r="E87" i="1"/>
  <c r="F87" i="1"/>
  <c r="G87" i="1"/>
  <c r="H87" i="1"/>
  <c r="I87" i="1"/>
  <c r="J87" i="1"/>
  <c r="K87" i="1"/>
  <c r="L87" i="1"/>
  <c r="M87" i="1"/>
  <c r="D88" i="1"/>
  <c r="E88" i="1"/>
  <c r="F88" i="1"/>
  <c r="G88" i="1"/>
  <c r="H88" i="1"/>
  <c r="I88" i="1"/>
  <c r="M88" i="1"/>
  <c r="M89" i="1"/>
  <c r="M90" i="1"/>
  <c r="M91" i="1"/>
  <c r="M92" i="1"/>
  <c r="L37" i="1" l="1"/>
  <c r="L20" i="1"/>
  <c r="L19" i="1"/>
  <c r="L38" i="1"/>
  <c r="L36" i="1"/>
  <c r="L35" i="1"/>
  <c r="L34" i="1"/>
  <c r="L33" i="1"/>
  <c r="L32" i="1"/>
  <c r="L31" i="1"/>
  <c r="L30" i="1"/>
  <c r="L29" i="1"/>
  <c r="L28" i="1"/>
  <c r="L27" i="1"/>
  <c r="L26" i="1"/>
  <c r="L25" i="1"/>
  <c r="L21" i="1"/>
  <c r="L22" i="1"/>
  <c r="L23" i="1"/>
  <c r="L24" i="1"/>
  <c r="P8" i="1"/>
  <c r="L41" i="1" l="1"/>
  <c r="A41" i="1" a="1"/>
  <c r="A41" i="1" s="1"/>
  <c r="L42" i="1" s="1"/>
  <c r="P10" i="1" s="1"/>
  <c r="P9" i="1" l="1"/>
  <c r="L43" i="1"/>
  <c r="P11" i="1" s="1"/>
  <c r="Z29" i="1" l="1"/>
</calcChain>
</file>

<file path=xl/sharedStrings.xml><?xml version="1.0" encoding="utf-8"?>
<sst xmlns="http://schemas.openxmlformats.org/spreadsheetml/2006/main" count="50" uniqueCount="44">
  <si>
    <t>TOTAL</t>
  </si>
  <si>
    <t>Taxable</t>
    <phoneticPr fontId="6" type="noConversion"/>
  </si>
  <si>
    <t>TaxSystem</t>
    <phoneticPr fontId="6" type="noConversion"/>
  </si>
  <si>
    <t>Quantity</t>
  </si>
  <si>
    <t>Quick  View</t>
  </si>
  <si>
    <t>Current Database</t>
  </si>
  <si>
    <t>Invoice Status</t>
  </si>
  <si>
    <t>cost</t>
    <phoneticPr fontId="6" type="noConversion"/>
  </si>
  <si>
    <t>Date</t>
  </si>
  <si>
    <t>Paid</t>
  </si>
  <si>
    <t>GST</t>
  </si>
  <si>
    <t>Description</t>
  </si>
  <si>
    <t>Notes</t>
  </si>
  <si>
    <t>Sub Total</t>
  </si>
  <si>
    <t>Freight</t>
  </si>
  <si>
    <t>Total Incl GST</t>
  </si>
  <si>
    <t>Pending</t>
  </si>
  <si>
    <t xml:space="preserve">Amount </t>
  </si>
  <si>
    <t xml:space="preserve">Price </t>
  </si>
  <si>
    <t>Deliver To:</t>
  </si>
  <si>
    <t>Tax Invoice No.</t>
  </si>
  <si>
    <t>Purchase Order No.</t>
  </si>
  <si>
    <t>Ship Via</t>
  </si>
  <si>
    <t>Terms</t>
  </si>
  <si>
    <t xml:space="preserve">GST  </t>
  </si>
  <si>
    <t>Bal Due</t>
  </si>
  <si>
    <t>Reference</t>
  </si>
  <si>
    <t>Attn:</t>
  </si>
  <si>
    <t>Sold To:</t>
  </si>
  <si>
    <t>Signed</t>
  </si>
  <si>
    <t>Print Name</t>
  </si>
  <si>
    <t>Delivery Docket</t>
  </si>
  <si>
    <t>Required cells - don't remove</t>
  </si>
  <si>
    <t>Line#</t>
  </si>
  <si>
    <t>Item#</t>
  </si>
  <si>
    <t>Need a different invoice layout? Visit our invoice template collection.</t>
  </si>
  <si>
    <t>InvoicingTemplate.com</t>
  </si>
  <si>
    <t xml:space="preserve">THANK YOU FOR YOUR BUSINESS! </t>
  </si>
  <si>
    <t>Sign Date</t>
  </si>
  <si>
    <t>Print Date</t>
  </si>
  <si>
    <t>c4080</t>
  </si>
  <si>
    <t>Invoice and Packing Slip on Separate Worksheet - 143, Garden Grove, California, 174858, 170883, 7000232615298186480?+2.33%, 18.0 sq mi, 46.6 km2, 9,714/sq mi, 3,751/km2, 33°46′44″N 117°57′38″W? / ?33.7788°N 117.9605°W? / 33.7788; -117.9605? (Garden Grove)</t>
  </si>
  <si>
    <t>Invoice and Packing List on Separate Worksheetc4080 - 143, Garden Grove, California, 174858, 170883, 7000232615298186480?+2.33%, 18.0 sq mi, 46.6 km2, 9,714/sq mi, 3,751/km2, 33°46′44″N 117°57′38″W? / ?33.7788°N 117.9605°W? / 33.7788; -117.9605? (Garden Grove)</t>
  </si>
  <si>
    <t>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</si>
</sst>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0.00_);\(&quot;$&quot;#,##0.0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7"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b/>
      <sz val="10"/>
      <name val="Arial"/>
      <family val="2"/>
    </font>
    <font>
      <sz val="28"/>
      <color indexed="42"/>
      <name val="Arial Black"/>
      <family val="2"/>
    </font>
    <font>
      <sz val="9"/>
      <name val="宋体"/>
      <charset val="134"/>
    </font>
    <font>
      <sz val="11"/>
      <name val="Tw Cen MT"/>
      <family val="2"/>
      <scheme val="minor"/>
    </font>
    <font>
      <b/>
      <sz val="11"/>
      <name val="Tw Cen MT"/>
      <family val="2"/>
      <scheme val="minor"/>
    </font>
    <font>
      <sz val="10"/>
      <color rgb="FFFF0000"/>
      <name val="Arial"/>
      <family val="2"/>
    </font>
    <font>
      <b/>
      <i/>
      <sz val="20"/>
      <name val="Tw Cen MT"/>
      <family val="2"/>
      <scheme val="minor"/>
    </font>
    <font>
      <sz val="10"/>
      <name val="Tw Cen MT"/>
      <family val="2"/>
      <scheme val="minor"/>
    </font>
    <font>
      <b/>
      <sz val="18"/>
      <name val="Bell MT"/>
      <family val="1"/>
    </font>
    <font>
      <sz val="10"/>
      <name val="Bell MT"/>
      <family val="1"/>
    </font>
    <font>
      <b/>
      <sz val="14"/>
      <name val="Bell MT"/>
      <family val="1"/>
    </font>
    <font>
      <sz val="11"/>
      <name val="Bell MT"/>
      <family val="1"/>
    </font>
    <font>
      <b/>
      <sz val="10"/>
      <name val="Bell MT"/>
      <family val="1"/>
    </font>
    <font>
      <b/>
      <sz val="10"/>
      <color theme="0"/>
      <name val="Arial"/>
      <family val="2"/>
    </font>
    <font>
      <u/>
      <sz val="10"/>
      <color indexed="12"/>
      <name val="Arial"/>
      <family val="2"/>
    </font>
    <font>
      <i/>
      <sz val="10"/>
      <name val="Arial"/>
      <family val="2"/>
    </font>
    <font>
      <b/>
      <sz val="12"/>
      <name val="Bell MT"/>
      <family val="1"/>
    </font>
    <font>
      <sz val="10"/>
      <name val="Trebuchet MS"/>
      <family val="2"/>
    </font>
    <font>
      <u/>
      <sz val="10"/>
      <color indexed="12"/>
      <name val="Verdana"/>
      <family val="2"/>
    </font>
    <font>
      <sz val="8"/>
      <name val="Bell MT"/>
      <family val="1"/>
    </font>
    <font>
      <i/>
      <sz val="8"/>
      <name val="Bell MT"/>
      <family val="1"/>
    </font>
  </fonts>
  <fills count="9">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499984740745262"/>
        <bgColor indexed="64"/>
      </patternFill>
    </fill>
    <fill>
      <gradientFill degree="45">
        <stop position="0">
          <color theme="0"/>
        </stop>
        <stop position="1">
          <color theme="4"/>
        </stop>
      </gradientFill>
    </fill>
    <fill>
      <patternFill patternType="solid">
        <fgColor theme="8" tint="0.39997558519241921"/>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hair">
        <color theme="0" tint="-0.24994659260841701"/>
      </left>
      <right/>
      <top style="hair">
        <color theme="0" tint="-0.24994659260841701"/>
      </top>
      <bottom/>
      <diagonal/>
    </border>
    <border>
      <left style="hair">
        <color theme="0" tint="-0.24994659260841701"/>
      </left>
      <right/>
      <top/>
      <bottom style="hair">
        <color theme="0" tint="-0.24994659260841701"/>
      </bottom>
      <diagonal/>
    </border>
    <border>
      <left/>
      <right/>
      <top style="thin">
        <color theme="1"/>
      </top>
      <bottom style="thin">
        <color theme="1"/>
      </bottom>
      <diagonal/>
    </border>
    <border>
      <left/>
      <right/>
      <top style="hair">
        <color theme="0" tint="-0.24994659260841701"/>
      </top>
      <bottom/>
      <diagonal/>
    </border>
    <border>
      <left/>
      <right style="hair">
        <color theme="0" tint="-0.24994659260841701"/>
      </right>
      <top style="hair">
        <color theme="0" tint="-0.24994659260841701"/>
      </top>
      <bottom/>
      <diagonal/>
    </border>
    <border>
      <left/>
      <right/>
      <top/>
      <bottom style="hair">
        <color theme="0" tint="-0.24994659260841701"/>
      </bottom>
      <diagonal/>
    </border>
    <border>
      <left/>
      <right style="hair">
        <color theme="0" tint="-0.24994659260841701"/>
      </right>
      <top/>
      <bottom style="hair">
        <color theme="0" tint="-0.24994659260841701"/>
      </bottom>
      <diagonal/>
    </border>
    <border>
      <left/>
      <right/>
      <top style="thin">
        <color theme="1"/>
      </top>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top/>
      <bottom/>
      <diagonal/>
    </border>
    <border>
      <left style="thin">
        <color theme="1"/>
      </left>
      <right/>
      <top/>
      <bottom style="thin">
        <color indexed="64"/>
      </bottom>
      <diagonal/>
    </border>
  </borders>
  <cellStyleXfs count="9">
    <xf numFmtId="0" fontId="0" fillId="0" borderId="0"/>
    <xf numFmtId="0" fontId="20" fillId="0" borderId="0" applyNumberFormat="0" applyFill="0" applyBorder="0" applyAlignment="0" applyProtection="0">
      <alignment vertical="top"/>
      <protection locked="0"/>
    </xf>
    <xf numFmtId="0" fontId="23" fillId="0" borderId="0"/>
    <xf numFmtId="0" fontId="5" fillId="0" borderId="0"/>
    <xf numFmtId="0" fontId="24"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1">
    <xf numFmtId="0" fontId="0" fillId="0" borderId="0" xfId="0"/>
    <xf numFmtId="0" fontId="0" fillId="0" borderId="0" xfId="0" applyAlignment="1">
      <alignmen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10" fontId="0" fillId="0" borderId="0" xfId="0" applyNumberFormat="1" applyAlignment="1" applyProtection="1">
      <alignment horizontal="right" vertical="center" indent="1"/>
      <protection locked="0"/>
    </xf>
    <xf numFmtId="49" fontId="0" fillId="0" borderId="0" xfId="0" applyNumberFormat="1" applyProtection="1">
      <protection locked="0"/>
    </xf>
    <xf numFmtId="166" fontId="9" fillId="0" borderId="0" xfId="0" applyNumberFormat="1" applyFont="1" applyAlignment="1" applyProtection="1">
      <alignment horizontal="center" vertical="center"/>
      <protection locked="0"/>
    </xf>
    <xf numFmtId="168" fontId="9" fillId="0" borderId="0" xfId="0" applyNumberFormat="1" applyFont="1" applyAlignment="1" applyProtection="1">
      <alignment horizontal="right" vertical="center" indent="1"/>
      <protection locked="0"/>
    </xf>
    <xf numFmtId="170" fontId="9" fillId="0" borderId="0" xfId="0" applyNumberFormat="1" applyFont="1" applyAlignment="1" applyProtection="1">
      <alignment horizontal="left" vertical="center"/>
      <protection hidden="1"/>
    </xf>
    <xf numFmtId="0" fontId="0" fillId="2" borderId="0" xfId="0" applyFill="1"/>
    <xf numFmtId="0" fontId="6" fillId="2" borderId="0" xfId="0" applyFont="1" applyFill="1" applyAlignment="1">
      <alignment horizontal="right" indent="1"/>
    </xf>
    <xf numFmtId="167" fontId="0" fillId="2" borderId="0" xfId="0" applyNumberFormat="1" applyFill="1" applyAlignment="1">
      <alignment horizontal="left" shrinkToFit="1"/>
    </xf>
    <xf numFmtId="0" fontId="0" fillId="2" borderId="0" xfId="0" applyFill="1" applyAlignment="1">
      <alignment horizontal="left"/>
    </xf>
    <xf numFmtId="0" fontId="6" fillId="2" borderId="0" xfId="0" applyFont="1" applyFill="1" applyAlignment="1">
      <alignment horizontal="left"/>
    </xf>
    <xf numFmtId="164" fontId="9" fillId="2" borderId="0" xfId="0" applyNumberFormat="1" applyFont="1" applyFill="1" applyAlignment="1">
      <alignment horizontal="right" vertical="center"/>
    </xf>
    <xf numFmtId="164" fontId="10" fillId="2" borderId="0" xfId="0" applyNumberFormat="1" applyFont="1" applyFill="1" applyAlignment="1">
      <alignment horizontal="right" vertical="center"/>
    </xf>
    <xf numFmtId="44" fontId="0" fillId="2" borderId="0" xfId="0" applyNumberFormat="1" applyFill="1" applyAlignment="1">
      <alignment horizontal="left" vertical="center"/>
    </xf>
    <xf numFmtId="0" fontId="0" fillId="0" borderId="0" xfId="0" applyAlignment="1" applyProtection="1">
      <alignment vertical="center"/>
      <protection hidden="1"/>
    </xf>
    <xf numFmtId="166" fontId="9" fillId="0" borderId="3" xfId="0" applyNumberFormat="1" applyFont="1" applyBorder="1" applyAlignment="1" applyProtection="1">
      <alignment horizontal="center" vertical="center"/>
      <protection locked="0"/>
    </xf>
    <xf numFmtId="168" fontId="9" fillId="0" borderId="3" xfId="0" applyNumberFormat="1" applyFont="1" applyBorder="1" applyAlignment="1" applyProtection="1">
      <alignment horizontal="right" vertical="center" indent="1"/>
      <protection locked="0"/>
    </xf>
    <xf numFmtId="7" fontId="9" fillId="0" borderId="0" xfId="0" applyNumberFormat="1" applyFont="1" applyAlignment="1" applyProtection="1">
      <alignment horizontal="right" vertical="center"/>
      <protection locked="0"/>
    </xf>
    <xf numFmtId="0" fontId="0" fillId="2" borderId="5" xfId="0" applyFill="1" applyBorder="1" applyAlignment="1">
      <alignment vertical="top"/>
    </xf>
    <xf numFmtId="0" fontId="0" fillId="2" borderId="6" xfId="0" applyFill="1" applyBorder="1" applyAlignment="1">
      <alignment vertical="top"/>
    </xf>
    <xf numFmtId="0" fontId="9" fillId="0" borderId="0" xfId="0" applyFont="1" applyAlignment="1" applyProtection="1">
      <alignment horizontal="center" vertical="center"/>
      <protection locked="0"/>
    </xf>
    <xf numFmtId="166" fontId="9" fillId="0" borderId="0" xfId="0" applyNumberFormat="1" applyFont="1" applyAlignment="1">
      <alignment horizontal="center" vertical="center"/>
    </xf>
    <xf numFmtId="0" fontId="11" fillId="2" borderId="0" xfId="0" applyFont="1" applyFill="1"/>
    <xf numFmtId="0" fontId="12" fillId="2" borderId="0" xfId="0" applyFont="1" applyFill="1" applyAlignment="1">
      <alignment horizontal="right"/>
    </xf>
    <xf numFmtId="168" fontId="9" fillId="0" borderId="0" xfId="0" applyNumberFormat="1" applyFont="1" applyAlignment="1">
      <alignment horizontal="right" vertical="center" indent="1"/>
    </xf>
    <xf numFmtId="170" fontId="9" fillId="0" borderId="0" xfId="0" applyNumberFormat="1" applyFont="1" applyAlignment="1">
      <alignment horizontal="left" vertical="center"/>
    </xf>
    <xf numFmtId="170" fontId="9" fillId="0" borderId="3" xfId="0" applyNumberFormat="1" applyFont="1" applyBorder="1" applyAlignment="1">
      <alignment horizontal="left" vertical="center"/>
    </xf>
    <xf numFmtId="0" fontId="9" fillId="2" borderId="0" xfId="0" applyFont="1" applyFill="1" applyAlignment="1">
      <alignment vertical="center"/>
    </xf>
    <xf numFmtId="0" fontId="9" fillId="2" borderId="0" xfId="0" applyFont="1" applyFill="1"/>
    <xf numFmtId="165" fontId="0" fillId="2" borderId="0" xfId="0" applyNumberFormat="1" applyFill="1" applyAlignment="1">
      <alignment horizontal="left" vertical="center"/>
    </xf>
    <xf numFmtId="43" fontId="0" fillId="2" borderId="0" xfId="0" applyNumberFormat="1" applyFill="1" applyAlignment="1">
      <alignment horizontal="left" vertical="center"/>
    </xf>
    <xf numFmtId="166" fontId="9" fillId="2" borderId="0" xfId="0" applyNumberFormat="1" applyFont="1" applyFill="1" applyAlignment="1">
      <alignment horizontal="center" vertical="center"/>
    </xf>
    <xf numFmtId="0" fontId="7" fillId="2" borderId="0" xfId="0" applyFont="1" applyFill="1" applyAlignment="1">
      <alignment horizontal="right"/>
    </xf>
    <xf numFmtId="0" fontId="6" fillId="2" borderId="0" xfId="0" applyFont="1" applyFill="1" applyAlignment="1">
      <alignment horizontal="center" vertical="center"/>
    </xf>
    <xf numFmtId="168" fontId="9" fillId="2" borderId="0" xfId="0" applyNumberFormat="1" applyFont="1" applyFill="1" applyAlignment="1" applyProtection="1">
      <alignment horizontal="right" vertical="center" indent="1"/>
      <protection locked="0"/>
    </xf>
    <xf numFmtId="0" fontId="10" fillId="2" borderId="7" xfId="0" applyFont="1" applyFill="1" applyBorder="1" applyAlignment="1">
      <alignment horizontal="center" vertical="center"/>
    </xf>
    <xf numFmtId="0" fontId="9" fillId="0" borderId="0" xfId="0" applyFont="1"/>
    <xf numFmtId="0" fontId="10" fillId="0" borderId="0" xfId="0" applyFont="1" applyAlignment="1">
      <alignment horizontal="right"/>
    </xf>
    <xf numFmtId="0" fontId="10" fillId="2" borderId="0" xfId="0" applyFont="1" applyFill="1" applyAlignment="1">
      <alignment horizontal="right" vertical="center"/>
    </xf>
    <xf numFmtId="44" fontId="0" fillId="0" borderId="2" xfId="0" applyNumberFormat="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15" fillId="2" borderId="0" xfId="0" applyFont="1" applyFill="1"/>
    <xf numFmtId="0" fontId="16" fillId="2" borderId="0" xfId="0" applyFont="1" applyFill="1"/>
    <xf numFmtId="0" fontId="17" fillId="2" borderId="0" xfId="0" applyFont="1" applyFill="1" applyAlignment="1">
      <alignment horizontal="left" indent="1"/>
    </xf>
    <xf numFmtId="0" fontId="17" fillId="2" borderId="0" xfId="0" applyFont="1" applyFill="1" applyAlignment="1">
      <alignment horizontal="left" vertical="top" indent="1"/>
    </xf>
    <xf numFmtId="0" fontId="17" fillId="2" borderId="0" xfId="0" applyFont="1" applyFill="1"/>
    <xf numFmtId="0" fontId="0" fillId="2" borderId="4" xfId="0" applyFill="1" applyBorder="1" applyAlignment="1">
      <alignment horizontal="right" vertical="center"/>
    </xf>
    <xf numFmtId="7" fontId="9" fillId="0" borderId="4" xfId="0" applyNumberFormat="1" applyFont="1" applyBorder="1" applyAlignment="1">
      <alignment horizontal="right" vertical="center"/>
    </xf>
    <xf numFmtId="7" fontId="9" fillId="2" borderId="4" xfId="0" applyNumberFormat="1" applyFont="1" applyFill="1" applyBorder="1" applyAlignment="1">
      <alignment horizontal="right" vertical="center"/>
    </xf>
    <xf numFmtId="0" fontId="0" fillId="5" borderId="0" xfId="0" applyFill="1" applyProtection="1">
      <protection locked="0" hidden="1"/>
    </xf>
    <xf numFmtId="0" fontId="0" fillId="5" borderId="0" xfId="0" applyFill="1"/>
    <xf numFmtId="14" fontId="17" fillId="2" borderId="3" xfId="0" applyNumberFormat="1" applyFont="1" applyFill="1" applyBorder="1" applyAlignment="1">
      <alignment horizontal="left" vertical="center"/>
    </xf>
    <xf numFmtId="0" fontId="15" fillId="2" borderId="3" xfId="0" applyFont="1" applyFill="1" applyBorder="1"/>
    <xf numFmtId="0" fontId="9" fillId="0" borderId="0" xfId="0" applyFont="1" applyAlignment="1">
      <alignment horizontal="center" vertical="center"/>
    </xf>
    <xf numFmtId="166" fontId="9" fillId="0" borderId="3" xfId="0" applyNumberFormat="1" applyFont="1" applyBorder="1" applyAlignment="1">
      <alignment horizontal="center" vertical="center"/>
    </xf>
    <xf numFmtId="7" fontId="9" fillId="0" borderId="0" xfId="0" applyNumberFormat="1" applyFont="1" applyAlignment="1">
      <alignment horizontal="right" vertical="center"/>
    </xf>
    <xf numFmtId="0" fontId="9" fillId="0" borderId="0" xfId="0" applyFont="1" applyAlignment="1">
      <alignment vertical="center"/>
    </xf>
    <xf numFmtId="164" fontId="9" fillId="0" borderId="0" xfId="0" applyNumberFormat="1" applyFont="1" applyAlignment="1">
      <alignment horizontal="right" vertical="center"/>
    </xf>
    <xf numFmtId="0" fontId="10" fillId="0" borderId="0" xfId="0" applyFont="1" applyAlignment="1">
      <alignment horizontal="left" indent="3"/>
    </xf>
    <xf numFmtId="0" fontId="13" fillId="0" borderId="0" xfId="0" applyFont="1" applyAlignment="1">
      <alignment vertical="top"/>
    </xf>
    <xf numFmtId="0" fontId="13" fillId="0" borderId="3" xfId="0" applyFont="1" applyBorder="1" applyAlignment="1">
      <alignment vertical="top"/>
    </xf>
    <xf numFmtId="0" fontId="22" fillId="2" borderId="0" xfId="0" applyFont="1" applyFill="1"/>
    <xf numFmtId="0" fontId="20" fillId="0" borderId="0" xfId="1" applyFill="1" applyAlignment="1" applyProtection="1">
      <protection locked="0" hidden="1"/>
    </xf>
    <xf numFmtId="0" fontId="20" fillId="5" borderId="0" xfId="1" applyFill="1" applyAlignment="1" applyProtection="1"/>
    <xf numFmtId="43" fontId="0" fillId="0" borderId="1" xfId="0" applyNumberFormat="1" applyBorder="1" applyAlignment="1" applyProtection="1">
      <alignment vertical="center"/>
      <protection locked="0"/>
    </xf>
    <xf numFmtId="165" fontId="0" fillId="2" borderId="0" xfId="0" applyNumberFormat="1" applyFill="1" applyAlignment="1" applyProtection="1">
      <alignment horizontal="left" vertical="center"/>
      <protection locked="0"/>
    </xf>
    <xf numFmtId="0" fontId="0" fillId="7" borderId="0" xfId="0" applyFill="1"/>
    <xf numFmtId="0" fontId="0" fillId="7" borderId="0" xfId="0" applyFill="1" applyAlignment="1">
      <alignment vertical="center"/>
    </xf>
    <xf numFmtId="169" fontId="25" fillId="7" borderId="0" xfId="0" applyNumberFormat="1" applyFont="1" applyFill="1" applyAlignment="1">
      <alignment horizontal="left" vertical="center"/>
    </xf>
    <xf numFmtId="0" fontId="6" fillId="7" borderId="0" xfId="0" applyFont="1" applyFill="1" applyAlignment="1">
      <alignment horizontal="center" vertical="center"/>
    </xf>
    <xf numFmtId="0" fontId="0" fillId="8" borderId="0" xfId="0" applyFill="1" applyProtection="1">
      <protection locked="0"/>
    </xf>
    <xf numFmtId="0" fontId="0" fillId="8" borderId="0" xfId="0" applyFill="1" applyAlignment="1" applyProtection="1">
      <alignment vertical="center"/>
      <protection locked="0"/>
    </xf>
    <xf numFmtId="164" fontId="26" fillId="7" borderId="0" xfId="0" applyNumberFormat="1" applyFont="1" applyFill="1" applyAlignment="1">
      <alignment horizontal="center" vertical="center"/>
    </xf>
    <xf numFmtId="10" fontId="26" fillId="7" borderId="0" xfId="0" applyNumberFormat="1" applyFont="1" applyFill="1" applyAlignment="1">
      <alignment horizontal="center" vertical="center"/>
    </xf>
    <xf numFmtId="0" fontId="21" fillId="7" borderId="0" xfId="0" applyFont="1" applyFill="1" applyAlignment="1">
      <alignment horizontal="center" vertical="center"/>
    </xf>
    <xf numFmtId="0" fontId="1" fillId="0" borderId="0" xfId="8"/>
    <xf numFmtId="164" fontId="20" fillId="4" borderId="0" xfId="1" applyNumberFormat="1" applyFill="1" applyAlignment="1" applyProtection="1">
      <alignment horizontal="center" vertical="center"/>
      <protection locked="0"/>
    </xf>
    <xf numFmtId="0" fontId="0" fillId="6" borderId="0" xfId="0" applyFill="1" applyAlignment="1">
      <alignment horizontal="center"/>
    </xf>
    <xf numFmtId="0" fontId="19" fillId="3" borderId="0" xfId="0" applyFont="1" applyFill="1" applyAlignment="1">
      <alignment horizontal="center" vertical="center" wrapText="1"/>
    </xf>
    <xf numFmtId="0" fontId="17" fillId="2" borderId="4" xfId="0" applyFont="1" applyFill="1" applyBorder="1" applyAlignment="1" applyProtection="1">
      <alignment horizontal="left" vertical="top"/>
      <protection locked="0"/>
    </xf>
    <xf numFmtId="0" fontId="15" fillId="0" borderId="4" xfId="0" applyFont="1" applyBorder="1" applyAlignment="1" applyProtection="1">
      <alignment horizontal="left"/>
      <protection locked="0"/>
    </xf>
    <xf numFmtId="0" fontId="9" fillId="2" borderId="4" xfId="0" applyFont="1"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9" fillId="2" borderId="3" xfId="0" applyFont="1"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pplyProtection="1">
      <alignment vertical="center"/>
      <protection locked="0"/>
    </xf>
    <xf numFmtId="49" fontId="14" fillId="2" borderId="3" xfId="0" applyNumberFormat="1" applyFont="1" applyFill="1" applyBorder="1" applyAlignment="1" applyProtection="1">
      <alignment horizontal="left"/>
      <protection locked="0"/>
    </xf>
    <xf numFmtId="14" fontId="15" fillId="2" borderId="3" xfId="0" applyNumberFormat="1" applyFont="1" applyFill="1" applyBorder="1" applyAlignment="1" applyProtection="1">
      <alignment horizontal="left"/>
      <protection locked="0"/>
    </xf>
    <xf numFmtId="0" fontId="0" fillId="2" borderId="3" xfId="0" applyFill="1" applyBorder="1" applyAlignment="1" applyProtection="1">
      <alignment vertical="center"/>
      <protection locked="0"/>
    </xf>
    <xf numFmtId="0" fontId="18" fillId="2" borderId="4" xfId="0" applyFont="1" applyFill="1" applyBorder="1" applyAlignment="1" applyProtection="1">
      <alignment horizontal="left"/>
      <protection locked="0"/>
    </xf>
    <xf numFmtId="0" fontId="6" fillId="7" borderId="0" xfId="0" applyFont="1" applyFill="1" applyAlignment="1">
      <alignment horizontal="center"/>
    </xf>
    <xf numFmtId="0" fontId="0" fillId="8" borderId="0" xfId="0" applyFill="1" applyAlignment="1" applyProtection="1">
      <alignment horizontal="center"/>
      <protection locked="0"/>
    </xf>
    <xf numFmtId="0" fontId="18" fillId="7" borderId="0" xfId="0" applyFont="1" applyFill="1" applyAlignment="1">
      <alignment horizontal="center"/>
    </xf>
    <xf numFmtId="0" fontId="9" fillId="0" borderId="0" xfId="0" applyFont="1" applyAlignment="1" applyProtection="1">
      <alignment horizontal="left" vertical="center"/>
      <protection locked="0"/>
    </xf>
    <xf numFmtId="0" fontId="10" fillId="2" borderId="7" xfId="0" applyFont="1" applyFill="1" applyBorder="1" applyAlignment="1">
      <alignment horizontal="center" vertical="center"/>
    </xf>
    <xf numFmtId="0" fontId="17" fillId="2" borderId="0" xfId="0" applyFont="1" applyFill="1" applyAlignment="1">
      <alignment horizontal="left" vertical="top"/>
    </xf>
    <xf numFmtId="0" fontId="17" fillId="2" borderId="0" xfId="0" applyFont="1" applyFill="1" applyAlignment="1">
      <alignment horizontal="left"/>
    </xf>
    <xf numFmtId="0" fontId="17" fillId="2" borderId="3" xfId="0" applyFont="1" applyFill="1" applyBorder="1" applyAlignment="1" applyProtection="1">
      <alignment horizontal="left" vertical="center"/>
      <protection locked="0"/>
    </xf>
    <xf numFmtId="0" fontId="13" fillId="2" borderId="8" xfId="0" applyFont="1" applyFill="1" applyBorder="1" applyAlignment="1" applyProtection="1">
      <alignment vertical="top" wrapText="1"/>
      <protection locked="0"/>
    </xf>
    <xf numFmtId="0" fontId="13" fillId="2" borderId="9" xfId="0" applyFont="1" applyFill="1" applyBorder="1" applyAlignment="1" applyProtection="1">
      <alignment vertical="top" wrapText="1"/>
      <protection locked="0"/>
    </xf>
    <xf numFmtId="0" fontId="13" fillId="2" borderId="10" xfId="0" applyFont="1" applyFill="1" applyBorder="1" applyAlignment="1" applyProtection="1">
      <alignment vertical="top" wrapText="1"/>
      <protection locked="0"/>
    </xf>
    <xf numFmtId="0" fontId="13" fillId="2" borderId="11" xfId="0" applyFont="1" applyFill="1" applyBorder="1" applyAlignment="1" applyProtection="1">
      <alignment vertical="top" wrapText="1"/>
      <protection locked="0"/>
    </xf>
    <xf numFmtId="14" fontId="17" fillId="2" borderId="4" xfId="0" applyNumberFormat="1" applyFont="1" applyFill="1" applyBorder="1" applyAlignment="1" applyProtection="1">
      <alignment horizontal="left" vertical="center"/>
      <protection locked="0"/>
    </xf>
    <xf numFmtId="0" fontId="21" fillId="0" borderId="0" xfId="0" applyFont="1" applyAlignment="1">
      <alignment horizontal="center" vertical="center"/>
    </xf>
    <xf numFmtId="0" fontId="9" fillId="0" borderId="3" xfId="0" applyFont="1" applyBorder="1" applyAlignment="1" applyProtection="1">
      <alignment horizontal="left" vertical="center"/>
      <protection locked="0"/>
    </xf>
    <xf numFmtId="0" fontId="9" fillId="0" borderId="14" xfId="0" applyFont="1" applyBorder="1" applyAlignment="1">
      <alignment horizontal="left" vertical="center"/>
    </xf>
    <xf numFmtId="0" fontId="9" fillId="0" borderId="12"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vertical="center"/>
    </xf>
    <xf numFmtId="49" fontId="14" fillId="2" borderId="3" xfId="0" applyNumberFormat="1" applyFont="1" applyFill="1" applyBorder="1" applyAlignment="1">
      <alignment horizontal="center"/>
    </xf>
    <xf numFmtId="14" fontId="15" fillId="2" borderId="3" xfId="0" applyNumberFormat="1" applyFont="1" applyFill="1" applyBorder="1" applyAlignment="1">
      <alignment horizontal="center"/>
    </xf>
    <xf numFmtId="0" fontId="18" fillId="2" borderId="4" xfId="0" applyFont="1" applyFill="1" applyBorder="1" applyAlignment="1">
      <alignment horizontal="center"/>
    </xf>
    <xf numFmtId="0" fontId="17" fillId="2" borderId="4" xfId="0" applyFont="1" applyFill="1" applyBorder="1" applyAlignment="1">
      <alignment vertical="top"/>
    </xf>
    <xf numFmtId="0" fontId="15" fillId="0" borderId="4" xfId="0" applyFont="1" applyBorder="1"/>
    <xf numFmtId="0" fontId="17" fillId="2" borderId="3" xfId="0" applyFont="1" applyFill="1" applyBorder="1" applyAlignment="1">
      <alignment horizontal="center" vertical="center"/>
    </xf>
    <xf numFmtId="0" fontId="9"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3" xfId="0" applyFill="1" applyBorder="1" applyAlignment="1">
      <alignment vertical="center"/>
    </xf>
    <xf numFmtId="0" fontId="9" fillId="2" borderId="4" xfId="0" applyFont="1" applyFill="1" applyBorder="1" applyAlignment="1">
      <alignment horizontal="left" vertical="center"/>
    </xf>
    <xf numFmtId="0" fontId="0" fillId="2" borderId="4" xfId="0" applyFill="1" applyBorder="1" applyAlignment="1">
      <alignment horizontal="left" vertical="center"/>
    </xf>
    <xf numFmtId="0" fontId="0" fillId="2" borderId="4" xfId="0" applyFill="1" applyBorder="1" applyAlignment="1">
      <alignment vertical="center"/>
    </xf>
    <xf numFmtId="0" fontId="22" fillId="2" borderId="0" xfId="0" applyFont="1" applyFill="1" applyAlignment="1">
      <alignment horizontal="left"/>
    </xf>
    <xf numFmtId="0" fontId="10" fillId="2" borderId="13" xfId="0" applyFont="1" applyFill="1" applyBorder="1" applyAlignment="1">
      <alignment horizontal="center" vertical="center"/>
    </xf>
    <xf numFmtId="0" fontId="9" fillId="0" borderId="16" xfId="0" applyFont="1" applyBorder="1" applyAlignment="1">
      <alignment horizontal="left" vertical="center"/>
    </xf>
    <xf numFmtId="0" fontId="9" fillId="0" borderId="3" xfId="0" applyFont="1" applyBorder="1" applyAlignment="1">
      <alignment horizontal="left" vertical="center"/>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5211362-1CB0-4668-BEE0-9CD6BC4E3FB0}"/>
    <cellStyle name="Normal 7" xfId="8" xr:uid="{8DE065BD-D1F4-44AD-BC9C-597C7A0CE89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invoice-and-packing-list-on-separate-worksheet.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invoice-and-packing-list-on-separate-workshee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21</xdr:col>
      <xdr:colOff>19760</xdr:colOff>
      <xdr:row>22</xdr:row>
      <xdr:rowOff>114662</xdr:rowOff>
    </xdr:to>
    <xdr:pic>
      <xdr:nvPicPr>
        <xdr:cNvPr id="25" name="oknQuickStart">
          <a:hlinkClick xmlns:r="http://schemas.openxmlformats.org/officeDocument/2006/relationships" r:id="rId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29575" y="3219450"/>
          <a:ext cx="5087060" cy="2591162"/>
        </a:xfrm>
        <a:prstGeom prst="rect">
          <a:avLst/>
        </a:prstGeom>
      </xdr:spPr>
    </xdr:pic>
    <xdr:clientData/>
  </xdr:twoCellAnchor>
  <xdr:oneCellAnchor>
    <xdr:from>
      <xdr:col>3</xdr:col>
      <xdr:colOff>28575</xdr:colOff>
      <xdr:row>11</xdr:row>
      <xdr:rowOff>19050</xdr:rowOff>
    </xdr:from>
    <xdr:ext cx="561975" cy="245901"/>
    <xdr:sp macro="" textlink="">
      <xdr:nvSpPr>
        <xdr:cNvPr id="2" name="TextBox 1">
          <a:extLst>
            <a:ext uri="{FF2B5EF4-FFF2-40B4-BE49-F238E27FC236}">
              <a16:creationId xmlns:a16="http://schemas.microsoft.com/office/drawing/2014/main" id="{BB2C2A18-0D7D-6AFF-E4AD-4DE9F10F4125}"/>
            </a:ext>
          </a:extLst>
        </xdr:cNvPr>
        <xdr:cNvSpPr txBox="1"/>
      </xdr:nvSpPr>
      <xdr:spPr>
        <a:xfrm>
          <a:off x="28575" y="3638550"/>
          <a:ext cx="5619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3</xdr:col>
      <xdr:colOff>9525</xdr:colOff>
      <xdr:row>12</xdr:row>
      <xdr:rowOff>28575</xdr:rowOff>
    </xdr:from>
    <xdr:ext cx="600075" cy="245901"/>
    <xdr:sp macro="" textlink="">
      <xdr:nvSpPr>
        <xdr:cNvPr id="19" name="TextBox 18">
          <a:extLst>
            <a:ext uri="{FF2B5EF4-FFF2-40B4-BE49-F238E27FC236}">
              <a16:creationId xmlns:a16="http://schemas.microsoft.com/office/drawing/2014/main" id="{B9BA1109-A7EE-C8AA-35C3-FD8AD8357C5D}"/>
            </a:ext>
          </a:extLst>
        </xdr:cNvPr>
        <xdr:cNvSpPr txBox="1"/>
      </xdr:nvSpPr>
      <xdr:spPr>
        <a:xfrm>
          <a:off x="9525" y="3848100"/>
          <a:ext cx="6000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3</xdr:col>
      <xdr:colOff>28575</xdr:colOff>
      <xdr:row>13</xdr:row>
      <xdr:rowOff>47625</xdr:rowOff>
    </xdr:from>
    <xdr:ext cx="542925" cy="245901"/>
    <xdr:sp macro="" textlink="">
      <xdr:nvSpPr>
        <xdr:cNvPr id="20" name="TextBox 19">
          <a:extLst>
            <a:ext uri="{FF2B5EF4-FFF2-40B4-BE49-F238E27FC236}">
              <a16:creationId xmlns:a16="http://schemas.microsoft.com/office/drawing/2014/main" id="{FB657B59-9FD5-ADB5-509E-436C716A41A4}"/>
            </a:ext>
          </a:extLst>
        </xdr:cNvPr>
        <xdr:cNvSpPr txBox="1"/>
      </xdr:nvSpPr>
      <xdr:spPr>
        <a:xfrm>
          <a:off x="28575" y="4067175"/>
          <a:ext cx="54292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7</xdr:col>
      <xdr:colOff>514350</xdr:colOff>
      <xdr:row>11</xdr:row>
      <xdr:rowOff>28575</xdr:rowOff>
    </xdr:from>
    <xdr:ext cx="685800" cy="245901"/>
    <xdr:sp macro="" textlink="">
      <xdr:nvSpPr>
        <xdr:cNvPr id="22" name="TextBox 21">
          <a:extLst>
            <a:ext uri="{FF2B5EF4-FFF2-40B4-BE49-F238E27FC236}">
              <a16:creationId xmlns:a16="http://schemas.microsoft.com/office/drawing/2014/main" id="{DD6E91E9-E295-7EF7-38F4-321108F25B6F}"/>
            </a:ext>
          </a:extLst>
        </xdr:cNvPr>
        <xdr:cNvSpPr txBox="1"/>
      </xdr:nvSpPr>
      <xdr:spPr>
        <a:xfrm>
          <a:off x="3152775" y="36480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542925</xdr:colOff>
      <xdr:row>12</xdr:row>
      <xdr:rowOff>19050</xdr:rowOff>
    </xdr:from>
    <xdr:ext cx="685800" cy="245901"/>
    <xdr:sp macro="" textlink="">
      <xdr:nvSpPr>
        <xdr:cNvPr id="23" name="TextBox 22">
          <a:extLst>
            <a:ext uri="{FF2B5EF4-FFF2-40B4-BE49-F238E27FC236}">
              <a16:creationId xmlns:a16="http://schemas.microsoft.com/office/drawing/2014/main" id="{6FA9AB90-44EB-7E9F-FF8E-B5AF0E95BE5C}"/>
            </a:ext>
          </a:extLst>
        </xdr:cNvPr>
        <xdr:cNvSpPr txBox="1"/>
      </xdr:nvSpPr>
      <xdr:spPr>
        <a:xfrm>
          <a:off x="3181350" y="38385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542925</xdr:colOff>
      <xdr:row>13</xdr:row>
      <xdr:rowOff>47625</xdr:rowOff>
    </xdr:from>
    <xdr:ext cx="685800" cy="245901"/>
    <xdr:sp macro="" textlink="">
      <xdr:nvSpPr>
        <xdr:cNvPr id="24" name="TextBox 23">
          <a:extLst>
            <a:ext uri="{FF2B5EF4-FFF2-40B4-BE49-F238E27FC236}">
              <a16:creationId xmlns:a16="http://schemas.microsoft.com/office/drawing/2014/main" id="{14E1BB43-F28C-85EC-CE8E-76FB05C65DF0}"/>
            </a:ext>
          </a:extLst>
        </xdr:cNvPr>
        <xdr:cNvSpPr txBox="1"/>
      </xdr:nvSpPr>
      <xdr:spPr>
        <a:xfrm>
          <a:off x="3181350" y="40671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14</xdr:col>
      <xdr:colOff>3175</xdr:colOff>
      <xdr:row>1</xdr:row>
      <xdr:rowOff>127000</xdr:rowOff>
    </xdr:from>
    <xdr:to>
      <xdr:col>19</xdr:col>
      <xdr:colOff>508000</xdr:colOff>
      <xdr:row>7</xdr:row>
      <xdr:rowOff>63500</xdr:rowOff>
    </xdr:to>
    <xdr:sp macro="" textlink="">
      <xdr:nvSpPr>
        <xdr:cNvPr id="26" name="oknLiteNote">
          <a:hlinkClick xmlns:r="http://schemas.openxmlformats.org/officeDocument/2006/relationships" r:id="rId3"/>
          <a:extLst>
            <a:ext uri="{FF2B5EF4-FFF2-40B4-BE49-F238E27FC236}">
              <a16:creationId xmlns:a16="http://schemas.microsoft.com/office/drawing/2014/main" id="{9AE70DED-D4B1-F64D-8E11-828CE5DD664A}"/>
            </a:ext>
          </a:extLst>
        </xdr:cNvPr>
        <xdr:cNvSpPr txBox="1"/>
      </xdr:nvSpPr>
      <xdr:spPr>
        <a:xfrm>
          <a:off x="65563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c4080.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742950</xdr:colOff>
      <xdr:row>1</xdr:row>
      <xdr:rowOff>393700</xdr:rowOff>
    </xdr:from>
    <xdr:to>
      <xdr:col>7</xdr:col>
      <xdr:colOff>1285875</xdr:colOff>
      <xdr:row>3</xdr:row>
      <xdr:rowOff>384175</xdr:rowOff>
    </xdr:to>
    <xdr:pic>
      <xdr:nvPicPr>
        <xdr:cNvPr id="4" name="oknWidget_logo">
          <a:hlinkClick xmlns:r="http://schemas.openxmlformats.org/officeDocument/2006/relationships" r:id="rId4"/>
          <a:extLst>
            <a:ext uri="{FF2B5EF4-FFF2-40B4-BE49-F238E27FC236}">
              <a16:creationId xmlns:a16="http://schemas.microsoft.com/office/drawing/2014/main" id="{87423F73-D9DD-E981-B05D-AD80D0B4046C}"/>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19300" y="11176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BE7D0143-ECFE-4902-B814-4163DC6114A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B5416EB3-F35D-4A8D-962D-6ADCF5A30EF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E9EFA1C-1BDA-4DA2-97F3-07AA46DE235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3C1C036D-BC94-46E3-B7D0-F93C6B51F18D}"/>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D137603-F8A4-4606-9972-B77231E641CC}"/>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9FCE4135-2CC5-47B1-BA56-AEE08B39F8D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04212CE-F138-4408-B5BC-679334B734C2}"/>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9F5114C3-D8A4-4EB6-A8CF-B64A53C765A7}"/>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953B37B6-4AAB-54D0-2709-C29BF78702CD}"/>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5908484-66A9-ADA0-8113-D69D7352A9F5}"/>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E9E67C4-EBF4-29DF-79A4-42639D2A5B85}"/>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invoice-and-packing-list-on-separate-worksheet.html" TargetMode="External"/><Relationship Id="rId7" Type="http://schemas.openxmlformats.org/officeDocument/2006/relationships/hyperlink" Target="http://www.invoicingtemplate.com/invoice-and-packing-list-on-separate-worksheet.html" TargetMode="External"/><Relationship Id="rId2" Type="http://schemas.openxmlformats.org/officeDocument/2006/relationships/hyperlink" Target="http://www.invoicingtemplate.com/invoice-and-packing-list-on-separate-worksheet.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invoice-and-packing-list-on-separate-worksheet.html" TargetMode="External"/><Relationship Id="rId5" Type="http://schemas.openxmlformats.org/officeDocument/2006/relationships/hyperlink" Target="http://www.invoicingtemplate.com/invoice-and-packing-list-on-separate-worksheet.html" TargetMode="External"/><Relationship Id="rId4" Type="http://schemas.openxmlformats.org/officeDocument/2006/relationships/hyperlink" Target="http://www.invoicingtemplate.com/invoice-and-packing-list-on-separate-worksheet.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S931"/>
  <sheetViews>
    <sheetView showGridLines="0" showRowColHeaders="0" showZeros="0" tabSelected="1" showOutlineSymbols="0" topLeftCell="D1" workbookViewId="0">
      <selection activeCell="G4" sqref="G4:H4"/>
    </sheetView>
  </sheetViews>
  <sheetFormatPr defaultRowHeight="12.75" x14ac:dyDescent="0.2"/>
  <cols>
    <col min="1" max="1" width="10.28515625" style="4" hidden="1" customWidth="1"/>
    <col min="2" max="2" width="16" style="4" hidden="1" customWidth="1"/>
    <col min="3" max="3" width="0.5703125" hidden="1" customWidth="1"/>
    <col min="4" max="4" width="9.7109375" customWidth="1"/>
    <col min="5" max="5" width="2.5703125" customWidth="1"/>
    <col min="6" max="6" width="6.85546875" customWidth="1"/>
    <col min="7" max="7" width="20.42578125" customWidth="1"/>
    <col min="8" max="8" width="19.85546875" customWidth="1"/>
    <col min="9" max="9" width="4.7109375" customWidth="1"/>
    <col min="10" max="10" width="6.85546875" customWidth="1"/>
    <col min="11" max="11" width="11.7109375" customWidth="1"/>
    <col min="12" max="12" width="13.7109375" customWidth="1"/>
    <col min="13" max="13" width="0.85546875" customWidth="1"/>
    <col min="14" max="14" width="1" style="72" customWidth="1"/>
    <col min="15" max="15" width="7.5703125" style="72" customWidth="1"/>
    <col min="16" max="16" width="14.5703125" style="72" customWidth="1"/>
    <col min="21" max="21" width="39.42578125" customWidth="1"/>
    <col min="26" max="28" width="0" hidden="1" customWidth="1"/>
  </cols>
  <sheetData>
    <row r="1" spans="1:955" s="56" customFormat="1" ht="57" customHeight="1" x14ac:dyDescent="0.2">
      <c r="A1" s="55"/>
      <c r="B1" s="55"/>
      <c r="D1" s="83"/>
      <c r="E1" s="83"/>
      <c r="F1" s="83"/>
      <c r="G1" s="83"/>
      <c r="H1" s="83"/>
      <c r="I1" s="83"/>
      <c r="J1" s="83"/>
      <c r="K1" s="83"/>
      <c r="L1" s="83"/>
      <c r="M1" s="83"/>
      <c r="N1" s="83"/>
      <c r="O1" s="83"/>
      <c r="P1" s="83"/>
      <c r="Q1" s="83"/>
      <c r="R1" s="83"/>
      <c r="S1" s="83"/>
      <c r="T1" s="83"/>
      <c r="U1" s="83"/>
      <c r="V1" s="83"/>
      <c r="W1" s="83"/>
      <c r="X1" s="83"/>
      <c r="Y1" s="83"/>
      <c r="Z1" s="83"/>
      <c r="AA1" s="83"/>
      <c r="AB1" s="83"/>
      <c r="AC1" s="83"/>
      <c r="AIF1" s="69" t="s">
        <v>42</v>
      </c>
      <c r="AIZ1" s="69" t="s">
        <v>42</v>
      </c>
      <c r="AJS1" s="69" t="s">
        <v>42</v>
      </c>
    </row>
    <row r="2" spans="1:955" ht="36.75" customHeight="1" x14ac:dyDescent="0.2">
      <c r="D2" s="11"/>
      <c r="E2" s="11"/>
      <c r="F2" s="11"/>
      <c r="G2" s="11"/>
      <c r="H2" s="11"/>
      <c r="I2" s="11"/>
      <c r="J2" s="11"/>
      <c r="K2" s="11"/>
      <c r="L2" s="11"/>
      <c r="M2" s="11"/>
      <c r="O2" s="96" t="s">
        <v>5</v>
      </c>
      <c r="P2" s="96"/>
      <c r="Q2" s="84" t="s">
        <v>35</v>
      </c>
      <c r="R2" s="84"/>
      <c r="S2" s="84"/>
      <c r="T2" s="84"/>
      <c r="U2" s="84"/>
    </row>
    <row r="3" spans="1:955" ht="39" customHeight="1" x14ac:dyDescent="0.2">
      <c r="D3" s="11"/>
      <c r="E3" s="11"/>
      <c r="F3" s="11"/>
      <c r="G3" s="11"/>
      <c r="H3" s="11"/>
      <c r="I3" s="11"/>
      <c r="J3" s="11"/>
      <c r="K3" s="11"/>
      <c r="L3" s="11"/>
      <c r="M3" s="11"/>
      <c r="O3" s="97" t="s">
        <v>40</v>
      </c>
      <c r="P3" s="97"/>
      <c r="Q3" s="84"/>
      <c r="R3" s="84"/>
      <c r="S3" s="84"/>
      <c r="T3" s="84"/>
      <c r="U3" s="84"/>
    </row>
    <row r="4" spans="1:955" ht="42" customHeight="1" x14ac:dyDescent="0.8">
      <c r="D4" s="67" t="s">
        <v>20</v>
      </c>
      <c r="E4" s="47"/>
      <c r="F4" s="48"/>
      <c r="G4" s="92"/>
      <c r="H4" s="92"/>
      <c r="I4" s="11"/>
      <c r="J4" s="11"/>
      <c r="K4" s="27"/>
      <c r="L4" s="28"/>
      <c r="M4" s="37"/>
      <c r="O4" s="96" t="s">
        <v>6</v>
      </c>
      <c r="P4" s="96"/>
      <c r="Q4" s="84"/>
      <c r="R4" s="84"/>
      <c r="S4" s="84"/>
      <c r="T4" s="84"/>
      <c r="U4" s="84"/>
    </row>
    <row r="5" spans="1:955" ht="15.95" customHeight="1" x14ac:dyDescent="0.3">
      <c r="D5" s="49" t="s">
        <v>8</v>
      </c>
      <c r="E5" s="47"/>
      <c r="F5" s="47"/>
      <c r="G5" s="93"/>
      <c r="H5" s="93"/>
      <c r="I5" s="11"/>
      <c r="J5" s="11"/>
      <c r="K5" s="11"/>
      <c r="L5" s="11"/>
      <c r="M5" s="11"/>
      <c r="O5" s="97" t="s">
        <v>16</v>
      </c>
      <c r="P5" s="97"/>
      <c r="Q5" s="84"/>
      <c r="R5" s="84"/>
      <c r="S5" s="84"/>
      <c r="T5" s="84"/>
      <c r="U5" s="84"/>
    </row>
    <row r="6" spans="1:955" ht="15.95" customHeight="1" x14ac:dyDescent="0.3">
      <c r="D6" s="49" t="s">
        <v>21</v>
      </c>
      <c r="E6" s="47"/>
      <c r="F6" s="47"/>
      <c r="G6" s="95"/>
      <c r="H6" s="95"/>
      <c r="I6" s="11"/>
      <c r="J6" s="11"/>
      <c r="K6" s="12"/>
      <c r="L6" s="11"/>
      <c r="M6" s="13"/>
      <c r="Q6" s="84"/>
      <c r="R6" s="84"/>
      <c r="S6" s="84"/>
      <c r="T6" s="84"/>
      <c r="U6" s="84"/>
    </row>
    <row r="7" spans="1:955" ht="15.95" customHeight="1" x14ac:dyDescent="0.3">
      <c r="D7" s="50" t="s">
        <v>26</v>
      </c>
      <c r="E7" s="47"/>
      <c r="F7" s="47"/>
      <c r="G7" s="85"/>
      <c r="H7" s="86"/>
      <c r="I7" s="11"/>
      <c r="J7" s="11"/>
      <c r="K7" s="12"/>
      <c r="L7" s="11"/>
      <c r="M7" s="14"/>
      <c r="O7" s="98" t="s">
        <v>4</v>
      </c>
      <c r="P7" s="98"/>
      <c r="Q7" s="82" t="s">
        <v>36</v>
      </c>
      <c r="R7" s="82"/>
      <c r="S7" s="82"/>
      <c r="T7" s="82"/>
      <c r="U7" s="82"/>
    </row>
    <row r="8" spans="1:955" ht="15.95" customHeight="1" x14ac:dyDescent="0.3">
      <c r="D8" s="49" t="s">
        <v>23</v>
      </c>
      <c r="E8" s="47"/>
      <c r="F8" s="47"/>
      <c r="G8" s="103"/>
      <c r="H8" s="103"/>
      <c r="I8" s="11"/>
      <c r="J8" s="11"/>
      <c r="K8" s="15"/>
      <c r="L8" s="14"/>
      <c r="M8" s="14"/>
      <c r="O8" s="78" t="s">
        <v>14</v>
      </c>
      <c r="P8" s="74">
        <f>oknShippingCost</f>
        <v>0</v>
      </c>
      <c r="Q8" s="82"/>
      <c r="R8" s="82"/>
      <c r="S8" s="82"/>
      <c r="T8" s="82"/>
      <c r="U8" s="82"/>
    </row>
    <row r="9" spans="1:955" ht="15.95" customHeight="1" x14ac:dyDescent="0.3">
      <c r="A9" s="4" t="s">
        <v>2</v>
      </c>
      <c r="D9" s="49" t="s">
        <v>22</v>
      </c>
      <c r="E9" s="51"/>
      <c r="F9" s="51"/>
      <c r="G9" s="108"/>
      <c r="H9" s="108"/>
      <c r="I9" s="11"/>
      <c r="J9" s="11"/>
      <c r="K9" s="11"/>
      <c r="L9" s="11"/>
      <c r="M9" s="11"/>
      <c r="O9" s="78" t="s">
        <v>13</v>
      </c>
      <c r="P9" s="74">
        <f>oknSubTotal</f>
        <v>0</v>
      </c>
      <c r="Q9" s="82"/>
      <c r="R9" s="82"/>
      <c r="S9" s="82"/>
      <c r="T9" s="82"/>
      <c r="U9" s="82"/>
    </row>
    <row r="10" spans="1:955" ht="15.95" customHeight="1" x14ac:dyDescent="0.2">
      <c r="A10" s="4">
        <v>1</v>
      </c>
      <c r="B10" s="7"/>
      <c r="D10" s="11"/>
      <c r="E10" s="33"/>
      <c r="F10" s="33"/>
      <c r="G10" s="11"/>
      <c r="H10" s="11"/>
      <c r="I10" s="11"/>
      <c r="J10" s="33"/>
      <c r="K10" s="33"/>
      <c r="L10" s="33"/>
      <c r="M10" s="11"/>
      <c r="O10" s="79" t="s">
        <v>24</v>
      </c>
      <c r="P10" s="74">
        <f>IF(oknTaxType=0,"",oknTax1)</f>
        <v>0</v>
      </c>
    </row>
    <row r="11" spans="1:955" ht="15.95" customHeight="1" x14ac:dyDescent="0.2">
      <c r="A11" s="4">
        <v>0</v>
      </c>
      <c r="B11" s="5"/>
      <c r="D11" s="43" t="s">
        <v>28</v>
      </c>
      <c r="E11" s="89"/>
      <c r="F11" s="90"/>
      <c r="G11" s="90"/>
      <c r="H11" s="43" t="s">
        <v>19</v>
      </c>
      <c r="I11" s="89"/>
      <c r="J11" s="94"/>
      <c r="K11" s="94"/>
      <c r="L11" s="94"/>
      <c r="M11" s="11"/>
      <c r="O11" s="78" t="s">
        <v>0</v>
      </c>
      <c r="P11" s="74">
        <f>oknTotal</f>
        <v>0</v>
      </c>
    </row>
    <row r="12" spans="1:955" ht="15.95" customHeight="1" x14ac:dyDescent="0.2">
      <c r="A12" s="4">
        <v>1</v>
      </c>
      <c r="B12" s="5"/>
      <c r="D12" s="11"/>
      <c r="E12" s="87"/>
      <c r="F12" s="88"/>
      <c r="G12" s="88"/>
      <c r="H12" s="11"/>
      <c r="I12" s="87"/>
      <c r="J12" s="91"/>
      <c r="K12" s="91"/>
      <c r="L12" s="91"/>
      <c r="M12" s="11"/>
      <c r="O12" s="80" t="s">
        <v>43</v>
      </c>
      <c r="P12" s="76"/>
    </row>
    <row r="13" spans="1:955" ht="15.95" customHeight="1" x14ac:dyDescent="0.2">
      <c r="A13" s="4">
        <v>0.1</v>
      </c>
      <c r="B13" s="5"/>
      <c r="D13" s="11"/>
      <c r="E13" s="87"/>
      <c r="F13" s="88"/>
      <c r="G13" s="88"/>
      <c r="H13" s="11"/>
      <c r="I13" s="87"/>
      <c r="J13" s="91"/>
      <c r="K13" s="91"/>
      <c r="L13" s="91"/>
      <c r="M13" s="11"/>
      <c r="O13" s="73"/>
    </row>
    <row r="14" spans="1:955" ht="15.95" customHeight="1" x14ac:dyDescent="0.2">
      <c r="A14" s="4">
        <v>3.2000000000000001E-2</v>
      </c>
      <c r="B14" s="5"/>
      <c r="D14" s="11"/>
      <c r="E14" s="87"/>
      <c r="F14" s="88"/>
      <c r="G14" s="88"/>
      <c r="H14" s="11"/>
      <c r="I14" s="52" t="s">
        <v>27</v>
      </c>
      <c r="J14" s="87"/>
      <c r="K14" s="91"/>
      <c r="L14" s="91"/>
      <c r="M14" s="11"/>
      <c r="O14" s="73"/>
    </row>
    <row r="15" spans="1:955" ht="15.95" customHeight="1" x14ac:dyDescent="0.2">
      <c r="D15" s="11"/>
      <c r="E15" s="11"/>
      <c r="F15" s="11"/>
      <c r="G15" s="11"/>
      <c r="H15" s="11"/>
      <c r="I15" s="11"/>
      <c r="J15" s="11"/>
      <c r="K15" s="11"/>
      <c r="L15" s="11"/>
      <c r="M15" s="11"/>
    </row>
    <row r="16" spans="1:955" ht="15.95" customHeight="1" x14ac:dyDescent="0.2">
      <c r="D16" s="11"/>
      <c r="E16" s="11"/>
      <c r="F16" s="11"/>
      <c r="G16" s="11"/>
      <c r="H16" s="11"/>
      <c r="I16" s="11"/>
      <c r="J16" s="11"/>
      <c r="K16" s="11"/>
      <c r="L16" s="11"/>
      <c r="M16" s="11"/>
    </row>
    <row r="17" spans="1:27" ht="5.25" customHeight="1" x14ac:dyDescent="0.2">
      <c r="D17" s="11"/>
      <c r="E17" s="11"/>
      <c r="F17" s="11"/>
      <c r="G17" s="11"/>
      <c r="H17" s="11"/>
      <c r="I17" s="11"/>
      <c r="J17" s="11"/>
      <c r="K17" s="11"/>
      <c r="L17" s="11"/>
      <c r="M17" s="11"/>
    </row>
    <row r="18" spans="1:27" s="1" customFormat="1" ht="19.5" customHeight="1" x14ac:dyDescent="0.2">
      <c r="A18" s="2" t="s">
        <v>1</v>
      </c>
      <c r="B18" s="2" t="s">
        <v>7</v>
      </c>
      <c r="D18" s="40" t="s">
        <v>3</v>
      </c>
      <c r="E18" s="100" t="s">
        <v>11</v>
      </c>
      <c r="F18" s="100"/>
      <c r="G18" s="100"/>
      <c r="H18" s="100"/>
      <c r="I18" s="100"/>
      <c r="J18" s="100"/>
      <c r="K18" s="40" t="s">
        <v>18</v>
      </c>
      <c r="L18" s="40" t="s">
        <v>17</v>
      </c>
      <c r="M18" s="38"/>
      <c r="N18" s="73"/>
      <c r="O18" s="75" t="s">
        <v>33</v>
      </c>
      <c r="P18" s="75" t="s">
        <v>34</v>
      </c>
      <c r="Q18"/>
      <c r="R18"/>
      <c r="S18"/>
      <c r="T18"/>
      <c r="U18"/>
      <c r="V18"/>
      <c r="W18"/>
      <c r="X18"/>
    </row>
    <row r="19" spans="1:27" s="1" customFormat="1" ht="15" customHeight="1" x14ac:dyDescent="0.2">
      <c r="A19" s="3">
        <v>0</v>
      </c>
      <c r="B19" s="3">
        <v>0</v>
      </c>
      <c r="D19" s="25">
        <v>0</v>
      </c>
      <c r="E19" s="99"/>
      <c r="F19" s="99"/>
      <c r="G19" s="99"/>
      <c r="H19" s="99"/>
      <c r="I19" s="99"/>
      <c r="J19" s="99"/>
      <c r="K19" s="9">
        <v>0</v>
      </c>
      <c r="L19" s="30">
        <f>ROUND(oknQuantity_1*oknPrice_1,2)</f>
        <v>0</v>
      </c>
      <c r="M19" s="18"/>
      <c r="N19" s="73"/>
      <c r="O19" s="75">
        <v>1</v>
      </c>
      <c r="P19" s="77"/>
      <c r="Q19"/>
      <c r="R19"/>
      <c r="S19"/>
      <c r="T19"/>
      <c r="U19"/>
      <c r="V19"/>
      <c r="W19"/>
      <c r="X19"/>
    </row>
    <row r="20" spans="1:27" s="1" customFormat="1" ht="15" customHeight="1" x14ac:dyDescent="0.2">
      <c r="A20" s="3">
        <v>0</v>
      </c>
      <c r="B20" s="3">
        <v>0</v>
      </c>
      <c r="D20" s="8">
        <v>0</v>
      </c>
      <c r="E20" s="99"/>
      <c r="F20" s="99"/>
      <c r="G20" s="99"/>
      <c r="H20" s="99"/>
      <c r="I20" s="99"/>
      <c r="J20" s="99"/>
      <c r="K20" s="9">
        <v>0</v>
      </c>
      <c r="L20" s="30">
        <f>ROUND(oknQuantity_2*oknPrice_2,2)</f>
        <v>0</v>
      </c>
      <c r="M20" s="34"/>
      <c r="N20" s="73"/>
      <c r="O20" s="75">
        <v>2</v>
      </c>
      <c r="P20" s="77"/>
      <c r="Q20"/>
      <c r="R20"/>
      <c r="S20"/>
      <c r="T20"/>
      <c r="U20"/>
      <c r="V20"/>
      <c r="W20"/>
      <c r="X20"/>
    </row>
    <row r="21" spans="1:27" s="1" customFormat="1" ht="15" customHeight="1" x14ac:dyDescent="0.2">
      <c r="A21" s="3">
        <v>0</v>
      </c>
      <c r="B21" s="3">
        <v>0</v>
      </c>
      <c r="D21" s="8">
        <v>0</v>
      </c>
      <c r="E21" s="99"/>
      <c r="F21" s="99"/>
      <c r="G21" s="99"/>
      <c r="H21" s="99"/>
      <c r="I21" s="99"/>
      <c r="J21" s="99"/>
      <c r="K21" s="9">
        <v>0</v>
      </c>
      <c r="L21" s="30">
        <f>ROUND(oknQuantity_3*oknPrice_3,2)</f>
        <v>0</v>
      </c>
      <c r="M21" s="71"/>
      <c r="N21" s="73"/>
      <c r="O21" s="75">
        <v>3</v>
      </c>
      <c r="P21" s="77"/>
      <c r="Q21"/>
      <c r="R21"/>
      <c r="S21"/>
      <c r="T21"/>
      <c r="U21"/>
      <c r="V21"/>
      <c r="W21"/>
      <c r="X21"/>
    </row>
    <row r="22" spans="1:27" s="1" customFormat="1" ht="15" customHeight="1" x14ac:dyDescent="0.2">
      <c r="A22" s="3">
        <v>0</v>
      </c>
      <c r="B22" s="3">
        <v>0</v>
      </c>
      <c r="D22" s="8">
        <v>0</v>
      </c>
      <c r="E22" s="99"/>
      <c r="F22" s="99"/>
      <c r="G22" s="99"/>
      <c r="H22" s="99"/>
      <c r="I22" s="99"/>
      <c r="J22" s="99"/>
      <c r="K22" s="9">
        <v>0</v>
      </c>
      <c r="L22" s="30">
        <f>ROUND(oknQuantity_4*oknPrice_4,2)</f>
        <v>0</v>
      </c>
      <c r="M22" s="71"/>
      <c r="N22" s="73"/>
      <c r="O22" s="75">
        <v>4</v>
      </c>
      <c r="P22" s="77"/>
      <c r="Q22"/>
      <c r="R22"/>
      <c r="S22"/>
      <c r="T22"/>
      <c r="U22"/>
      <c r="V22"/>
      <c r="W22"/>
      <c r="X22"/>
    </row>
    <row r="23" spans="1:27" s="1" customFormat="1" ht="15" customHeight="1" x14ac:dyDescent="0.2">
      <c r="A23" s="3">
        <v>0</v>
      </c>
      <c r="B23" s="3">
        <v>0</v>
      </c>
      <c r="D23" s="8">
        <v>0</v>
      </c>
      <c r="E23" s="99"/>
      <c r="F23" s="99"/>
      <c r="G23" s="99"/>
      <c r="H23" s="99"/>
      <c r="I23" s="99"/>
      <c r="J23" s="99"/>
      <c r="K23" s="9">
        <v>0</v>
      </c>
      <c r="L23" s="30">
        <f>ROUND(oknQuantity_5*oknPrice_5,2)</f>
        <v>0</v>
      </c>
      <c r="M23" s="71"/>
      <c r="N23" s="73"/>
      <c r="O23" s="75">
        <v>5</v>
      </c>
      <c r="P23" s="77"/>
      <c r="Q23"/>
      <c r="R23"/>
      <c r="S23"/>
      <c r="T23"/>
      <c r="U23"/>
      <c r="V23"/>
      <c r="W23"/>
      <c r="X23"/>
    </row>
    <row r="24" spans="1:27" s="1" customFormat="1" ht="15" customHeight="1" x14ac:dyDescent="0.2">
      <c r="A24" s="3">
        <v>0</v>
      </c>
      <c r="B24" s="3">
        <v>0</v>
      </c>
      <c r="D24" s="8">
        <v>0</v>
      </c>
      <c r="E24" s="99"/>
      <c r="F24" s="99"/>
      <c r="G24" s="99"/>
      <c r="H24" s="99"/>
      <c r="I24" s="99"/>
      <c r="J24" s="99"/>
      <c r="K24" s="9">
        <v>0</v>
      </c>
      <c r="L24" s="30">
        <f>ROUND(oknQuantity_6*oknPrice_6,2)</f>
        <v>0</v>
      </c>
      <c r="M24" s="71"/>
      <c r="N24" s="73"/>
      <c r="O24" s="75">
        <v>6</v>
      </c>
      <c r="P24" s="77"/>
    </row>
    <row r="25" spans="1:27" s="1" customFormat="1" ht="15" customHeight="1" x14ac:dyDescent="0.2">
      <c r="A25" s="3">
        <v>0</v>
      </c>
      <c r="B25" s="3">
        <v>0</v>
      </c>
      <c r="D25" s="8">
        <v>0</v>
      </c>
      <c r="E25" s="99"/>
      <c r="F25" s="99"/>
      <c r="G25" s="99"/>
      <c r="H25" s="99"/>
      <c r="I25" s="99"/>
      <c r="J25" s="99"/>
      <c r="K25" s="9">
        <v>0</v>
      </c>
      <c r="L25" s="30">
        <f>ROUND(oknQuantity_7*oknPrice_7,2)</f>
        <v>0</v>
      </c>
      <c r="M25" s="71"/>
      <c r="N25" s="73"/>
      <c r="O25" s="75">
        <v>7</v>
      </c>
      <c r="P25" s="77"/>
    </row>
    <row r="26" spans="1:27" s="1" customFormat="1" ht="15" customHeight="1" x14ac:dyDescent="0.2">
      <c r="A26" s="3">
        <v>0</v>
      </c>
      <c r="B26" s="3">
        <v>0</v>
      </c>
      <c r="D26" s="8">
        <v>0</v>
      </c>
      <c r="E26" s="99"/>
      <c r="F26" s="99"/>
      <c r="G26" s="99"/>
      <c r="H26" s="99"/>
      <c r="I26" s="99"/>
      <c r="J26" s="99"/>
      <c r="K26" s="9">
        <v>0</v>
      </c>
      <c r="L26" s="30">
        <f>ROUND(oknQuantity_8*oknPrice_8,2)</f>
        <v>0</v>
      </c>
      <c r="M26" s="71"/>
      <c r="N26" s="73"/>
      <c r="O26" s="75">
        <v>8</v>
      </c>
      <c r="P26" s="77"/>
    </row>
    <row r="27" spans="1:27" s="1" customFormat="1" ht="15" customHeight="1" x14ac:dyDescent="0.2">
      <c r="A27" s="3">
        <v>0</v>
      </c>
      <c r="B27" s="3">
        <v>0</v>
      </c>
      <c r="D27" s="8">
        <v>0</v>
      </c>
      <c r="E27" s="99"/>
      <c r="F27" s="99"/>
      <c r="G27" s="99"/>
      <c r="H27" s="99"/>
      <c r="I27" s="99"/>
      <c r="J27" s="99"/>
      <c r="K27" s="9">
        <v>0</v>
      </c>
      <c r="L27" s="30">
        <f>ROUND(oknQuantity_9*oknPrice_9,2)</f>
        <v>0</v>
      </c>
      <c r="M27" s="71"/>
      <c r="N27" s="73"/>
      <c r="O27" s="75">
        <v>9</v>
      </c>
      <c r="P27" s="77"/>
      <c r="Z27" s="1" t="s">
        <v>32</v>
      </c>
    </row>
    <row r="28" spans="1:27" s="1" customFormat="1" ht="15" customHeight="1" x14ac:dyDescent="0.2">
      <c r="A28" s="3">
        <v>0</v>
      </c>
      <c r="B28" s="3">
        <v>0</v>
      </c>
      <c r="D28" s="8">
        <v>0</v>
      </c>
      <c r="E28" s="99"/>
      <c r="F28" s="99"/>
      <c r="G28" s="99"/>
      <c r="H28" s="99"/>
      <c r="I28" s="99"/>
      <c r="J28" s="99"/>
      <c r="K28" s="9">
        <v>0</v>
      </c>
      <c r="L28" s="30">
        <f>ROUND(oknQuantity_10*oknPrice_10,2)</f>
        <v>0</v>
      </c>
      <c r="M28" s="71"/>
      <c r="N28" s="73"/>
      <c r="O28" s="75">
        <v>10</v>
      </c>
      <c r="P28" s="77"/>
      <c r="Z28" s="70">
        <v>0</v>
      </c>
      <c r="AA28" s="45" t="s">
        <v>9</v>
      </c>
    </row>
    <row r="29" spans="1:27" s="1" customFormat="1" ht="15" customHeight="1" x14ac:dyDescent="0.2">
      <c r="A29" s="3">
        <v>0</v>
      </c>
      <c r="B29" s="3">
        <v>0</v>
      </c>
      <c r="D29" s="8">
        <v>0</v>
      </c>
      <c r="E29" s="99"/>
      <c r="F29" s="99"/>
      <c r="G29" s="99"/>
      <c r="H29" s="99"/>
      <c r="I29" s="99"/>
      <c r="J29" s="99"/>
      <c r="K29" s="9">
        <v>0</v>
      </c>
      <c r="L29" s="30">
        <f>ROUND(oknQuantity_11*oknPrice_11,2)</f>
        <v>0</v>
      </c>
      <c r="M29" s="71"/>
      <c r="N29" s="73"/>
      <c r="O29" s="75">
        <v>11</v>
      </c>
      <c r="P29" s="77"/>
      <c r="Z29" s="44">
        <f>ROUND(oknTotal-oknPayments,2)</f>
        <v>0</v>
      </c>
      <c r="AA29" s="46" t="s">
        <v>25</v>
      </c>
    </row>
    <row r="30" spans="1:27" s="1" customFormat="1" ht="15" customHeight="1" x14ac:dyDescent="0.2">
      <c r="A30" s="3">
        <v>0</v>
      </c>
      <c r="B30" s="3">
        <v>0</v>
      </c>
      <c r="D30" s="8">
        <v>0</v>
      </c>
      <c r="E30" s="99"/>
      <c r="F30" s="99"/>
      <c r="G30" s="99"/>
      <c r="H30" s="99"/>
      <c r="I30" s="99"/>
      <c r="J30" s="99"/>
      <c r="K30" s="9">
        <v>0</v>
      </c>
      <c r="L30" s="30">
        <f>ROUND(oknQuantity_12*oknPrice_12,2)</f>
        <v>0</v>
      </c>
      <c r="M30" s="71"/>
      <c r="N30" s="73"/>
      <c r="O30" s="75">
        <v>12</v>
      </c>
      <c r="P30" s="77"/>
    </row>
    <row r="31" spans="1:27" s="1" customFormat="1" ht="15" customHeight="1" x14ac:dyDescent="0.2">
      <c r="A31" s="3">
        <v>0</v>
      </c>
      <c r="B31" s="3">
        <v>0</v>
      </c>
      <c r="D31" s="8">
        <v>0</v>
      </c>
      <c r="E31" s="99"/>
      <c r="F31" s="99"/>
      <c r="G31" s="99"/>
      <c r="H31" s="99"/>
      <c r="I31" s="99"/>
      <c r="J31" s="99"/>
      <c r="K31" s="9">
        <v>0</v>
      </c>
      <c r="L31" s="30">
        <f>ROUND(oknQuantity_13*oknPrice_13,2)</f>
        <v>0</v>
      </c>
      <c r="M31" s="71"/>
      <c r="N31" s="73"/>
      <c r="O31" s="75">
        <v>13</v>
      </c>
      <c r="P31" s="77"/>
    </row>
    <row r="32" spans="1:27" s="1" customFormat="1" ht="15" customHeight="1" x14ac:dyDescent="0.2">
      <c r="A32" s="3">
        <v>0</v>
      </c>
      <c r="B32" s="3">
        <v>0</v>
      </c>
      <c r="D32" s="8">
        <v>0</v>
      </c>
      <c r="E32" s="99"/>
      <c r="F32" s="99"/>
      <c r="G32" s="99"/>
      <c r="H32" s="99"/>
      <c r="I32" s="99"/>
      <c r="J32" s="99"/>
      <c r="K32" s="9">
        <v>0</v>
      </c>
      <c r="L32" s="30">
        <f>ROUND(oknQuantity_14*oknPrice_14,2)</f>
        <v>0</v>
      </c>
      <c r="M32" s="71"/>
      <c r="N32" s="73"/>
      <c r="O32" s="75">
        <v>14</v>
      </c>
      <c r="P32" s="77"/>
    </row>
    <row r="33" spans="1:18" s="1" customFormat="1" ht="15" customHeight="1" x14ac:dyDescent="0.2">
      <c r="A33" s="3">
        <v>0</v>
      </c>
      <c r="B33" s="3">
        <v>0</v>
      </c>
      <c r="D33" s="8">
        <v>0</v>
      </c>
      <c r="E33" s="99"/>
      <c r="F33" s="99"/>
      <c r="G33" s="99"/>
      <c r="H33" s="99"/>
      <c r="I33" s="99"/>
      <c r="J33" s="99"/>
      <c r="K33" s="9">
        <v>0</v>
      </c>
      <c r="L33" s="30">
        <f>ROUND(oknQuantity_15*oknPrice_15,2)</f>
        <v>0</v>
      </c>
      <c r="M33" s="34"/>
      <c r="N33" s="73"/>
      <c r="O33" s="75">
        <v>15</v>
      </c>
      <c r="P33" s="77"/>
    </row>
    <row r="34" spans="1:18" s="1" customFormat="1" ht="15" customHeight="1" x14ac:dyDescent="0.2">
      <c r="A34" s="3">
        <v>0</v>
      </c>
      <c r="B34" s="3">
        <v>0</v>
      </c>
      <c r="D34" s="8">
        <v>0</v>
      </c>
      <c r="E34" s="99"/>
      <c r="F34" s="99"/>
      <c r="G34" s="99"/>
      <c r="H34" s="99"/>
      <c r="I34" s="99"/>
      <c r="J34" s="99"/>
      <c r="K34" s="9">
        <v>0</v>
      </c>
      <c r="L34" s="30">
        <f>ROUND(oknQuantity_16*oknPrice_16,2)</f>
        <v>0</v>
      </c>
      <c r="M34" s="34"/>
      <c r="N34" s="73"/>
      <c r="O34" s="75">
        <v>16</v>
      </c>
      <c r="P34" s="77"/>
    </row>
    <row r="35" spans="1:18" ht="15" customHeight="1" x14ac:dyDescent="0.2">
      <c r="A35" s="3">
        <v>0</v>
      </c>
      <c r="B35" s="4">
        <v>0</v>
      </c>
      <c r="D35" s="8">
        <v>0</v>
      </c>
      <c r="E35" s="99"/>
      <c r="F35" s="99"/>
      <c r="G35" s="99"/>
      <c r="H35" s="99"/>
      <c r="I35" s="99"/>
      <c r="J35" s="99"/>
      <c r="K35" s="9">
        <v>0</v>
      </c>
      <c r="L35" s="30">
        <f>ROUND(oknQuantity_17*oknPrice_17,2)</f>
        <v>0</v>
      </c>
      <c r="M35" s="35"/>
      <c r="O35" s="75">
        <v>17</v>
      </c>
      <c r="P35" s="77"/>
      <c r="Q35" s="1"/>
      <c r="R35" s="1"/>
    </row>
    <row r="36" spans="1:18" s="1" customFormat="1" ht="15" customHeight="1" x14ac:dyDescent="0.2">
      <c r="A36" s="2">
        <v>0</v>
      </c>
      <c r="B36" s="3"/>
      <c r="D36" s="8">
        <v>0</v>
      </c>
      <c r="E36" s="99"/>
      <c r="F36" s="99"/>
      <c r="G36" s="99"/>
      <c r="H36" s="99"/>
      <c r="I36" s="99"/>
      <c r="J36" s="99"/>
      <c r="K36" s="9">
        <v>0</v>
      </c>
      <c r="L36" s="30">
        <f>ROUND(oknQuantity_18*oknPrice_18,2)</f>
        <v>0</v>
      </c>
      <c r="M36" s="35"/>
      <c r="N36" s="73"/>
      <c r="O36" s="75">
        <v>18</v>
      </c>
      <c r="P36" s="77"/>
    </row>
    <row r="37" spans="1:18" s="1" customFormat="1" ht="15" customHeight="1" x14ac:dyDescent="0.2">
      <c r="A37" s="2">
        <v>0</v>
      </c>
      <c r="D37" s="8">
        <v>0</v>
      </c>
      <c r="E37" s="99"/>
      <c r="F37" s="99"/>
      <c r="G37" s="99"/>
      <c r="H37" s="99"/>
      <c r="I37" s="99"/>
      <c r="J37" s="99"/>
      <c r="K37" s="9">
        <v>0</v>
      </c>
      <c r="L37" s="30">
        <f>ROUND(oknQuantity_19*oknPrice_19,2)</f>
        <v>0</v>
      </c>
      <c r="M37" s="18"/>
      <c r="N37" s="73"/>
      <c r="O37" s="75">
        <v>19</v>
      </c>
      <c r="P37" s="77"/>
    </row>
    <row r="38" spans="1:18" s="1" customFormat="1" ht="15" customHeight="1" x14ac:dyDescent="0.2">
      <c r="A38" s="3" t="b">
        <v>1</v>
      </c>
      <c r="D38" s="20">
        <v>0</v>
      </c>
      <c r="E38" s="110"/>
      <c r="F38" s="110"/>
      <c r="G38" s="110"/>
      <c r="H38" s="110"/>
      <c r="I38" s="110"/>
      <c r="J38" s="110"/>
      <c r="K38" s="21">
        <v>0</v>
      </c>
      <c r="L38" s="31">
        <f>ROUND(oknQuantity_20*oknPrice_20,2)</f>
        <v>0</v>
      </c>
      <c r="M38" s="18"/>
      <c r="N38" s="73"/>
      <c r="O38" s="75">
        <v>20</v>
      </c>
      <c r="P38" s="77"/>
    </row>
    <row r="39" spans="1:18" s="1" customFormat="1" ht="6.75" customHeight="1" x14ac:dyDescent="0.2">
      <c r="D39" s="36"/>
      <c r="E39" s="32"/>
      <c r="F39" s="32"/>
      <c r="G39" s="32"/>
      <c r="H39" s="32"/>
      <c r="I39" s="32"/>
      <c r="J39" s="32"/>
      <c r="K39" s="39"/>
      <c r="L39" s="10"/>
      <c r="M39" s="18"/>
      <c r="N39" s="73"/>
      <c r="O39" s="72"/>
      <c r="P39" s="73"/>
    </row>
    <row r="40" spans="1:18" ht="14.1" customHeight="1" x14ac:dyDescent="0.2">
      <c r="D40" s="11"/>
      <c r="E40" s="11"/>
      <c r="F40" s="11"/>
      <c r="G40" s="11"/>
      <c r="H40" s="11"/>
      <c r="I40" s="11"/>
      <c r="J40" s="11"/>
      <c r="K40" s="16" t="s">
        <v>14</v>
      </c>
      <c r="L40" s="22">
        <v>0</v>
      </c>
      <c r="M40" s="11"/>
    </row>
    <row r="41" spans="1:18" ht="14.1" customHeight="1" x14ac:dyDescent="0.2">
      <c r="A41" s="19">
        <f t="array" ref="A41">SUM(oknTaxable_1:oknTaxable_20*oknLineTotal_1:oknLineTotal_20)</f>
        <v>0</v>
      </c>
      <c r="D41" s="23" t="s">
        <v>12</v>
      </c>
      <c r="E41" s="104"/>
      <c r="F41" s="104"/>
      <c r="G41" s="104"/>
      <c r="H41" s="105"/>
      <c r="I41" s="11"/>
      <c r="J41" s="11"/>
      <c r="K41" s="16" t="s">
        <v>13</v>
      </c>
      <c r="L41" s="53">
        <f>SUM(oknLineTotal_1:oknLineTotal_20)+oknShippingCost</f>
        <v>0</v>
      </c>
      <c r="M41" s="11"/>
    </row>
    <row r="42" spans="1:18" ht="14.1" customHeight="1" x14ac:dyDescent="0.2">
      <c r="A42" s="6">
        <v>0.1</v>
      </c>
      <c r="D42" s="24"/>
      <c r="E42" s="106"/>
      <c r="F42" s="106"/>
      <c r="G42" s="106"/>
      <c r="H42" s="107"/>
      <c r="I42" s="11"/>
      <c r="J42" s="11"/>
      <c r="K42" s="16" t="s">
        <v>10</v>
      </c>
      <c r="L42" s="54">
        <f>ROUND(IF(oknTaxType=0,0, oknTax1Rate*(oknLineTotalTaxable+IF(oknTaxTotalIncludingShippingCost=0,0,oknShippingCost))),2)</f>
        <v>0</v>
      </c>
      <c r="M42" s="11"/>
    </row>
    <row r="43" spans="1:18" ht="14.1" customHeight="1" x14ac:dyDescent="0.2">
      <c r="D43" s="11"/>
      <c r="E43" s="11"/>
      <c r="F43" s="11"/>
      <c r="G43" s="11"/>
      <c r="H43" s="11"/>
      <c r="I43" s="11"/>
      <c r="J43" s="11"/>
      <c r="K43" s="17" t="s">
        <v>15</v>
      </c>
      <c r="L43" s="54">
        <f>SUM(L41:L42)</f>
        <v>0</v>
      </c>
      <c r="M43" s="11"/>
    </row>
    <row r="44" spans="1:18" x14ac:dyDescent="0.2">
      <c r="D44" s="11"/>
      <c r="E44" s="11"/>
      <c r="F44" s="11"/>
      <c r="G44" s="11"/>
      <c r="H44" s="11"/>
      <c r="I44" s="11"/>
      <c r="J44" s="11"/>
      <c r="K44" s="11"/>
      <c r="L44" s="11"/>
      <c r="M44" s="11"/>
    </row>
    <row r="45" spans="1:18" x14ac:dyDescent="0.2">
      <c r="D45" s="109" t="s">
        <v>37</v>
      </c>
      <c r="E45" s="109"/>
      <c r="F45" s="109"/>
      <c r="G45" s="109"/>
      <c r="H45" s="109"/>
      <c r="I45" s="109"/>
      <c r="J45" s="109"/>
      <c r="K45" s="109"/>
      <c r="L45" s="109"/>
      <c r="M45" s="11"/>
    </row>
    <row r="46" spans="1:18" x14ac:dyDescent="0.2">
      <c r="D46" s="109"/>
      <c r="E46" s="109"/>
      <c r="F46" s="109"/>
      <c r="G46" s="109"/>
      <c r="H46" s="109"/>
      <c r="I46" s="109"/>
      <c r="J46" s="109"/>
      <c r="K46" s="109"/>
      <c r="L46" s="109"/>
      <c r="M46" s="11"/>
    </row>
    <row r="47" spans="1:18" x14ac:dyDescent="0.2">
      <c r="D47" s="11"/>
      <c r="E47" s="11"/>
      <c r="F47" s="11"/>
      <c r="G47" s="11"/>
      <c r="H47" s="11"/>
      <c r="I47" s="11"/>
      <c r="J47" s="11"/>
      <c r="K47" s="11"/>
      <c r="L47" s="11"/>
      <c r="M47" s="11"/>
    </row>
    <row r="50" spans="4:13" x14ac:dyDescent="0.2">
      <c r="D50" s="11">
        <f t="shared" ref="D50:M50" si="0">D2</f>
        <v>0</v>
      </c>
      <c r="E50" s="11">
        <f t="shared" si="0"/>
        <v>0</v>
      </c>
      <c r="F50" s="11">
        <f t="shared" si="0"/>
        <v>0</v>
      </c>
      <c r="G50" s="11">
        <f t="shared" si="0"/>
        <v>0</v>
      </c>
      <c r="H50" s="11">
        <f t="shared" si="0"/>
        <v>0</v>
      </c>
      <c r="I50" s="11">
        <f t="shared" si="0"/>
        <v>0</v>
      </c>
      <c r="J50" s="11">
        <f t="shared" si="0"/>
        <v>0</v>
      </c>
      <c r="K50" s="11">
        <f t="shared" si="0"/>
        <v>0</v>
      </c>
      <c r="L50" s="11">
        <f t="shared" si="0"/>
        <v>0</v>
      </c>
      <c r="M50" s="11">
        <f t="shared" si="0"/>
        <v>0</v>
      </c>
    </row>
    <row r="51" spans="4:13" x14ac:dyDescent="0.2">
      <c r="D51" s="11">
        <f t="shared" ref="D51:M51" si="1">D3</f>
        <v>0</v>
      </c>
      <c r="E51" s="11">
        <f t="shared" si="1"/>
        <v>0</v>
      </c>
      <c r="F51" s="11">
        <f t="shared" si="1"/>
        <v>0</v>
      </c>
      <c r="G51" s="11">
        <f t="shared" si="1"/>
        <v>0</v>
      </c>
      <c r="H51" s="11">
        <f t="shared" si="1"/>
        <v>0</v>
      </c>
      <c r="I51" s="11">
        <f t="shared" si="1"/>
        <v>0</v>
      </c>
      <c r="J51" s="11">
        <f t="shared" si="1"/>
        <v>0</v>
      </c>
      <c r="K51" s="11">
        <f t="shared" si="1"/>
        <v>0</v>
      </c>
      <c r="L51" s="11">
        <f t="shared" si="1"/>
        <v>0</v>
      </c>
      <c r="M51" s="11">
        <f t="shared" si="1"/>
        <v>0</v>
      </c>
    </row>
    <row r="52" spans="4:13" ht="42.75" x14ac:dyDescent="0.8">
      <c r="D52" s="127" t="s">
        <v>31</v>
      </c>
      <c r="E52" s="127"/>
      <c r="F52" s="127"/>
      <c r="G52" s="115">
        <f t="shared" ref="G52:M52" si="2">G4</f>
        <v>0</v>
      </c>
      <c r="H52" s="115"/>
      <c r="I52" s="11">
        <f t="shared" si="2"/>
        <v>0</v>
      </c>
      <c r="J52" s="11">
        <f t="shared" si="2"/>
        <v>0</v>
      </c>
      <c r="K52" s="27">
        <f t="shared" si="2"/>
        <v>0</v>
      </c>
      <c r="L52" s="28">
        <f t="shared" si="2"/>
        <v>0</v>
      </c>
      <c r="M52" s="37">
        <f t="shared" si="2"/>
        <v>0</v>
      </c>
    </row>
    <row r="53" spans="4:13" ht="15.75" x14ac:dyDescent="0.3">
      <c r="D53" s="102" t="str">
        <f t="shared" ref="D53:M53" si="3">D5</f>
        <v>Date</v>
      </c>
      <c r="E53" s="102"/>
      <c r="F53" s="102"/>
      <c r="G53" s="116">
        <f t="shared" si="3"/>
        <v>0</v>
      </c>
      <c r="H53" s="116"/>
      <c r="I53" s="11">
        <f t="shared" si="3"/>
        <v>0</v>
      </c>
      <c r="J53" s="11">
        <f t="shared" si="3"/>
        <v>0</v>
      </c>
      <c r="K53" s="11">
        <f t="shared" si="3"/>
        <v>0</v>
      </c>
      <c r="L53" s="11">
        <f t="shared" si="3"/>
        <v>0</v>
      </c>
      <c r="M53" s="11">
        <f t="shared" si="3"/>
        <v>0</v>
      </c>
    </row>
    <row r="54" spans="4:13" ht="15.75" x14ac:dyDescent="0.3">
      <c r="D54" s="102" t="str">
        <f t="shared" ref="D54:M54" si="4">D6</f>
        <v>Purchase Order No.</v>
      </c>
      <c r="E54" s="102"/>
      <c r="F54" s="102"/>
      <c r="G54" s="117">
        <f t="shared" si="4"/>
        <v>0</v>
      </c>
      <c r="H54" s="117"/>
      <c r="I54" s="11">
        <f t="shared" si="4"/>
        <v>0</v>
      </c>
      <c r="J54" s="11">
        <f t="shared" si="4"/>
        <v>0</v>
      </c>
      <c r="K54" s="12">
        <f t="shared" si="4"/>
        <v>0</v>
      </c>
      <c r="L54" s="11">
        <f t="shared" si="4"/>
        <v>0</v>
      </c>
      <c r="M54" s="13">
        <f t="shared" si="4"/>
        <v>0</v>
      </c>
    </row>
    <row r="55" spans="4:13" ht="15.75" x14ac:dyDescent="0.2">
      <c r="D55" s="101" t="str">
        <f t="shared" ref="D55:M55" si="5">D7</f>
        <v>Reference</v>
      </c>
      <c r="E55" s="101"/>
      <c r="F55" s="101"/>
      <c r="G55" s="118">
        <f t="shared" si="5"/>
        <v>0</v>
      </c>
      <c r="H55" s="119"/>
      <c r="I55" s="11">
        <f t="shared" si="5"/>
        <v>0</v>
      </c>
      <c r="J55" s="11">
        <f t="shared" si="5"/>
        <v>0</v>
      </c>
      <c r="K55" s="12">
        <f t="shared" si="5"/>
        <v>0</v>
      </c>
      <c r="L55" s="11">
        <f t="shared" si="5"/>
        <v>0</v>
      </c>
      <c r="M55" s="14">
        <f t="shared" si="5"/>
        <v>0</v>
      </c>
    </row>
    <row r="56" spans="4:13" ht="15.75" x14ac:dyDescent="0.3">
      <c r="D56" s="102" t="str">
        <f t="shared" ref="D56:M56" si="6">D8</f>
        <v>Terms</v>
      </c>
      <c r="E56" s="102"/>
      <c r="F56" s="102"/>
      <c r="G56" s="120">
        <f t="shared" si="6"/>
        <v>0</v>
      </c>
      <c r="H56" s="120"/>
      <c r="I56" s="11">
        <f t="shared" si="6"/>
        <v>0</v>
      </c>
      <c r="J56" s="11">
        <f t="shared" si="6"/>
        <v>0</v>
      </c>
      <c r="K56" s="15">
        <f t="shared" si="6"/>
        <v>0</v>
      </c>
      <c r="L56" s="14">
        <f t="shared" si="6"/>
        <v>0</v>
      </c>
      <c r="M56" s="14">
        <f t="shared" si="6"/>
        <v>0</v>
      </c>
    </row>
    <row r="57" spans="4:13" ht="15.75" x14ac:dyDescent="0.3">
      <c r="D57" s="102" t="str">
        <f t="shared" ref="D57:M57" si="7">D9</f>
        <v>Ship Via</v>
      </c>
      <c r="E57" s="102"/>
      <c r="F57" s="102"/>
      <c r="G57" s="57">
        <f t="shared" si="7"/>
        <v>0</v>
      </c>
      <c r="H57" s="58">
        <f t="shared" si="7"/>
        <v>0</v>
      </c>
      <c r="I57" s="11">
        <f t="shared" si="7"/>
        <v>0</v>
      </c>
      <c r="J57" s="11">
        <f t="shared" si="7"/>
        <v>0</v>
      </c>
      <c r="K57" s="11">
        <f t="shared" si="7"/>
        <v>0</v>
      </c>
      <c r="L57" s="11">
        <f t="shared" si="7"/>
        <v>0</v>
      </c>
      <c r="M57" s="11">
        <f t="shared" si="7"/>
        <v>0</v>
      </c>
    </row>
    <row r="58" spans="4:13" ht="14.25" x14ac:dyDescent="0.2">
      <c r="D58" s="11">
        <f t="shared" ref="D58:M58" si="8">D10</f>
        <v>0</v>
      </c>
      <c r="E58" s="33">
        <f t="shared" si="8"/>
        <v>0</v>
      </c>
      <c r="F58" s="33">
        <f t="shared" si="8"/>
        <v>0</v>
      </c>
      <c r="G58" s="11">
        <f t="shared" si="8"/>
        <v>0</v>
      </c>
      <c r="H58" s="11">
        <f t="shared" si="8"/>
        <v>0</v>
      </c>
      <c r="I58" s="11">
        <f t="shared" si="8"/>
        <v>0</v>
      </c>
      <c r="J58" s="33">
        <f t="shared" si="8"/>
        <v>0</v>
      </c>
      <c r="K58" s="33">
        <f t="shared" si="8"/>
        <v>0</v>
      </c>
      <c r="L58" s="33">
        <f t="shared" si="8"/>
        <v>0</v>
      </c>
      <c r="M58" s="11">
        <f t="shared" si="8"/>
        <v>0</v>
      </c>
    </row>
    <row r="59" spans="4:13" ht="14.25" x14ac:dyDescent="0.2">
      <c r="D59" s="43" t="str">
        <f t="shared" ref="D59:M59" si="9">D11</f>
        <v>Sold To:</v>
      </c>
      <c r="E59" s="121">
        <f t="shared" si="9"/>
        <v>0</v>
      </c>
      <c r="F59" s="122"/>
      <c r="G59" s="122"/>
      <c r="H59" s="43" t="str">
        <f t="shared" si="9"/>
        <v>Deliver To:</v>
      </c>
      <c r="I59" s="121">
        <f t="shared" si="9"/>
        <v>0</v>
      </c>
      <c r="J59" s="123"/>
      <c r="K59" s="123"/>
      <c r="L59" s="123"/>
      <c r="M59" s="11">
        <f t="shared" si="9"/>
        <v>0</v>
      </c>
    </row>
    <row r="60" spans="4:13" ht="14.25" x14ac:dyDescent="0.2">
      <c r="D60" s="11">
        <f t="shared" ref="D60:M60" si="10">D12</f>
        <v>0</v>
      </c>
      <c r="E60" s="124">
        <f t="shared" si="10"/>
        <v>0</v>
      </c>
      <c r="F60" s="125"/>
      <c r="G60" s="125"/>
      <c r="H60" s="11">
        <f t="shared" si="10"/>
        <v>0</v>
      </c>
      <c r="I60" s="124">
        <f t="shared" si="10"/>
        <v>0</v>
      </c>
      <c r="J60" s="126"/>
      <c r="K60" s="126"/>
      <c r="L60" s="126"/>
      <c r="M60" s="11">
        <f t="shared" si="10"/>
        <v>0</v>
      </c>
    </row>
    <row r="61" spans="4:13" ht="14.25" x14ac:dyDescent="0.2">
      <c r="D61" s="11">
        <f t="shared" ref="D61:M61" si="11">D13</f>
        <v>0</v>
      </c>
      <c r="E61" s="124">
        <f t="shared" si="11"/>
        <v>0</v>
      </c>
      <c r="F61" s="125"/>
      <c r="G61" s="125"/>
      <c r="H61" s="11">
        <f t="shared" si="11"/>
        <v>0</v>
      </c>
      <c r="I61" s="124">
        <f t="shared" si="11"/>
        <v>0</v>
      </c>
      <c r="J61" s="126"/>
      <c r="K61" s="126"/>
      <c r="L61" s="126"/>
      <c r="M61" s="11">
        <f t="shared" si="11"/>
        <v>0</v>
      </c>
    </row>
    <row r="62" spans="4:13" ht="14.25" x14ac:dyDescent="0.2">
      <c r="D62" s="11">
        <f t="shared" ref="D62:M62" si="12">D14</f>
        <v>0</v>
      </c>
      <c r="E62" s="124">
        <f t="shared" si="12"/>
        <v>0</v>
      </c>
      <c r="F62" s="125"/>
      <c r="G62" s="125"/>
      <c r="H62" s="11">
        <f t="shared" si="12"/>
        <v>0</v>
      </c>
      <c r="I62" s="52" t="str">
        <f t="shared" si="12"/>
        <v>Attn:</v>
      </c>
      <c r="J62" s="124">
        <f t="shared" si="12"/>
        <v>0</v>
      </c>
      <c r="K62" s="126"/>
      <c r="L62" s="126"/>
      <c r="M62" s="11">
        <f t="shared" si="12"/>
        <v>0</v>
      </c>
    </row>
    <row r="63" spans="4:13" x14ac:dyDescent="0.2">
      <c r="D63" s="11">
        <f t="shared" ref="D63:M63" si="13">D15</f>
        <v>0</v>
      </c>
      <c r="E63" s="11">
        <f t="shared" si="13"/>
        <v>0</v>
      </c>
      <c r="F63" s="11">
        <f t="shared" si="13"/>
        <v>0</v>
      </c>
      <c r="G63" s="11">
        <f t="shared" si="13"/>
        <v>0</v>
      </c>
      <c r="H63" s="11">
        <f t="shared" si="13"/>
        <v>0</v>
      </c>
      <c r="I63" s="11">
        <f t="shared" si="13"/>
        <v>0</v>
      </c>
      <c r="J63" s="11">
        <f t="shared" si="13"/>
        <v>0</v>
      </c>
      <c r="K63" s="11">
        <f t="shared" si="13"/>
        <v>0</v>
      </c>
      <c r="L63" s="11">
        <f t="shared" si="13"/>
        <v>0</v>
      </c>
      <c r="M63" s="11">
        <f t="shared" si="13"/>
        <v>0</v>
      </c>
    </row>
    <row r="64" spans="4:13" x14ac:dyDescent="0.2">
      <c r="D64" s="11">
        <f t="shared" ref="D64:M64" si="14">D16</f>
        <v>0</v>
      </c>
      <c r="E64" s="11">
        <f t="shared" si="14"/>
        <v>0</v>
      </c>
      <c r="F64" s="11">
        <f t="shared" si="14"/>
        <v>0</v>
      </c>
      <c r="G64" s="11">
        <f t="shared" si="14"/>
        <v>0</v>
      </c>
      <c r="H64" s="11">
        <f t="shared" si="14"/>
        <v>0</v>
      </c>
      <c r="I64" s="11">
        <f t="shared" si="14"/>
        <v>0</v>
      </c>
      <c r="J64" s="11">
        <f t="shared" si="14"/>
        <v>0</v>
      </c>
      <c r="K64" s="11">
        <f t="shared" si="14"/>
        <v>0</v>
      </c>
      <c r="L64" s="11">
        <f t="shared" si="14"/>
        <v>0</v>
      </c>
      <c r="M64" s="11">
        <f t="shared" si="14"/>
        <v>0</v>
      </c>
    </row>
    <row r="65" spans="4:13" x14ac:dyDescent="0.2">
      <c r="D65" s="11">
        <f t="shared" ref="D65:M65" si="15">D17</f>
        <v>0</v>
      </c>
      <c r="E65" s="11">
        <f t="shared" si="15"/>
        <v>0</v>
      </c>
      <c r="F65" s="11">
        <f t="shared" si="15"/>
        <v>0</v>
      </c>
      <c r="G65" s="11">
        <f t="shared" si="15"/>
        <v>0</v>
      </c>
      <c r="H65" s="11">
        <f t="shared" si="15"/>
        <v>0</v>
      </c>
      <c r="I65" s="11">
        <f t="shared" si="15"/>
        <v>0</v>
      </c>
      <c r="J65" s="11">
        <f t="shared" si="15"/>
        <v>0</v>
      </c>
      <c r="K65" s="11">
        <f t="shared" si="15"/>
        <v>0</v>
      </c>
      <c r="L65" s="11">
        <f t="shared" si="15"/>
        <v>0</v>
      </c>
      <c r="M65" s="11">
        <f t="shared" si="15"/>
        <v>0</v>
      </c>
    </row>
    <row r="66" spans="4:13" ht="14.25" x14ac:dyDescent="0.2">
      <c r="D66" s="40" t="str">
        <f t="shared" ref="D66:M66" si="16">D18</f>
        <v>Quantity</v>
      </c>
      <c r="E66" s="128" t="str">
        <f t="shared" si="16"/>
        <v>Description</v>
      </c>
      <c r="F66" s="100"/>
      <c r="G66" s="100"/>
      <c r="H66" s="100"/>
      <c r="I66" s="100"/>
      <c r="J66" s="100"/>
      <c r="K66" s="100"/>
      <c r="L66" s="100"/>
      <c r="M66" s="38">
        <f t="shared" si="16"/>
        <v>0</v>
      </c>
    </row>
    <row r="67" spans="4:13" ht="14.25" x14ac:dyDescent="0.2">
      <c r="D67" s="59">
        <f t="shared" ref="D67:M67" si="17">D19</f>
        <v>0</v>
      </c>
      <c r="E67" s="111">
        <f>E19</f>
        <v>0</v>
      </c>
      <c r="F67" s="112"/>
      <c r="G67" s="112"/>
      <c r="H67" s="112"/>
      <c r="I67" s="112"/>
      <c r="J67" s="112"/>
      <c r="K67" s="112"/>
      <c r="L67" s="112"/>
      <c r="M67" s="18">
        <f t="shared" si="17"/>
        <v>0</v>
      </c>
    </row>
    <row r="68" spans="4:13" ht="14.25" x14ac:dyDescent="0.2">
      <c r="D68" s="26">
        <f t="shared" ref="D68:M68" si="18">D20</f>
        <v>0</v>
      </c>
      <c r="E68" s="113">
        <f t="shared" si="18"/>
        <v>0</v>
      </c>
      <c r="F68" s="114"/>
      <c r="G68" s="114"/>
      <c r="H68" s="114"/>
      <c r="I68" s="114"/>
      <c r="J68" s="114"/>
      <c r="K68" s="114"/>
      <c r="L68" s="114"/>
      <c r="M68" s="34">
        <f t="shared" si="18"/>
        <v>0</v>
      </c>
    </row>
    <row r="69" spans="4:13" ht="14.25" x14ac:dyDescent="0.2">
      <c r="D69" s="26">
        <f t="shared" ref="D69:M69" si="19">D21</f>
        <v>0</v>
      </c>
      <c r="E69" s="113">
        <f t="shared" si="19"/>
        <v>0</v>
      </c>
      <c r="F69" s="114"/>
      <c r="G69" s="114"/>
      <c r="H69" s="114"/>
      <c r="I69" s="114"/>
      <c r="J69" s="114"/>
      <c r="K69" s="114"/>
      <c r="L69" s="114"/>
      <c r="M69" s="34">
        <f t="shared" si="19"/>
        <v>0</v>
      </c>
    </row>
    <row r="70" spans="4:13" ht="14.25" x14ac:dyDescent="0.2">
      <c r="D70" s="26">
        <f t="shared" ref="D70:M70" si="20">D22</f>
        <v>0</v>
      </c>
      <c r="E70" s="113">
        <f t="shared" si="20"/>
        <v>0</v>
      </c>
      <c r="F70" s="114"/>
      <c r="G70" s="114"/>
      <c r="H70" s="114"/>
      <c r="I70" s="114"/>
      <c r="J70" s="114"/>
      <c r="K70" s="114"/>
      <c r="L70" s="114"/>
      <c r="M70" s="34">
        <f t="shared" si="20"/>
        <v>0</v>
      </c>
    </row>
    <row r="71" spans="4:13" ht="14.25" x14ac:dyDescent="0.2">
      <c r="D71" s="26">
        <f t="shared" ref="D71:M71" si="21">D23</f>
        <v>0</v>
      </c>
      <c r="E71" s="113">
        <f t="shared" si="21"/>
        <v>0</v>
      </c>
      <c r="F71" s="114"/>
      <c r="G71" s="114"/>
      <c r="H71" s="114"/>
      <c r="I71" s="114"/>
      <c r="J71" s="114"/>
      <c r="K71" s="114"/>
      <c r="L71" s="114"/>
      <c r="M71" s="34">
        <f t="shared" si="21"/>
        <v>0</v>
      </c>
    </row>
    <row r="72" spans="4:13" ht="14.25" x14ac:dyDescent="0.2">
      <c r="D72" s="26">
        <f t="shared" ref="D72:M72" si="22">D24</f>
        <v>0</v>
      </c>
      <c r="E72" s="113">
        <f t="shared" si="22"/>
        <v>0</v>
      </c>
      <c r="F72" s="114"/>
      <c r="G72" s="114"/>
      <c r="H72" s="114"/>
      <c r="I72" s="114"/>
      <c r="J72" s="114"/>
      <c r="K72" s="114"/>
      <c r="L72" s="114"/>
      <c r="M72" s="34">
        <f t="shared" si="22"/>
        <v>0</v>
      </c>
    </row>
    <row r="73" spans="4:13" ht="14.25" x14ac:dyDescent="0.2">
      <c r="D73" s="26">
        <f t="shared" ref="D73:M73" si="23">D25</f>
        <v>0</v>
      </c>
      <c r="E73" s="113">
        <f t="shared" si="23"/>
        <v>0</v>
      </c>
      <c r="F73" s="114"/>
      <c r="G73" s="114"/>
      <c r="H73" s="114"/>
      <c r="I73" s="114"/>
      <c r="J73" s="114"/>
      <c r="K73" s="114"/>
      <c r="L73" s="114"/>
      <c r="M73" s="34">
        <f t="shared" si="23"/>
        <v>0</v>
      </c>
    </row>
    <row r="74" spans="4:13" ht="14.25" x14ac:dyDescent="0.2">
      <c r="D74" s="26">
        <f t="shared" ref="D74:M74" si="24">D26</f>
        <v>0</v>
      </c>
      <c r="E74" s="113">
        <f t="shared" si="24"/>
        <v>0</v>
      </c>
      <c r="F74" s="114"/>
      <c r="G74" s="114"/>
      <c r="H74" s="114"/>
      <c r="I74" s="114"/>
      <c r="J74" s="114"/>
      <c r="K74" s="114"/>
      <c r="L74" s="114"/>
      <c r="M74" s="34">
        <f t="shared" si="24"/>
        <v>0</v>
      </c>
    </row>
    <row r="75" spans="4:13" ht="14.25" x14ac:dyDescent="0.2">
      <c r="D75" s="26">
        <f t="shared" ref="D75:M75" si="25">D27</f>
        <v>0</v>
      </c>
      <c r="E75" s="113">
        <f t="shared" si="25"/>
        <v>0</v>
      </c>
      <c r="F75" s="114"/>
      <c r="G75" s="114"/>
      <c r="H75" s="114"/>
      <c r="I75" s="114"/>
      <c r="J75" s="114"/>
      <c r="K75" s="114"/>
      <c r="L75" s="114"/>
      <c r="M75" s="34">
        <f t="shared" si="25"/>
        <v>0</v>
      </c>
    </row>
    <row r="76" spans="4:13" ht="14.25" x14ac:dyDescent="0.2">
      <c r="D76" s="26">
        <f t="shared" ref="D76:M76" si="26">D28</f>
        <v>0</v>
      </c>
      <c r="E76" s="113">
        <f t="shared" si="26"/>
        <v>0</v>
      </c>
      <c r="F76" s="114"/>
      <c r="G76" s="114"/>
      <c r="H76" s="114"/>
      <c r="I76" s="114"/>
      <c r="J76" s="114"/>
      <c r="K76" s="114"/>
      <c r="L76" s="114"/>
      <c r="M76" s="34">
        <f t="shared" si="26"/>
        <v>0</v>
      </c>
    </row>
    <row r="77" spans="4:13" ht="14.25" x14ac:dyDescent="0.2">
      <c r="D77" s="26">
        <f t="shared" ref="D77:M77" si="27">D29</f>
        <v>0</v>
      </c>
      <c r="E77" s="113">
        <f t="shared" si="27"/>
        <v>0</v>
      </c>
      <c r="F77" s="114"/>
      <c r="G77" s="114"/>
      <c r="H77" s="114"/>
      <c r="I77" s="114"/>
      <c r="J77" s="114"/>
      <c r="K77" s="114"/>
      <c r="L77" s="114"/>
      <c r="M77" s="34">
        <f t="shared" si="27"/>
        <v>0</v>
      </c>
    </row>
    <row r="78" spans="4:13" ht="14.25" x14ac:dyDescent="0.2">
      <c r="D78" s="26">
        <f t="shared" ref="D78:M78" si="28">D30</f>
        <v>0</v>
      </c>
      <c r="E78" s="113">
        <f t="shared" si="28"/>
        <v>0</v>
      </c>
      <c r="F78" s="114"/>
      <c r="G78" s="114"/>
      <c r="H78" s="114"/>
      <c r="I78" s="114"/>
      <c r="J78" s="114"/>
      <c r="K78" s="114"/>
      <c r="L78" s="114"/>
      <c r="M78" s="34">
        <f t="shared" si="28"/>
        <v>0</v>
      </c>
    </row>
    <row r="79" spans="4:13" ht="14.25" x14ac:dyDescent="0.2">
      <c r="D79" s="26">
        <f t="shared" ref="D79:M79" si="29">D31</f>
        <v>0</v>
      </c>
      <c r="E79" s="113">
        <f t="shared" si="29"/>
        <v>0</v>
      </c>
      <c r="F79" s="114"/>
      <c r="G79" s="114"/>
      <c r="H79" s="114"/>
      <c r="I79" s="114"/>
      <c r="J79" s="114"/>
      <c r="K79" s="114"/>
      <c r="L79" s="114"/>
      <c r="M79" s="34">
        <f t="shared" si="29"/>
        <v>0</v>
      </c>
    </row>
    <row r="80" spans="4:13" ht="14.25" x14ac:dyDescent="0.2">
      <c r="D80" s="26">
        <f t="shared" ref="D80:M80" si="30">D32</f>
        <v>0</v>
      </c>
      <c r="E80" s="113">
        <f t="shared" si="30"/>
        <v>0</v>
      </c>
      <c r="F80" s="114"/>
      <c r="G80" s="114"/>
      <c r="H80" s="114"/>
      <c r="I80" s="114"/>
      <c r="J80" s="114"/>
      <c r="K80" s="114"/>
      <c r="L80" s="114"/>
      <c r="M80" s="34">
        <f t="shared" si="30"/>
        <v>0</v>
      </c>
    </row>
    <row r="81" spans="4:13" ht="14.25" x14ac:dyDescent="0.2">
      <c r="D81" s="26">
        <f t="shared" ref="D81:M81" si="31">D33</f>
        <v>0</v>
      </c>
      <c r="E81" s="113">
        <f t="shared" si="31"/>
        <v>0</v>
      </c>
      <c r="F81" s="114"/>
      <c r="G81" s="114"/>
      <c r="H81" s="114"/>
      <c r="I81" s="114"/>
      <c r="J81" s="114"/>
      <c r="K81" s="114"/>
      <c r="L81" s="114"/>
      <c r="M81" s="34">
        <f t="shared" si="31"/>
        <v>0</v>
      </c>
    </row>
    <row r="82" spans="4:13" ht="14.25" x14ac:dyDescent="0.2">
      <c r="D82" s="26">
        <f t="shared" ref="D82:M82" si="32">D34</f>
        <v>0</v>
      </c>
      <c r="E82" s="113">
        <f t="shared" si="32"/>
        <v>0</v>
      </c>
      <c r="F82" s="114"/>
      <c r="G82" s="114"/>
      <c r="H82" s="114"/>
      <c r="I82" s="114"/>
      <c r="J82" s="114"/>
      <c r="K82" s="114"/>
      <c r="L82" s="114"/>
      <c r="M82" s="34">
        <f t="shared" si="32"/>
        <v>0</v>
      </c>
    </row>
    <row r="83" spans="4:13" ht="14.25" x14ac:dyDescent="0.2">
      <c r="D83" s="26">
        <f t="shared" ref="D83:M83" si="33">D35</f>
        <v>0</v>
      </c>
      <c r="E83" s="113">
        <f t="shared" si="33"/>
        <v>0</v>
      </c>
      <c r="F83" s="114"/>
      <c r="G83" s="114"/>
      <c r="H83" s="114"/>
      <c r="I83" s="114"/>
      <c r="J83" s="114"/>
      <c r="K83" s="114"/>
      <c r="L83" s="114"/>
      <c r="M83" s="35">
        <f t="shared" si="33"/>
        <v>0</v>
      </c>
    </row>
    <row r="84" spans="4:13" ht="14.25" x14ac:dyDescent="0.2">
      <c r="D84" s="26">
        <f t="shared" ref="D84:M84" si="34">D36</f>
        <v>0</v>
      </c>
      <c r="E84" s="113">
        <f t="shared" si="34"/>
        <v>0</v>
      </c>
      <c r="F84" s="114"/>
      <c r="G84" s="114"/>
      <c r="H84" s="114"/>
      <c r="I84" s="114"/>
      <c r="J84" s="114"/>
      <c r="K84" s="114"/>
      <c r="L84" s="114"/>
      <c r="M84" s="35">
        <f t="shared" si="34"/>
        <v>0</v>
      </c>
    </row>
    <row r="85" spans="4:13" ht="14.25" x14ac:dyDescent="0.2">
      <c r="D85" s="26">
        <f t="shared" ref="D85:M85" si="35">D37</f>
        <v>0</v>
      </c>
      <c r="E85" s="113">
        <f t="shared" si="35"/>
        <v>0</v>
      </c>
      <c r="F85" s="114"/>
      <c r="G85" s="114"/>
      <c r="H85" s="114"/>
      <c r="I85" s="114"/>
      <c r="J85" s="114"/>
      <c r="K85" s="114"/>
      <c r="L85" s="114"/>
      <c r="M85" s="18">
        <f t="shared" si="35"/>
        <v>0</v>
      </c>
    </row>
    <row r="86" spans="4:13" ht="14.25" x14ac:dyDescent="0.2">
      <c r="D86" s="60">
        <f t="shared" ref="D86:M86" si="36">D38</f>
        <v>0</v>
      </c>
      <c r="E86" s="129">
        <f t="shared" si="36"/>
        <v>0</v>
      </c>
      <c r="F86" s="130"/>
      <c r="G86" s="130"/>
      <c r="H86" s="130"/>
      <c r="I86" s="130"/>
      <c r="J86" s="130"/>
      <c r="K86" s="130"/>
      <c r="L86" s="130"/>
      <c r="M86" s="18">
        <f t="shared" si="36"/>
        <v>0</v>
      </c>
    </row>
    <row r="87" spans="4:13" ht="14.25" x14ac:dyDescent="0.2">
      <c r="D87" s="26">
        <f t="shared" ref="D87:M87" si="37">D39</f>
        <v>0</v>
      </c>
      <c r="E87" s="62">
        <f t="shared" si="37"/>
        <v>0</v>
      </c>
      <c r="F87" s="62">
        <f t="shared" si="37"/>
        <v>0</v>
      </c>
      <c r="G87" s="62">
        <f t="shared" si="37"/>
        <v>0</v>
      </c>
      <c r="H87" s="62">
        <f t="shared" si="37"/>
        <v>0</v>
      </c>
      <c r="I87" s="62">
        <f t="shared" si="37"/>
        <v>0</v>
      </c>
      <c r="J87" s="62">
        <f t="shared" si="37"/>
        <v>0</v>
      </c>
      <c r="K87" s="29">
        <f t="shared" si="37"/>
        <v>0</v>
      </c>
      <c r="L87" s="10">
        <f t="shared" si="37"/>
        <v>0</v>
      </c>
      <c r="M87" s="18">
        <f t="shared" si="37"/>
        <v>0</v>
      </c>
    </row>
    <row r="88" spans="4:13" ht="14.25" x14ac:dyDescent="0.2">
      <c r="D88">
        <f t="shared" ref="D88:M88" si="38">D40</f>
        <v>0</v>
      </c>
      <c r="E88">
        <f t="shared" si="38"/>
        <v>0</v>
      </c>
      <c r="F88">
        <f t="shared" si="38"/>
        <v>0</v>
      </c>
      <c r="G88">
        <f t="shared" si="38"/>
        <v>0</v>
      </c>
      <c r="H88">
        <f t="shared" si="38"/>
        <v>0</v>
      </c>
      <c r="I88">
        <f t="shared" si="38"/>
        <v>0</v>
      </c>
      <c r="K88" s="63"/>
      <c r="L88" s="61"/>
      <c r="M88" s="11">
        <f t="shared" si="38"/>
        <v>0</v>
      </c>
    </row>
    <row r="89" spans="4:13" ht="14.25" x14ac:dyDescent="0.2">
      <c r="D89" s="64" t="s">
        <v>29</v>
      </c>
      <c r="E89" s="41"/>
      <c r="F89" s="41"/>
      <c r="G89" s="66"/>
      <c r="H89" s="42" t="s">
        <v>38</v>
      </c>
      <c r="I89" s="65"/>
      <c r="J89" s="66"/>
      <c r="K89" s="66"/>
      <c r="L89" s="66"/>
      <c r="M89" s="11">
        <f t="shared" ref="M89" si="39">M41</f>
        <v>0</v>
      </c>
    </row>
    <row r="90" spans="4:13" x14ac:dyDescent="0.2">
      <c r="M90" s="11">
        <f t="shared" ref="M90" si="40">M42</f>
        <v>0</v>
      </c>
    </row>
    <row r="91" spans="4:13" ht="14.25" x14ac:dyDescent="0.2">
      <c r="D91" s="64" t="s">
        <v>30</v>
      </c>
      <c r="E91" s="41"/>
      <c r="F91" s="41"/>
      <c r="G91" s="66"/>
      <c r="H91" s="42" t="s">
        <v>39</v>
      </c>
      <c r="I91" s="65"/>
      <c r="J91" s="66"/>
      <c r="K91" s="66"/>
      <c r="L91" s="66"/>
      <c r="M91" s="11">
        <f t="shared" ref="M91" si="41">M43</f>
        <v>0</v>
      </c>
    </row>
    <row r="92" spans="4:13" x14ac:dyDescent="0.2">
      <c r="M92" s="11">
        <f t="shared" ref="M92" si="42">M44</f>
        <v>0</v>
      </c>
    </row>
    <row r="911" spans="1:1" hidden="1" x14ac:dyDescent="0.2">
      <c r="A911" s="68" t="s">
        <v>41</v>
      </c>
    </row>
    <row r="927" spans="1:1" hidden="1" x14ac:dyDescent="0.2">
      <c r="A927" s="68" t="s">
        <v>41</v>
      </c>
    </row>
    <row r="931" spans="1:1" hidden="1" x14ac:dyDescent="0.2">
      <c r="A931" s="68" t="s">
        <v>41</v>
      </c>
    </row>
  </sheetData>
  <sheetProtection sheet="1" objects="1" scenarios="1" selectLockedCells="1"/>
  <mergeCells count="85">
    <mergeCell ref="E85:L85"/>
    <mergeCell ref="E86:L86"/>
    <mergeCell ref="E71:L71"/>
    <mergeCell ref="E72:L72"/>
    <mergeCell ref="E73:L73"/>
    <mergeCell ref="E74:L74"/>
    <mergeCell ref="E75:L75"/>
    <mergeCell ref="E76:L76"/>
    <mergeCell ref="E77:L77"/>
    <mergeCell ref="E78:L78"/>
    <mergeCell ref="E79:L79"/>
    <mergeCell ref="E80:L80"/>
    <mergeCell ref="E81:L81"/>
    <mergeCell ref="E82:L82"/>
    <mergeCell ref="E83:L83"/>
    <mergeCell ref="E84:L84"/>
    <mergeCell ref="E61:G61"/>
    <mergeCell ref="I61:L61"/>
    <mergeCell ref="E62:G62"/>
    <mergeCell ref="J62:L62"/>
    <mergeCell ref="E66:L66"/>
    <mergeCell ref="E67:L67"/>
    <mergeCell ref="E68:L68"/>
    <mergeCell ref="E69:L69"/>
    <mergeCell ref="E70:L70"/>
    <mergeCell ref="G52:H52"/>
    <mergeCell ref="G53:H53"/>
    <mergeCell ref="G54:H54"/>
    <mergeCell ref="G55:H55"/>
    <mergeCell ref="G56:H56"/>
    <mergeCell ref="E59:G59"/>
    <mergeCell ref="I59:L59"/>
    <mergeCell ref="E60:G60"/>
    <mergeCell ref="I60:L60"/>
    <mergeCell ref="D52:F52"/>
    <mergeCell ref="D53:F53"/>
    <mergeCell ref="D54:F54"/>
    <mergeCell ref="D55:F55"/>
    <mergeCell ref="D56:F56"/>
    <mergeCell ref="D57:F57"/>
    <mergeCell ref="G8:H8"/>
    <mergeCell ref="E35:J35"/>
    <mergeCell ref="E33:J33"/>
    <mergeCell ref="E30:J30"/>
    <mergeCell ref="E34:J34"/>
    <mergeCell ref="E32:J32"/>
    <mergeCell ref="E41:H42"/>
    <mergeCell ref="G9:H9"/>
    <mergeCell ref="D45:L46"/>
    <mergeCell ref="E36:J36"/>
    <mergeCell ref="E37:J37"/>
    <mergeCell ref="E38:J38"/>
    <mergeCell ref="E24:J24"/>
    <mergeCell ref="O3:P3"/>
    <mergeCell ref="O4:P4"/>
    <mergeCell ref="O5:P5"/>
    <mergeCell ref="O7:P7"/>
    <mergeCell ref="E31:J31"/>
    <mergeCell ref="E26:J26"/>
    <mergeCell ref="E27:J27"/>
    <mergeCell ref="E28:J28"/>
    <mergeCell ref="E29:J29"/>
    <mergeCell ref="E25:J25"/>
    <mergeCell ref="E18:J18"/>
    <mergeCell ref="E19:J19"/>
    <mergeCell ref="E20:J20"/>
    <mergeCell ref="E21:J21"/>
    <mergeCell ref="E22:J22"/>
    <mergeCell ref="E23:J23"/>
    <mergeCell ref="Q7:U9"/>
    <mergeCell ref="D1:AC1"/>
    <mergeCell ref="Q2:U6"/>
    <mergeCell ref="G7:H7"/>
    <mergeCell ref="E14:G14"/>
    <mergeCell ref="E11:G11"/>
    <mergeCell ref="J14:L14"/>
    <mergeCell ref="G4:H4"/>
    <mergeCell ref="G5:H5"/>
    <mergeCell ref="I13:L13"/>
    <mergeCell ref="I12:L12"/>
    <mergeCell ref="I11:L11"/>
    <mergeCell ref="E12:G12"/>
    <mergeCell ref="E13:G13"/>
    <mergeCell ref="G6:H6"/>
    <mergeCell ref="O2:P2"/>
  </mergeCells>
  <phoneticPr fontId="8" type="noConversion"/>
  <dataValidations count="6">
    <dataValidation type="textLength" allowBlank="1" showInputMessage="1" showErrorMessage="1" sqref="E14 J14 G4 H14 B10 E62 J62 G52 H62" xr:uid="{00000000-0002-0000-0000-000000000000}">
      <formula1>1</formula1>
      <formula2>30</formula2>
    </dataValidation>
    <dataValidation type="decimal" operator="lessThanOrEqual" allowBlank="1" showInputMessage="1" showErrorMessage="1" errorTitle="Invalid Input" error="Please enter a valid numeric_x000a_value." sqref="A42 K19:K39 D19:D39 L40 L88 D67:D87 K71:K87" xr:uid="{00000000-0002-0000-0000-000001000000}">
      <formula1>999999999.99</formula1>
    </dataValidation>
    <dataValidation type="textLength" allowBlank="1" showInputMessage="1" showErrorMessage="1" sqref="G8:G9 G56:G57" xr:uid="{00000000-0002-0000-0000-000002000000}">
      <formula1>1</formula1>
      <formula2>50</formula2>
    </dataValidation>
    <dataValidation type="textLength" allowBlank="1" showInputMessage="1" showErrorMessage="1" errorTitle="Invalid Input" error="Max characters allowed: 60" sqref="E13 I11:I12 H13:I13 E11 E61 I59:I60 H61:I61 E59" xr:uid="{00000000-0002-0000-0000-000003000000}">
      <formula1>0</formula1>
      <formula2>60</formula2>
    </dataValidation>
    <dataValidation type="textLength" allowBlank="1" showInputMessage="1" showErrorMessage="1" errorTitle="Invalid Input" error="Max characters allowed: 60" sqref="E12 E60" xr:uid="{00000000-0002-0000-0000-000004000000}">
      <formula1>0</formula1>
      <formula2>255</formula2>
    </dataValidation>
    <dataValidation type="date" showInputMessage="1" showErrorMessage="1" errorTitle="Date" error="This date is incorrect" sqref="G5 G53" xr:uid="{00000000-0002-0000-0000-000005000000}">
      <formula1>40909</formula1>
      <formula2>46022</formula2>
    </dataValidation>
  </dataValidations>
  <hyperlinks>
    <hyperlink ref="Q7" r:id="rId1" display="http://www.InvoicingTemplates.com" xr:uid="{00000000-0004-0000-0000-000002000000}"/>
    <hyperlink ref="A931" r:id="rId2" tooltip="Invoice and Packing Slip on Separate Worksheet" display="http://www.invoicingtemplate.com/invoice-and-packing-list-on-separate-worksheet.html" xr:uid="{00000000-0004-0000-0000-000004000000}"/>
    <hyperlink ref="AIF1" r:id="rId3" tooltip="Invoice and Packing List on Separate Worksheet" display="http://www.invoicingtemplate.com/invoice-and-packing-list-on-separate-worksheet.html" xr:uid="{00000000-0004-0000-0000-000005000000}"/>
    <hyperlink ref="A927" r:id="rId4" tooltip="Invoice and Packing Slip on Separate Worksheet" display="http://www.invoicingtemplate.com/invoice-and-packing-list-on-separate-worksheet.html" xr:uid="{00000000-0004-0000-0000-000006000000}"/>
    <hyperlink ref="AIZ1" r:id="rId5" tooltip="Invoice and Packing List on Separate Worksheet" display="http://www.invoicingtemplate.com/invoice-and-packing-list-on-separate-worksheet.html" xr:uid="{00000000-0004-0000-0000-000007000000}"/>
    <hyperlink ref="A911" r:id="rId6" tooltip="Invoice and Packing Slip on Separate Worksheet" display="http://www.invoicingtemplate.com/invoice-and-packing-list-on-separate-worksheet.html" xr:uid="{00000000-0004-0000-0000-000008000000}"/>
    <hyperlink ref="AJS1" r:id="rId7" tooltip="Invoice and Packing List on Separate Worksheet" display="http://www.invoicingtemplate.com/invoice-and-packing-list-on-separate-worksheet.html" xr:uid="{00000000-0004-0000-0000-000009000000}"/>
  </hyperlinks>
  <printOptions horizontalCentered="1" verticalCentered="1"/>
  <pageMargins left="0.31496062992126" right="0.31496062992126" top="0.28000000000000003" bottom="0.16" header="0.28000000000000003" footer="0.16"/>
  <pageSetup paperSize="9" orientation="portrait" r:id="rId8"/>
  <headerFooter alignWithMargins="0"/>
  <ignoredErrors>
    <ignoredError sqref="L32" formula="1"/>
  </ignoredErrors>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5E834-D846-475C-A45B-5386806C0D9D}">
  <dimension ref="A1"/>
  <sheetViews>
    <sheetView workbookViewId="0">
      <selection activeCell="B32" sqref="B32"/>
    </sheetView>
  </sheetViews>
  <sheetFormatPr defaultRowHeight="14.25" x14ac:dyDescent="0.2"/>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170</vt:i4>
      </vt:variant>
    </vt:vector>
  </HeadingPairs>
  <TitlesOfParts>
    <vt:vector size="172" baseType="lpstr">
      <vt:lpstr>Invoice</vt:lpstr>
      <vt:lpstr>UniformSoftware.com</vt:lpstr>
      <vt:lpstr>oknBalanceDue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oknDatabaseName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oknPaymentDetail</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oknShipAddress</vt:lpstr>
      <vt:lpstr>oknShipCityStateZip</vt:lpstr>
      <vt:lpstr>oknShipContact</vt:lpstr>
      <vt:lpstr>oknShipName</vt:lpstr>
      <vt:lpstr>oknShippingCost</vt:lpstr>
      <vt:lpstr>oknShipVia</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Invoice and Packing List on Separate Worksheet</dc:title>
  <dc:subject>"Invoice and Packing List on Separate Worksheet" summary: This shipping packing slip template is designed for small business that sells and ships goods. Unlike our previous designs of pack list templates for shipping goods, this template implement the packing slip form in a separate form but within the same Excel template as the invoice form.</dc:subject>
  <dc:creator>https://www.invoicingtemplate.com/</dc:creator>
  <cp:keywords/>
  <dc:description>https://www.invoicingtemplate.com/invoice-and-packing-list-on-separate-worksheet.html</dc:description>
  <cp:lastModifiedBy>liangjun yu</cp:lastModifiedBy>
  <cp:lastPrinted>2016-07-10T17:59:25Z</cp:lastPrinted>
  <dcterms:created xsi:type="dcterms:W3CDTF">2000-07-27T22:24:14Z</dcterms:created>
  <dcterms:modified xsi:type="dcterms:W3CDTF">2024-03-08T11:26:43Z</dcterms:modified>
  <cp:category>Invoice and Packing List on Separate Worksheet, Invoice and Packing Slip on Separate Worksheet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143, Garden Grove, California, 174858, 170883, 7000232615298186480?+2.33%, 18.0 sq mi, 46.6 km2, 9,714/sq mi, 3,751/km2, 33°46′44″N 117°57′38″W? / ?33.7788°N 117.9605°W? / 33.7788; -117.9605? (Garden Grove)</vt:lpwstr>
  </property>
</Properties>
</file>