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78\"/>
    </mc:Choice>
  </mc:AlternateContent>
  <xr:revisionPtr revIDLastSave="0" documentId="13_ncr:1_{6E24D63D-5B08-4049-AF6D-2D4268BB5001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Invoice" sheetId="1" r:id="rId1"/>
    <sheet name="UniformSoftware.com" sheetId="32" r:id="rId2"/>
  </sheets>
  <definedNames>
    <definedName name="InvoicingTemplateLinkTarget" hidden="1">#REF!</definedName>
    <definedName name="oknBalanceDue">Invoice!$Z$29</definedName>
    <definedName name="oknCompanyAddress">#REF!</definedName>
    <definedName name="oknCompanyCityStateZip">#REF!</definedName>
    <definedName name="oknCompanyContact">#REF!</definedName>
    <definedName name="oknCompanyName">#REF!</definedName>
    <definedName name="oknCost_1">Invoice!$B$19</definedName>
    <definedName name="oknCost_10">Invoice!$B$28</definedName>
    <definedName name="oknCost_11">Invoice!$B$29</definedName>
    <definedName name="oknCost_12">Invoice!$B$30</definedName>
    <definedName name="oknCost_13">Invoice!$B$31</definedName>
    <definedName name="oknCost_14">Invoice!$B$32</definedName>
    <definedName name="oknCost_15">Invoice!$B$33</definedName>
    <definedName name="oknCost_16">Invoice!$B$34</definedName>
    <definedName name="oknCost_17">Invoice!$B$35</definedName>
    <definedName name="oknCost_2">Invoice!$B$20</definedName>
    <definedName name="oknCost_3">Invoice!$B$21</definedName>
    <definedName name="oknCost_4">Invoice!$B$22</definedName>
    <definedName name="oknCost_5">Invoice!$B$23</definedName>
    <definedName name="oknCost_6">Invoice!$B$24</definedName>
    <definedName name="oknCost_7">Invoice!$B$25</definedName>
    <definedName name="oknCost_8">Invoice!$B$26</definedName>
    <definedName name="oknCost_9">Invoice!$B$27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Invoice!$O$3</definedName>
    <definedName name="oknDueDate">Invoice!#REF!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Invoice!$G$5</definedName>
    <definedName name="oknInvoiceID">Invoice!$G$4</definedName>
    <definedName name="oknLineTotal_1">Invoice!$L$19</definedName>
    <definedName name="oknLineTotal_10">Invoice!$L$28</definedName>
    <definedName name="oknLineTotal_11">Invoice!$L$29</definedName>
    <definedName name="oknLineTotal_12">Invoice!$L$30</definedName>
    <definedName name="oknLineTotal_13">Invoice!$L$31</definedName>
    <definedName name="oknLineTotal_14">Invoice!$L$32</definedName>
    <definedName name="oknLineTotal_15">Invoice!$L$33</definedName>
    <definedName name="oknLineTotal_16">Invoice!$L$34</definedName>
    <definedName name="oknLineTotal_17">Invoice!$L$35</definedName>
    <definedName name="oknLineTotal_18">Invoice!$L$36</definedName>
    <definedName name="oknLineTotal_19">Invoice!$L$37</definedName>
    <definedName name="oknLineTotal_2">Invoice!$L$20</definedName>
    <definedName name="oknLineTotal_20">Invoice!$L$38</definedName>
    <definedName name="oknLineTotal_3">Invoice!$L$21</definedName>
    <definedName name="oknLineTotal_4">Invoice!$L$22</definedName>
    <definedName name="oknLineTotal_5">Invoice!$L$23</definedName>
    <definedName name="oknLineTotal_6">Invoice!$L$24</definedName>
    <definedName name="oknLineTotal_7">Invoice!$L$25</definedName>
    <definedName name="oknLineTotal_8">Invoice!$L$26</definedName>
    <definedName name="oknLineTotal_9">Invoice!$L$27</definedName>
    <definedName name="oknLineTotalTaxable">Invoice!$A$41</definedName>
    <definedName name="oknNotes">Invoice!$E$41</definedName>
    <definedName name="oknOrderID">Invoice!$G$6</definedName>
    <definedName name="oknPaymentCreatedDate">Invoice!#REF!</definedName>
    <definedName name="oknPaymentDetail">Invoice!$G$7</definedName>
    <definedName name="oknPaymentPaymentTerm">Invoice!#REF!</definedName>
    <definedName name="oknPayments">Invoice!$Z$28</definedName>
    <definedName name="oknPaymentTerm">Invoice!$G$8</definedName>
    <definedName name="oknPaymentTotalApplied">Invoice!#REF!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Invoice!$K$31</definedName>
    <definedName name="oknPrice_14">Invoice!$K$32</definedName>
    <definedName name="oknPrice_15">Invoice!$K$33</definedName>
    <definedName name="oknPrice_16">Invoice!$K$34</definedName>
    <definedName name="oknPrice_17">Invoice!$K$35</definedName>
    <definedName name="oknPrice_18">Invoice!$K$36</definedName>
    <definedName name="oknPrice_19">Invoice!$K$37</definedName>
    <definedName name="oknPrice_2">Invoice!$M$22</definedName>
    <definedName name="oknPrice_20">Invoice!$K$38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Invoice!$P$19</definedName>
    <definedName name="oknProductID_10">Invoice!$P$28</definedName>
    <definedName name="oknProductID_11">Invoice!$P$29</definedName>
    <definedName name="oknProductID_12">Invoice!$P$30</definedName>
    <definedName name="oknProductID_13">Invoice!$P$31</definedName>
    <definedName name="oknProductID_14">Invoice!$P$32</definedName>
    <definedName name="oknProductID_15">Invoice!$P$33</definedName>
    <definedName name="oknProductID_16">Invoice!$P$34</definedName>
    <definedName name="oknProductID_17">Invoice!$P$35</definedName>
    <definedName name="oknProductID_18">Invoice!$P$36</definedName>
    <definedName name="oknProductID_19">Invoice!$P$37</definedName>
    <definedName name="oknProductID_2">Invoice!$P$20</definedName>
    <definedName name="oknProductID_20">Invoice!$P$38</definedName>
    <definedName name="oknProductID_3">Invoice!$P$21</definedName>
    <definedName name="oknProductID_4">Invoice!$P$22</definedName>
    <definedName name="oknProductID_5">Invoice!$P$23</definedName>
    <definedName name="oknProductID_6">Invoice!$P$24</definedName>
    <definedName name="oknProductID_7">Invoice!$P$25</definedName>
    <definedName name="oknProductID_8">Invoice!$P$26</definedName>
    <definedName name="oknProductID_9">Invoice!$P$27</definedName>
    <definedName name="oknProductName_1">Invoice!$E$19</definedName>
    <definedName name="oknProductName_10">Invoice!$E$28</definedName>
    <definedName name="oknProductName_11">Invoice!$E$29</definedName>
    <definedName name="oknProductName_12">Invoice!$E$30</definedName>
    <definedName name="oknProductName_13">Invoice!$E$31</definedName>
    <definedName name="oknProductName_14">Invoice!$E$32</definedName>
    <definedName name="oknProductName_15">Invoice!$E$33</definedName>
    <definedName name="oknProductName_16">Invoice!$E$34</definedName>
    <definedName name="oknProductName_17">Invoice!$E$35</definedName>
    <definedName name="oknProductName_18">Invoice!$E$36</definedName>
    <definedName name="oknProductName_19">Invoice!$E$37</definedName>
    <definedName name="oknProductName_2">Invoice!$E$20</definedName>
    <definedName name="oknProductName_20">Invoice!$E$38</definedName>
    <definedName name="oknProductName_3">Invoice!$E$21</definedName>
    <definedName name="oknProductName_4">Invoice!$E$22</definedName>
    <definedName name="oknProductName_5">Invoice!$E$23</definedName>
    <definedName name="oknProductName_6">Invoice!$E$24</definedName>
    <definedName name="oknProductName_7">Invoice!$E$25</definedName>
    <definedName name="oknProductName_8">Invoice!$E$26</definedName>
    <definedName name="oknProductName_9">Invoice!$E$27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Invoice!$D$19</definedName>
    <definedName name="oknQuantity_10">Invoice!$D$28</definedName>
    <definedName name="oknQuantity_11">Invoice!$D$29</definedName>
    <definedName name="oknQuantity_12">Invoice!$D$30</definedName>
    <definedName name="oknQuantity_13">Invoice!$D$31</definedName>
    <definedName name="oknQuantity_14">Invoice!$D$32</definedName>
    <definedName name="oknQuantity_15">Invoice!$D$33</definedName>
    <definedName name="oknQuantity_16">Invoice!$D$34</definedName>
    <definedName name="oknQuantity_17">Invoice!$D$35</definedName>
    <definedName name="oknQuantity_18">Invoice!$D$36</definedName>
    <definedName name="oknQuantity_19">Invoice!$D$37</definedName>
    <definedName name="oknQuantity_2">Invoice!$D$20</definedName>
    <definedName name="oknQuantity_20">Invoice!$D$38</definedName>
    <definedName name="oknQuantity_3">Invoice!$D$21</definedName>
    <definedName name="oknQuantity_4">Invoice!$D$22</definedName>
    <definedName name="oknQuantity_5">Invoice!$D$23</definedName>
    <definedName name="oknQuantity_6">Invoice!$D$24</definedName>
    <definedName name="oknQuantity_7">Invoice!$D$25</definedName>
    <definedName name="oknQuantity_8">Invoice!$D$26</definedName>
    <definedName name="oknQuantity_9">Invoice!$D$27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Invoice!$I$12</definedName>
    <definedName name="oknShipCityStateZip">Invoice!$I$13</definedName>
    <definedName name="oknShipContact">Invoice!$J$14</definedName>
    <definedName name="oknShipCountry">Invoice!#REF!</definedName>
    <definedName name="oknShipDate">Invoice!#REF!</definedName>
    <definedName name="oknShipName">Invoice!$I$11</definedName>
    <definedName name="oknShippingCost">Invoice!$L$40</definedName>
    <definedName name="oknShipVia">Invoice!$G$9</definedName>
    <definedName name="oknStatus">Invoice!$O$5</definedName>
    <definedName name="oknSubTotal">Invoice!$L$41</definedName>
    <definedName name="oknTax1">Invoice!$L$42</definedName>
    <definedName name="oknTax1Name">Invoice!$J$38</definedName>
    <definedName name="oknTax1Rate">Invoice!$A$42</definedName>
    <definedName name="oknTax1RateDefault">Invoice!$A$13</definedName>
    <definedName name="oknTax2">Invoice!#REF!</definedName>
    <definedName name="oknTax2IsAppliedToTax1">Invoice!$A$11</definedName>
    <definedName name="oknTax2Name">Invoice!#REF!</definedName>
    <definedName name="oknTax2Rate">Invoice!#REF!</definedName>
    <definedName name="oknTax2RateDefault">Invoice!$A$14</definedName>
    <definedName name="oknTaxable_1">Invoice!$A$19</definedName>
    <definedName name="oknTaxable_10">Invoice!$A$28</definedName>
    <definedName name="oknTaxable_11">Invoice!$A$29</definedName>
    <definedName name="oknTaxable_12">Invoice!$A$30</definedName>
    <definedName name="oknTaxable_13">Invoice!$A$31</definedName>
    <definedName name="oknTaxable_14">Invoice!$A$32</definedName>
    <definedName name="oknTaxable_15">Invoice!$A$33</definedName>
    <definedName name="oknTaxable_16">Invoice!$A$34</definedName>
    <definedName name="oknTaxable_17">Invoice!$A$35</definedName>
    <definedName name="oknTaxable_18">Invoice!$A$36</definedName>
    <definedName name="oknTaxable_19">Invoice!$A$37</definedName>
    <definedName name="oknTaxable_2">Invoice!$A$20</definedName>
    <definedName name="oknTaxable_20">Invoice!$A$38</definedName>
    <definedName name="oknTaxable_3">Invoice!$A$21</definedName>
    <definedName name="oknTaxable_4">Invoice!$A$22</definedName>
    <definedName name="oknTaxable_5">Invoice!$A$23</definedName>
    <definedName name="oknTaxable_6">Invoice!$A$24</definedName>
    <definedName name="oknTaxable_7">Invoice!$A$25</definedName>
    <definedName name="oknTaxable_8">Invoice!$A$26</definedName>
    <definedName name="oknTaxable_9">Invoice!$A$27</definedName>
    <definedName name="oknTaxTotalIncludingShippingCost">Invoice!$A$12</definedName>
    <definedName name="oknTaxType">Invoice!$A$10</definedName>
    <definedName name="oknTotal">Invoice!$L$43</definedName>
    <definedName name="oknWhoAddress">Invoice!$E$12</definedName>
    <definedName name="oknWhoCityStateZip">Invoice!$E$13</definedName>
    <definedName name="oknWhoCountry">Invoice!#REF!</definedName>
    <definedName name="oknWhoID">Invoice!$P$12</definedName>
    <definedName name="oknWhoName">Invoice!$E$11</definedName>
    <definedName name="oknWhoPhone">Invoice!$E$14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Invoice!$D$2:$M$47,Invoice!$D$50:$L$92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" i="1" l="1"/>
  <c r="D50" i="1" l="1"/>
  <c r="E50" i="1"/>
  <c r="F50" i="1"/>
  <c r="G50" i="1"/>
  <c r="H50" i="1"/>
  <c r="I50" i="1"/>
  <c r="J50" i="1"/>
  <c r="K50" i="1"/>
  <c r="L50" i="1"/>
  <c r="M50" i="1"/>
  <c r="D51" i="1"/>
  <c r="E51" i="1"/>
  <c r="F51" i="1"/>
  <c r="G51" i="1"/>
  <c r="H51" i="1"/>
  <c r="I51" i="1"/>
  <c r="J51" i="1"/>
  <c r="K51" i="1"/>
  <c r="L51" i="1"/>
  <c r="M51" i="1"/>
  <c r="G52" i="1"/>
  <c r="I52" i="1"/>
  <c r="J52" i="1"/>
  <c r="K52" i="1"/>
  <c r="L52" i="1"/>
  <c r="M52" i="1"/>
  <c r="D53" i="1"/>
  <c r="G53" i="1"/>
  <c r="I53" i="1"/>
  <c r="J53" i="1"/>
  <c r="K53" i="1"/>
  <c r="L53" i="1"/>
  <c r="M53" i="1"/>
  <c r="D54" i="1"/>
  <c r="G54" i="1"/>
  <c r="I54" i="1"/>
  <c r="J54" i="1"/>
  <c r="K54" i="1"/>
  <c r="L54" i="1"/>
  <c r="M54" i="1"/>
  <c r="D55" i="1"/>
  <c r="G55" i="1"/>
  <c r="I55" i="1"/>
  <c r="J55" i="1"/>
  <c r="K55" i="1"/>
  <c r="L55" i="1"/>
  <c r="M55" i="1"/>
  <c r="D56" i="1"/>
  <c r="G56" i="1"/>
  <c r="I56" i="1"/>
  <c r="J56" i="1"/>
  <c r="K56" i="1"/>
  <c r="L56" i="1"/>
  <c r="M56" i="1"/>
  <c r="D57" i="1"/>
  <c r="G57" i="1"/>
  <c r="H57" i="1"/>
  <c r="I57" i="1"/>
  <c r="J57" i="1"/>
  <c r="K57" i="1"/>
  <c r="L57" i="1"/>
  <c r="M57" i="1"/>
  <c r="D58" i="1"/>
  <c r="E58" i="1"/>
  <c r="F58" i="1"/>
  <c r="G58" i="1"/>
  <c r="H58" i="1"/>
  <c r="I58" i="1"/>
  <c r="J58" i="1"/>
  <c r="K58" i="1"/>
  <c r="L58" i="1"/>
  <c r="M58" i="1"/>
  <c r="D59" i="1"/>
  <c r="E59" i="1"/>
  <c r="H59" i="1"/>
  <c r="I59" i="1"/>
  <c r="M59" i="1"/>
  <c r="D60" i="1"/>
  <c r="E60" i="1"/>
  <c r="H60" i="1"/>
  <c r="I60" i="1"/>
  <c r="M60" i="1"/>
  <c r="D61" i="1"/>
  <c r="E61" i="1"/>
  <c r="H61" i="1"/>
  <c r="I61" i="1"/>
  <c r="M61" i="1"/>
  <c r="D62" i="1"/>
  <c r="E62" i="1"/>
  <c r="H62" i="1"/>
  <c r="I62" i="1"/>
  <c r="J62" i="1"/>
  <c r="M62" i="1"/>
  <c r="D63" i="1"/>
  <c r="E63" i="1"/>
  <c r="F63" i="1"/>
  <c r="G63" i="1"/>
  <c r="H63" i="1"/>
  <c r="I63" i="1"/>
  <c r="J63" i="1"/>
  <c r="K63" i="1"/>
  <c r="L63" i="1"/>
  <c r="M63" i="1"/>
  <c r="D64" i="1"/>
  <c r="E64" i="1"/>
  <c r="F64" i="1"/>
  <c r="G64" i="1"/>
  <c r="H64" i="1"/>
  <c r="I64" i="1"/>
  <c r="J64" i="1"/>
  <c r="K64" i="1"/>
  <c r="L64" i="1"/>
  <c r="M64" i="1"/>
  <c r="D65" i="1"/>
  <c r="E65" i="1"/>
  <c r="F65" i="1"/>
  <c r="G65" i="1"/>
  <c r="H65" i="1"/>
  <c r="I65" i="1"/>
  <c r="J65" i="1"/>
  <c r="K65" i="1"/>
  <c r="L65" i="1"/>
  <c r="M65" i="1"/>
  <c r="D66" i="1"/>
  <c r="E66" i="1"/>
  <c r="M66" i="1"/>
  <c r="D67" i="1"/>
  <c r="M67" i="1"/>
  <c r="D68" i="1"/>
  <c r="E68" i="1"/>
  <c r="M68" i="1"/>
  <c r="D69" i="1"/>
  <c r="E69" i="1"/>
  <c r="M69" i="1"/>
  <c r="D70" i="1"/>
  <c r="E70" i="1"/>
  <c r="M70" i="1"/>
  <c r="D71" i="1"/>
  <c r="E71" i="1"/>
  <c r="M71" i="1"/>
  <c r="D72" i="1"/>
  <c r="E72" i="1"/>
  <c r="M72" i="1"/>
  <c r="D73" i="1"/>
  <c r="E73" i="1"/>
  <c r="M73" i="1"/>
  <c r="D74" i="1"/>
  <c r="E74" i="1"/>
  <c r="M74" i="1"/>
  <c r="D75" i="1"/>
  <c r="E75" i="1"/>
  <c r="M75" i="1"/>
  <c r="D76" i="1"/>
  <c r="E76" i="1"/>
  <c r="M76" i="1"/>
  <c r="D77" i="1"/>
  <c r="E77" i="1"/>
  <c r="M77" i="1"/>
  <c r="D78" i="1"/>
  <c r="E78" i="1"/>
  <c r="M78" i="1"/>
  <c r="D79" i="1"/>
  <c r="E79" i="1"/>
  <c r="M79" i="1"/>
  <c r="D80" i="1"/>
  <c r="E80" i="1"/>
  <c r="M80" i="1"/>
  <c r="D81" i="1"/>
  <c r="E81" i="1"/>
  <c r="M81" i="1"/>
  <c r="D82" i="1"/>
  <c r="E82" i="1"/>
  <c r="M82" i="1"/>
  <c r="D83" i="1"/>
  <c r="E83" i="1"/>
  <c r="M83" i="1"/>
  <c r="D84" i="1"/>
  <c r="E84" i="1"/>
  <c r="M84" i="1"/>
  <c r="D85" i="1"/>
  <c r="E85" i="1"/>
  <c r="M85" i="1"/>
  <c r="D86" i="1"/>
  <c r="E86" i="1"/>
  <c r="M86" i="1"/>
  <c r="D87" i="1"/>
  <c r="E87" i="1"/>
  <c r="F87" i="1"/>
  <c r="G87" i="1"/>
  <c r="H87" i="1"/>
  <c r="I87" i="1"/>
  <c r="J87" i="1"/>
  <c r="K87" i="1"/>
  <c r="L87" i="1"/>
  <c r="M87" i="1"/>
  <c r="D88" i="1"/>
  <c r="E88" i="1"/>
  <c r="F88" i="1"/>
  <c r="G88" i="1"/>
  <c r="H88" i="1"/>
  <c r="I88" i="1"/>
  <c r="M88" i="1"/>
  <c r="M89" i="1"/>
  <c r="M90" i="1"/>
  <c r="M91" i="1"/>
  <c r="M92" i="1"/>
  <c r="L37" i="1" l="1"/>
  <c r="L20" i="1"/>
  <c r="L19" i="1"/>
  <c r="L38" i="1"/>
  <c r="L36" i="1"/>
  <c r="L35" i="1"/>
  <c r="L34" i="1"/>
  <c r="L33" i="1"/>
  <c r="L32" i="1"/>
  <c r="L31" i="1"/>
  <c r="L30" i="1"/>
  <c r="L29" i="1"/>
  <c r="L28" i="1"/>
  <c r="L27" i="1"/>
  <c r="L26" i="1"/>
  <c r="L25" i="1"/>
  <c r="L21" i="1"/>
  <c r="L22" i="1"/>
  <c r="L23" i="1"/>
  <c r="L24" i="1"/>
  <c r="P8" i="1"/>
  <c r="L41" i="1" l="1"/>
  <c r="A41" i="1" a="1"/>
  <c r="A41" i="1" s="1"/>
  <c r="L42" i="1" s="1"/>
  <c r="P10" i="1" s="1"/>
  <c r="P9" i="1" l="1"/>
  <c r="L43" i="1"/>
  <c r="P11" i="1" s="1"/>
  <c r="Z29" i="1" l="1"/>
</calcChain>
</file>

<file path=xl/sharedStrings.xml><?xml version="1.0" encoding="utf-8"?>
<sst xmlns="http://schemas.openxmlformats.org/spreadsheetml/2006/main" count="50" uniqueCount="44">
  <si>
    <t>TOTAL</t>
  </si>
  <si>
    <t>Taxable</t>
    <phoneticPr fontId="6" type="noConversion"/>
  </si>
  <si>
    <t>TaxSystem</t>
    <phoneticPr fontId="6" type="noConversion"/>
  </si>
  <si>
    <t>Quantity</t>
  </si>
  <si>
    <t>Quick  View</t>
  </si>
  <si>
    <t>Current Database</t>
  </si>
  <si>
    <t>Invoice Status</t>
  </si>
  <si>
    <t>cost</t>
    <phoneticPr fontId="6" type="noConversion"/>
  </si>
  <si>
    <t>Date</t>
  </si>
  <si>
    <t>Paid</t>
  </si>
  <si>
    <t>GST</t>
  </si>
  <si>
    <t>Description</t>
  </si>
  <si>
    <t>Notes</t>
  </si>
  <si>
    <t>Sub Total</t>
  </si>
  <si>
    <t>Freight</t>
  </si>
  <si>
    <t>Total Incl GST</t>
  </si>
  <si>
    <t>Pending</t>
  </si>
  <si>
    <t xml:space="preserve">Amount </t>
  </si>
  <si>
    <t xml:space="preserve">Price </t>
  </si>
  <si>
    <t>Deliver To:</t>
  </si>
  <si>
    <t>Tax Invoice No.</t>
  </si>
  <si>
    <t>Purchase Order No.</t>
  </si>
  <si>
    <t>Ship Via</t>
  </si>
  <si>
    <t>Terms</t>
  </si>
  <si>
    <t xml:space="preserve">GST  </t>
  </si>
  <si>
    <t>Bal Due</t>
  </si>
  <si>
    <t>Reference</t>
  </si>
  <si>
    <t>Attn:</t>
  </si>
  <si>
    <t>Sold To:</t>
  </si>
  <si>
    <t>Signed</t>
  </si>
  <si>
    <t>Print Name</t>
  </si>
  <si>
    <t>Delivery Docket</t>
  </si>
  <si>
    <t>Required cells - don't remove</t>
  </si>
  <si>
    <t>Line#</t>
  </si>
  <si>
    <t>Item#</t>
  </si>
  <si>
    <t>Need a different invoice layout? Visit our invoice template collection.</t>
  </si>
  <si>
    <t>InvoicingTemplate.com</t>
  </si>
  <si>
    <t xml:space="preserve">THANK YOU FOR YOUR BUSINESS! </t>
  </si>
  <si>
    <t>Sign Date</t>
  </si>
  <si>
    <t>Print Date</t>
  </si>
  <si>
    <t>c4078</t>
  </si>
  <si>
    <t>Invoice and Packing Slip on Same Form - 141, Oceanside, California, 175464, 167086, 7000501418431227029?+5.01%, 41.3 sq mi, 107.0 km2, 4,249/sq mi, 1,641/km2, 33°13′28″N 117°18′22″W? / ?33.2245°N 117.3062°W? / 33.2245; -117.3062? (Oceanside)</t>
  </si>
  <si>
    <t>Invoice and Packing List on Same Formc4078 - 141, Oceanside, California, 175464, 167086, 7000501418431227029?+5.01%, 41.3 sq mi, 107.0 km2, 4,249/sq mi, 1,641/km2, 33°13′28″N 117°18′22″W? / ?33.2245°N 117.3062°W? / 33.2245; -117.3062? (Oceanside)</t>
  </si>
  <si>
    <t>Cust.#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</si>
</sst>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6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宋体"/>
      <charset val="134"/>
    </font>
    <font>
      <sz val="11"/>
      <name val="Tw Cen MT"/>
      <family val="2"/>
      <scheme val="minor"/>
    </font>
    <font>
      <b/>
      <sz val="11"/>
      <name val="Tw Cen MT"/>
      <family val="2"/>
      <scheme val="minor"/>
    </font>
    <font>
      <sz val="10"/>
      <color rgb="FFFF0000"/>
      <name val="Arial"/>
      <family val="2"/>
    </font>
    <font>
      <b/>
      <i/>
      <sz val="20"/>
      <name val="Tw Cen MT"/>
      <family val="2"/>
      <scheme val="minor"/>
    </font>
    <font>
      <sz val="10"/>
      <name val="Tw Cen MT"/>
      <family val="2"/>
      <scheme val="minor"/>
    </font>
    <font>
      <b/>
      <sz val="18"/>
      <name val="Bell MT"/>
      <family val="1"/>
    </font>
    <font>
      <sz val="10"/>
      <name val="Bell MT"/>
      <family val="1"/>
    </font>
    <font>
      <b/>
      <sz val="14"/>
      <name val="Bell MT"/>
      <family val="1"/>
    </font>
    <font>
      <sz val="11"/>
      <name val="Bell MT"/>
      <family val="1"/>
    </font>
    <font>
      <b/>
      <sz val="10"/>
      <name val="Bell MT"/>
      <family val="1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2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10"/>
      <color theme="1"/>
      <name val="Arial"/>
      <family val="2"/>
    </font>
    <font>
      <sz val="8"/>
      <name val="Bell MT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/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hair">
        <color theme="0" tint="-0.24994659260841701"/>
      </top>
      <bottom/>
      <diagonal/>
    </border>
    <border>
      <left/>
      <right style="hair">
        <color theme="0" tint="-0.24994659260841701"/>
      </right>
      <top style="hair">
        <color theme="0" tint="-0.24994659260841701"/>
      </top>
      <bottom/>
      <diagonal/>
    </border>
    <border>
      <left/>
      <right/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 style="hair">
        <color theme="0" tint="-0.2499465926084170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0" fontId="0" fillId="0" borderId="0" xfId="0" applyNumberFormat="1" applyAlignment="1" applyProtection="1">
      <alignment horizontal="right" vertical="center" indent="1"/>
      <protection locked="0"/>
    </xf>
    <xf numFmtId="49" fontId="0" fillId="0" borderId="0" xfId="0" applyNumberFormat="1" applyProtection="1">
      <protection locked="0"/>
    </xf>
    <xf numFmtId="166" fontId="9" fillId="0" borderId="0" xfId="0" applyNumberFormat="1" applyFont="1" applyAlignment="1" applyProtection="1">
      <alignment horizontal="center" vertical="center"/>
      <protection locked="0"/>
    </xf>
    <xf numFmtId="168" fontId="9" fillId="0" borderId="0" xfId="0" applyNumberFormat="1" applyFont="1" applyAlignment="1" applyProtection="1">
      <alignment horizontal="right" vertical="center" indent="1"/>
      <protection locked="0"/>
    </xf>
    <xf numFmtId="170" fontId="9" fillId="0" borderId="0" xfId="0" applyNumberFormat="1" applyFont="1" applyAlignment="1" applyProtection="1">
      <alignment horizontal="left" vertical="center"/>
      <protection hidden="1"/>
    </xf>
    <xf numFmtId="0" fontId="0" fillId="2" borderId="0" xfId="0" applyFill="1"/>
    <xf numFmtId="0" fontId="6" fillId="2" borderId="0" xfId="0" applyFont="1" applyFill="1" applyAlignment="1">
      <alignment horizontal="right" indent="1"/>
    </xf>
    <xf numFmtId="167" fontId="0" fillId="2" borderId="0" xfId="0" applyNumberFormat="1" applyFill="1" applyAlignment="1">
      <alignment horizontal="left" shrinkToFi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164" fontId="9" fillId="2" borderId="0" xfId="0" applyNumberFormat="1" applyFont="1" applyFill="1" applyAlignment="1">
      <alignment horizontal="right" vertical="center"/>
    </xf>
    <xf numFmtId="164" fontId="10" fillId="2" borderId="0" xfId="0" applyNumberFormat="1" applyFont="1" applyFill="1" applyAlignment="1">
      <alignment horizontal="right" vertical="center"/>
    </xf>
    <xf numFmtId="44" fontId="0" fillId="2" borderId="0" xfId="0" applyNumberFormat="1" applyFill="1" applyAlignment="1">
      <alignment horizontal="left" vertical="center"/>
    </xf>
    <xf numFmtId="0" fontId="0" fillId="0" borderId="0" xfId="0" applyAlignment="1" applyProtection="1">
      <alignment vertical="center"/>
      <protection hidden="1"/>
    </xf>
    <xf numFmtId="166" fontId="9" fillId="0" borderId="3" xfId="0" applyNumberFormat="1" applyFont="1" applyBorder="1" applyAlignment="1" applyProtection="1">
      <alignment horizontal="center" vertical="center"/>
      <protection locked="0"/>
    </xf>
    <xf numFmtId="168" fontId="9" fillId="0" borderId="3" xfId="0" applyNumberFormat="1" applyFont="1" applyBorder="1" applyAlignment="1" applyProtection="1">
      <alignment horizontal="right" vertical="center" indent="1"/>
      <protection locked="0"/>
    </xf>
    <xf numFmtId="7" fontId="9" fillId="0" borderId="0" xfId="0" applyNumberFormat="1" applyFont="1" applyAlignment="1" applyProtection="1">
      <alignment horizontal="right" vertical="center"/>
      <protection locked="0"/>
    </xf>
    <xf numFmtId="0" fontId="0" fillId="2" borderId="5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9" fillId="0" borderId="0" xfId="0" applyFont="1" applyAlignment="1" applyProtection="1">
      <alignment horizontal="center" vertical="center"/>
      <protection locked="0"/>
    </xf>
    <xf numFmtId="166" fontId="9" fillId="0" borderId="0" xfId="0" applyNumberFormat="1" applyFont="1" applyAlignment="1">
      <alignment horizontal="center" vertical="center"/>
    </xf>
    <xf numFmtId="0" fontId="11" fillId="2" borderId="0" xfId="0" applyFont="1" applyFill="1"/>
    <xf numFmtId="0" fontId="12" fillId="2" borderId="0" xfId="0" applyFont="1" applyFill="1" applyAlignment="1">
      <alignment horizontal="right"/>
    </xf>
    <xf numFmtId="168" fontId="9" fillId="0" borderId="0" xfId="0" applyNumberFormat="1" applyFont="1" applyAlignment="1">
      <alignment horizontal="right" vertical="center" indent="1"/>
    </xf>
    <xf numFmtId="170" fontId="9" fillId="0" borderId="0" xfId="0" applyNumberFormat="1" applyFont="1" applyAlignment="1">
      <alignment horizontal="left" vertical="center"/>
    </xf>
    <xf numFmtId="170" fontId="9" fillId="0" borderId="3" xfId="0" applyNumberFormat="1" applyFont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/>
    <xf numFmtId="165" fontId="0" fillId="2" borderId="0" xfId="0" applyNumberFormat="1" applyFill="1" applyAlignment="1">
      <alignment horizontal="left" vertical="center"/>
    </xf>
    <xf numFmtId="43" fontId="0" fillId="2" borderId="0" xfId="0" applyNumberFormat="1" applyFill="1" applyAlignment="1">
      <alignment horizontal="left" vertical="center"/>
    </xf>
    <xf numFmtId="166" fontId="9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 vertical="center"/>
    </xf>
    <xf numFmtId="168" fontId="9" fillId="2" borderId="0" xfId="0" applyNumberFormat="1" applyFont="1" applyFill="1" applyAlignment="1" applyProtection="1">
      <alignment horizontal="right" vertical="center" indent="1"/>
      <protection locked="0"/>
    </xf>
    <xf numFmtId="0" fontId="10" fillId="2" borderId="7" xfId="0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right"/>
    </xf>
    <xf numFmtId="0" fontId="10" fillId="2" borderId="0" xfId="0" applyFont="1" applyFill="1" applyAlignment="1">
      <alignment horizontal="right" vertical="center"/>
    </xf>
    <xf numFmtId="0" fontId="0" fillId="3" borderId="0" xfId="0" applyFill="1"/>
    <xf numFmtId="0" fontId="0" fillId="3" borderId="0" xfId="0" applyFill="1" applyAlignment="1">
      <alignment vertical="center"/>
    </xf>
    <xf numFmtId="44" fontId="0" fillId="0" borderId="2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15" fillId="2" borderId="0" xfId="0" applyFont="1" applyFill="1"/>
    <xf numFmtId="0" fontId="16" fillId="2" borderId="0" xfId="0" applyFont="1" applyFill="1"/>
    <xf numFmtId="0" fontId="17" fillId="2" borderId="0" xfId="0" applyFont="1" applyFill="1" applyAlignment="1">
      <alignment horizontal="left" indent="1"/>
    </xf>
    <xf numFmtId="0" fontId="17" fillId="2" borderId="0" xfId="0" applyFont="1" applyFill="1" applyAlignment="1">
      <alignment horizontal="left" vertical="top" indent="1"/>
    </xf>
    <xf numFmtId="0" fontId="17" fillId="2" borderId="0" xfId="0" applyFont="1" applyFill="1"/>
    <xf numFmtId="14" fontId="17" fillId="2" borderId="3" xfId="0" applyNumberFormat="1" applyFont="1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horizontal="right" vertical="center"/>
    </xf>
    <xf numFmtId="7" fontId="9" fillId="0" borderId="4" xfId="0" applyNumberFormat="1" applyFont="1" applyBorder="1" applyAlignment="1">
      <alignment horizontal="right" vertical="center"/>
    </xf>
    <xf numFmtId="7" fontId="9" fillId="2" borderId="4" xfId="0" applyNumberFormat="1" applyFont="1" applyFill="1" applyBorder="1" applyAlignment="1">
      <alignment horizontal="right" vertical="center"/>
    </xf>
    <xf numFmtId="0" fontId="15" fillId="2" borderId="3" xfId="0" applyFont="1" applyFill="1" applyBorder="1" applyProtection="1">
      <protection locked="0"/>
    </xf>
    <xf numFmtId="0" fontId="0" fillId="5" borderId="0" xfId="0" applyFill="1" applyProtection="1">
      <protection locked="0" hidden="1"/>
    </xf>
    <xf numFmtId="0" fontId="0" fillId="5" borderId="0" xfId="0" applyFill="1"/>
    <xf numFmtId="14" fontId="17" fillId="2" borderId="3" xfId="0" applyNumberFormat="1" applyFont="1" applyFill="1" applyBorder="1" applyAlignment="1">
      <alignment horizontal="left" vertical="center"/>
    </xf>
    <xf numFmtId="0" fontId="15" fillId="2" borderId="3" xfId="0" applyFont="1" applyFill="1" applyBorder="1"/>
    <xf numFmtId="0" fontId="9" fillId="0" borderId="0" xfId="0" applyFont="1" applyAlignment="1">
      <alignment horizontal="center" vertical="center"/>
    </xf>
    <xf numFmtId="166" fontId="9" fillId="0" borderId="3" xfId="0" applyNumberFormat="1" applyFont="1" applyBorder="1" applyAlignment="1">
      <alignment horizontal="center" vertical="center"/>
    </xf>
    <xf numFmtId="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indent="3"/>
    </xf>
    <xf numFmtId="0" fontId="13" fillId="0" borderId="0" xfId="0" applyFont="1" applyAlignment="1">
      <alignment vertical="top"/>
    </xf>
    <xf numFmtId="0" fontId="13" fillId="0" borderId="3" xfId="0" applyFont="1" applyBorder="1" applyAlignment="1">
      <alignment vertical="top"/>
    </xf>
    <xf numFmtId="0" fontId="21" fillId="2" borderId="0" xfId="0" applyFont="1" applyFill="1"/>
    <xf numFmtId="0" fontId="0" fillId="6" borderId="0" xfId="0" applyFill="1"/>
    <xf numFmtId="0" fontId="19" fillId="0" borderId="0" xfId="1" applyFill="1" applyAlignment="1" applyProtection="1">
      <protection locked="0" hidden="1"/>
    </xf>
    <xf numFmtId="0" fontId="19" fillId="5" borderId="0" xfId="1" applyFill="1" applyAlignment="1" applyProtection="1"/>
    <xf numFmtId="43" fontId="0" fillId="0" borderId="1" xfId="0" applyNumberFormat="1" applyBorder="1" applyAlignment="1" applyProtection="1">
      <alignment vertical="center"/>
      <protection locked="0"/>
    </xf>
    <xf numFmtId="165" fontId="0" fillId="2" borderId="0" xfId="0" applyNumberFormat="1" applyFill="1" applyAlignment="1" applyProtection="1">
      <alignment horizontal="left" vertical="center"/>
      <protection locked="0"/>
    </xf>
    <xf numFmtId="0" fontId="24" fillId="7" borderId="0" xfId="0" applyFont="1" applyFill="1" applyAlignment="1">
      <alignment vertical="center" wrapText="1"/>
    </xf>
    <xf numFmtId="0" fontId="0" fillId="4" borderId="0" xfId="0" applyFill="1"/>
    <xf numFmtId="164" fontId="25" fillId="4" borderId="0" xfId="0" applyNumberFormat="1" applyFont="1" applyFill="1" applyAlignment="1">
      <alignment horizontal="left" vertical="center"/>
    </xf>
    <xf numFmtId="169" fontId="25" fillId="4" borderId="0" xfId="0" applyNumberFormat="1" applyFont="1" applyFill="1" applyAlignment="1">
      <alignment horizontal="left" vertical="center"/>
    </xf>
    <xf numFmtId="10" fontId="25" fillId="4" borderId="0" xfId="0" applyNumberFormat="1" applyFont="1" applyFill="1" applyAlignment="1">
      <alignment horizontal="left" vertical="center"/>
    </xf>
    <xf numFmtId="0" fontId="0" fillId="7" borderId="0" xfId="0" applyFill="1" applyProtection="1">
      <protection locked="0"/>
    </xf>
    <xf numFmtId="0" fontId="0" fillId="4" borderId="0" xfId="0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7" borderId="0" xfId="0" applyFill="1" applyAlignment="1" applyProtection="1">
      <alignment vertical="center"/>
      <protection locked="0"/>
    </xf>
    <xf numFmtId="0" fontId="1" fillId="0" borderId="0" xfId="8"/>
    <xf numFmtId="0" fontId="9" fillId="0" borderId="15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49" fontId="14" fillId="2" borderId="3" xfId="0" applyNumberFormat="1" applyFont="1" applyFill="1" applyBorder="1" applyAlignment="1">
      <alignment horizontal="center"/>
    </xf>
    <xf numFmtId="14" fontId="15" fillId="2" borderId="3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7" fillId="2" borderId="4" xfId="0" applyFont="1" applyFill="1" applyBorder="1" applyAlignment="1">
      <alignment vertical="top"/>
    </xf>
    <xf numFmtId="0" fontId="15" fillId="0" borderId="4" xfId="0" applyFont="1" applyBorder="1"/>
    <xf numFmtId="0" fontId="17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3" xfId="0" applyFill="1" applyBorder="1" applyAlignment="1">
      <alignment vertical="center"/>
    </xf>
    <xf numFmtId="0" fontId="21" fillId="2" borderId="0" xfId="0" applyFont="1" applyFill="1" applyAlignment="1">
      <alignment horizontal="left"/>
    </xf>
    <xf numFmtId="0" fontId="17" fillId="2" borderId="0" xfId="0" applyFont="1" applyFill="1" applyAlignment="1">
      <alignment horizontal="left"/>
    </xf>
    <xf numFmtId="0" fontId="17" fillId="2" borderId="0" xfId="0" applyFont="1" applyFill="1" applyAlignment="1">
      <alignment horizontal="left" vertical="top"/>
    </xf>
    <xf numFmtId="0" fontId="17" fillId="2" borderId="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3" fillId="2" borderId="8" xfId="0" applyFont="1" applyFill="1" applyBorder="1" applyAlignment="1" applyProtection="1">
      <alignment vertical="top" wrapText="1"/>
      <protection locked="0"/>
    </xf>
    <xf numFmtId="0" fontId="13" fillId="2" borderId="9" xfId="0" applyFont="1" applyFill="1" applyBorder="1" applyAlignment="1" applyProtection="1">
      <alignment vertical="top" wrapText="1"/>
      <protection locked="0"/>
    </xf>
    <xf numFmtId="0" fontId="13" fillId="2" borderId="10" xfId="0" applyFont="1" applyFill="1" applyBorder="1" applyAlignment="1" applyProtection="1">
      <alignment vertical="top" wrapText="1"/>
      <protection locked="0"/>
    </xf>
    <xf numFmtId="0" fontId="13" fillId="2" borderId="11" xfId="0" applyFont="1" applyFill="1" applyBorder="1" applyAlignment="1" applyProtection="1">
      <alignment vertical="top" wrapText="1"/>
      <protection locked="0"/>
    </xf>
    <xf numFmtId="0" fontId="17" fillId="2" borderId="4" xfId="0" applyFont="1" applyFill="1" applyBorder="1" applyAlignment="1" applyProtection="1">
      <alignment vertical="top"/>
      <protection locked="0"/>
    </xf>
    <xf numFmtId="0" fontId="15" fillId="0" borderId="4" xfId="0" applyFont="1" applyBorder="1" applyProtection="1">
      <protection locked="0"/>
    </xf>
    <xf numFmtId="0" fontId="9" fillId="2" borderId="4" xfId="0" applyFont="1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0" fontId="6" fillId="4" borderId="0" xfId="0" applyFont="1" applyFill="1" applyAlignment="1">
      <alignment horizontal="center"/>
    </xf>
    <xf numFmtId="0" fontId="0" fillId="7" borderId="0" xfId="0" applyFill="1" applyAlignment="1" applyProtection="1">
      <alignment horizontal="center"/>
      <protection locked="0"/>
    </xf>
    <xf numFmtId="0" fontId="0" fillId="2" borderId="4" xfId="0" applyFill="1" applyBorder="1" applyAlignment="1" applyProtection="1">
      <alignment vertical="center"/>
      <protection locked="0"/>
    </xf>
    <xf numFmtId="164" fontId="19" fillId="8" borderId="0" xfId="1" applyNumberFormat="1" applyFill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/>
    </xf>
    <xf numFmtId="0" fontId="24" fillId="7" borderId="0" xfId="0" applyFont="1" applyFill="1" applyAlignment="1">
      <alignment horizontal="center" vertical="center" wrapText="1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2" borderId="3" xfId="0" applyFont="1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49" fontId="14" fillId="2" borderId="3" xfId="0" applyNumberFormat="1" applyFont="1" applyFill="1" applyBorder="1" applyAlignment="1" applyProtection="1">
      <alignment horizontal="center"/>
      <protection locked="0"/>
    </xf>
    <xf numFmtId="14" fontId="15" fillId="2" borderId="3" xfId="0" applyNumberFormat="1" applyFont="1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18" fillId="4" borderId="0" xfId="0" applyFont="1" applyFill="1" applyAlignment="1">
      <alignment horizontal="center"/>
    </xf>
    <xf numFmtId="0" fontId="18" fillId="2" borderId="4" xfId="0" applyFont="1" applyFill="1" applyBorder="1" applyAlignment="1" applyProtection="1">
      <alignment horizont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A250385-1F08-433F-9592-2BF01257882D}"/>
    <cellStyle name="Normal 7" xfId="8" xr:uid="{A3C9F1BA-8C47-4945-8C15-B1EA37C1ED4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invoice-and-packing-list-on-same-form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</xdr:row>
      <xdr:rowOff>0</xdr:rowOff>
    </xdr:from>
    <xdr:to>
      <xdr:col>24</xdr:col>
      <xdr:colOff>210260</xdr:colOff>
      <xdr:row>17</xdr:row>
      <xdr:rowOff>124187</xdr:rowOff>
    </xdr:to>
    <xdr:pic>
      <xdr:nvPicPr>
        <xdr:cNvPr id="24" name="oknQuickTutori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9575" y="2219325"/>
          <a:ext cx="5087060" cy="2591162"/>
        </a:xfrm>
        <a:prstGeom prst="rect">
          <a:avLst/>
        </a:prstGeom>
      </xdr:spPr>
    </xdr:pic>
    <xdr:clientData/>
  </xdr:twoCellAnchor>
  <xdr:oneCellAnchor>
    <xdr:from>
      <xdr:col>3</xdr:col>
      <xdr:colOff>28575</xdr:colOff>
      <xdr:row>11</xdr:row>
      <xdr:rowOff>19050</xdr:rowOff>
    </xdr:from>
    <xdr:ext cx="561975" cy="245901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A2C33FC7-663F-3A78-D3FC-048001D7644B}"/>
            </a:ext>
          </a:extLst>
        </xdr:cNvPr>
        <xdr:cNvSpPr txBox="1"/>
      </xdr:nvSpPr>
      <xdr:spPr>
        <a:xfrm>
          <a:off x="28575" y="3638550"/>
          <a:ext cx="561975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3</xdr:col>
      <xdr:colOff>9525</xdr:colOff>
      <xdr:row>12</xdr:row>
      <xdr:rowOff>28575</xdr:rowOff>
    </xdr:from>
    <xdr:ext cx="600075" cy="245901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DA5CBACD-5B60-D067-AE29-9318475A109D}"/>
            </a:ext>
          </a:extLst>
        </xdr:cNvPr>
        <xdr:cNvSpPr txBox="1"/>
      </xdr:nvSpPr>
      <xdr:spPr>
        <a:xfrm>
          <a:off x="9525" y="3848100"/>
          <a:ext cx="600075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3</xdr:col>
      <xdr:colOff>28575</xdr:colOff>
      <xdr:row>13</xdr:row>
      <xdr:rowOff>47625</xdr:rowOff>
    </xdr:from>
    <xdr:ext cx="542925" cy="245901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9F97169-DA67-FE55-7C4B-B16E553DE077}"/>
            </a:ext>
          </a:extLst>
        </xdr:cNvPr>
        <xdr:cNvSpPr txBox="1"/>
      </xdr:nvSpPr>
      <xdr:spPr>
        <a:xfrm>
          <a:off x="28575" y="4067175"/>
          <a:ext cx="542925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7</xdr:col>
      <xdr:colOff>514350</xdr:colOff>
      <xdr:row>11</xdr:row>
      <xdr:rowOff>28575</xdr:rowOff>
    </xdr:from>
    <xdr:ext cx="685800" cy="245901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A9E4AD13-A99E-921A-15AE-3D81880771EA}"/>
            </a:ext>
          </a:extLst>
        </xdr:cNvPr>
        <xdr:cNvSpPr txBox="1"/>
      </xdr:nvSpPr>
      <xdr:spPr>
        <a:xfrm>
          <a:off x="3152775" y="3648075"/>
          <a:ext cx="685800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542925</xdr:colOff>
      <xdr:row>12</xdr:row>
      <xdr:rowOff>19050</xdr:rowOff>
    </xdr:from>
    <xdr:ext cx="685800" cy="245901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5D445FE7-66CF-7C36-15F9-C3C2B7AAC8EC}"/>
            </a:ext>
          </a:extLst>
        </xdr:cNvPr>
        <xdr:cNvSpPr txBox="1"/>
      </xdr:nvSpPr>
      <xdr:spPr>
        <a:xfrm>
          <a:off x="3181350" y="3838575"/>
          <a:ext cx="685800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542925</xdr:colOff>
      <xdr:row>13</xdr:row>
      <xdr:rowOff>47625</xdr:rowOff>
    </xdr:from>
    <xdr:ext cx="685800" cy="245901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6BF92CFE-85D3-5BC3-F7AF-415C3494DB42}"/>
            </a:ext>
          </a:extLst>
        </xdr:cNvPr>
        <xdr:cNvSpPr txBox="1"/>
      </xdr:nvSpPr>
      <xdr:spPr>
        <a:xfrm>
          <a:off x="3181350" y="4067175"/>
          <a:ext cx="685800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14</xdr:col>
      <xdr:colOff>60325</xdr:colOff>
      <xdr:row>1</xdr:row>
      <xdr:rowOff>127000</xdr:rowOff>
    </xdr:from>
    <xdr:to>
      <xdr:col>19</xdr:col>
      <xdr:colOff>565150</xdr:colOff>
      <xdr:row>7</xdr:row>
      <xdr:rowOff>63500</xdr:rowOff>
    </xdr:to>
    <xdr:sp macro="" textlink="">
      <xdr:nvSpPr>
        <xdr:cNvPr id="25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761E922-2383-3DE1-3581-AE84802D62A6}"/>
            </a:ext>
          </a:extLst>
        </xdr:cNvPr>
        <xdr:cNvSpPr txBox="1"/>
      </xdr:nvSpPr>
      <xdr:spPr>
        <a:xfrm>
          <a:off x="661352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c4078.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EEB9FD-CFF7-4352-9AC6-3A05E93909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9375D23-FE92-48FF-8718-BC7270DBCD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8733D14-D1AD-427D-9F88-77E1E28310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0B4A250-CCBC-41D6-8A5B-1AE54A37A8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554C351-55FD-4827-9D90-E282B541EE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0DBD3FD-09C6-4A59-92BC-D244401C09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E7A90F9-D990-4D71-90C4-860E9F3A88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D6A6150-E3B9-4485-874F-0E720F2E482D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EAA1A40-1E81-7A96-B87C-B8F3694665C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DF168405-4E5E-219E-C261-9CD865DCE5C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88FE0CF-125D-93F0-AE7A-3DEABDF242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invoice-and-packing-list-on-same-form.html" TargetMode="External"/><Relationship Id="rId7" Type="http://schemas.openxmlformats.org/officeDocument/2006/relationships/hyperlink" Target="http://www.invoicingtemplate.com/" TargetMode="External"/><Relationship Id="rId2" Type="http://schemas.openxmlformats.org/officeDocument/2006/relationships/hyperlink" Target="http://www.invoicingtemplate.com/invoice-and-packing-list-on-same-form.html" TargetMode="External"/><Relationship Id="rId1" Type="http://schemas.openxmlformats.org/officeDocument/2006/relationships/hyperlink" Target="http://www.invoicingtemplate.com/invoice-and-packing-list-on-same-form.html" TargetMode="External"/><Relationship Id="rId6" Type="http://schemas.openxmlformats.org/officeDocument/2006/relationships/hyperlink" Target="http://www.invoicingtemplate.com/invoice-and-packing-list-on-same-form.html" TargetMode="External"/><Relationship Id="rId5" Type="http://schemas.openxmlformats.org/officeDocument/2006/relationships/hyperlink" Target="http://www.invoicingtemplate.com/invoice-and-packing-list-on-same-form.html" TargetMode="External"/><Relationship Id="rId4" Type="http://schemas.openxmlformats.org/officeDocument/2006/relationships/hyperlink" Target="http://www.invoicingtemplate.com/invoice-and-packing-list-on-same-form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B990"/>
  <sheetViews>
    <sheetView showGridLines="0" showRowColHeaders="0" showZeros="0" tabSelected="1" showOutlineSymbols="0" topLeftCell="D1" workbookViewId="0">
      <selection activeCell="G5" sqref="G5:H5"/>
    </sheetView>
  </sheetViews>
  <sheetFormatPr defaultRowHeight="12.75" x14ac:dyDescent="0.2"/>
  <cols>
    <col min="1" max="1" width="10.28515625" style="4" hidden="1" customWidth="1"/>
    <col min="2" max="2" width="16" style="4" hidden="1" customWidth="1"/>
    <col min="3" max="3" width="0.5703125" hidden="1" customWidth="1"/>
    <col min="4" max="4" width="9.7109375" customWidth="1"/>
    <col min="5" max="5" width="2.5703125" customWidth="1"/>
    <col min="6" max="6" width="6.85546875" customWidth="1"/>
    <col min="7" max="7" width="20.42578125" customWidth="1"/>
    <col min="8" max="8" width="19.85546875" customWidth="1"/>
    <col min="9" max="9" width="4.7109375" customWidth="1"/>
    <col min="10" max="10" width="6.85546875" customWidth="1"/>
    <col min="11" max="11" width="11.7109375" customWidth="1"/>
    <col min="12" max="12" width="13.7109375" customWidth="1"/>
    <col min="13" max="13" width="0.85546875" customWidth="1"/>
    <col min="14" max="14" width="1" customWidth="1"/>
    <col min="15" max="15" width="7.5703125" style="78" customWidth="1"/>
    <col min="16" max="16" width="14.5703125" style="78" customWidth="1"/>
    <col min="26" max="27" width="0" hidden="1" customWidth="1"/>
  </cols>
  <sheetData>
    <row r="1" spans="1:990" s="60" customFormat="1" ht="57" customHeight="1" x14ac:dyDescent="0.2">
      <c r="A1" s="59"/>
      <c r="B1" s="59"/>
      <c r="N1"/>
      <c r="O1" s="78"/>
      <c r="P1" s="78"/>
      <c r="Q1" s="125" t="s">
        <v>35</v>
      </c>
      <c r="R1" s="125"/>
      <c r="S1" s="125"/>
      <c r="T1" s="125"/>
      <c r="U1" s="125"/>
      <c r="V1"/>
      <c r="W1"/>
      <c r="X1"/>
      <c r="Y1"/>
      <c r="AB1"/>
      <c r="AC1"/>
      <c r="AIK1" s="74" t="s">
        <v>42</v>
      </c>
      <c r="AJG1" s="74" t="s">
        <v>42</v>
      </c>
      <c r="ALB1" s="74" t="s">
        <v>42</v>
      </c>
    </row>
    <row r="2" spans="1:990" ht="36.75" customHeight="1" x14ac:dyDescent="0.2">
      <c r="D2" s="11"/>
      <c r="E2" s="11"/>
      <c r="F2" s="11"/>
      <c r="G2" s="11"/>
      <c r="H2" s="11"/>
      <c r="I2" s="11"/>
      <c r="J2" s="11"/>
      <c r="K2" s="11"/>
      <c r="L2" s="11"/>
      <c r="M2" s="11"/>
      <c r="O2" s="120" t="s">
        <v>5</v>
      </c>
      <c r="P2" s="120"/>
      <c r="Q2" s="123" t="s">
        <v>36</v>
      </c>
      <c r="R2" s="123"/>
      <c r="S2" s="123"/>
      <c r="T2" s="123"/>
      <c r="U2" s="123"/>
      <c r="Z2" s="44"/>
      <c r="AA2" s="44"/>
    </row>
    <row r="3" spans="1:990" ht="39" customHeight="1" x14ac:dyDescent="0.2">
      <c r="D3" s="11"/>
      <c r="E3" s="11"/>
      <c r="F3" s="11"/>
      <c r="G3" s="11"/>
      <c r="H3" s="11"/>
      <c r="I3" s="11"/>
      <c r="J3" s="11"/>
      <c r="K3" s="11"/>
      <c r="L3" s="11"/>
      <c r="M3" s="11"/>
      <c r="O3" s="121" t="s">
        <v>40</v>
      </c>
      <c r="P3" s="121"/>
      <c r="Q3" s="123"/>
      <c r="R3" s="123"/>
      <c r="S3" s="123"/>
      <c r="T3" s="123"/>
      <c r="U3" s="123"/>
      <c r="Z3" s="44"/>
      <c r="AA3" s="44"/>
    </row>
    <row r="4" spans="1:990" ht="42" customHeight="1" x14ac:dyDescent="0.8">
      <c r="D4" s="71" t="s">
        <v>20</v>
      </c>
      <c r="E4" s="49"/>
      <c r="F4" s="50"/>
      <c r="G4" s="129"/>
      <c r="H4" s="129"/>
      <c r="I4" s="11"/>
      <c r="J4" s="11"/>
      <c r="K4" s="27"/>
      <c r="L4" s="28"/>
      <c r="M4" s="37"/>
      <c r="O4" s="120" t="s">
        <v>6</v>
      </c>
      <c r="P4" s="120"/>
      <c r="Q4" s="123"/>
      <c r="R4" s="123"/>
      <c r="S4" s="123"/>
      <c r="T4" s="123"/>
      <c r="U4" s="123"/>
      <c r="Z4" s="44"/>
      <c r="AA4" s="44"/>
    </row>
    <row r="5" spans="1:990" ht="15.95" customHeight="1" x14ac:dyDescent="0.3">
      <c r="D5" s="51" t="s">
        <v>8</v>
      </c>
      <c r="E5" s="49"/>
      <c r="F5" s="49"/>
      <c r="G5" s="130"/>
      <c r="H5" s="130"/>
      <c r="I5" s="11"/>
      <c r="J5" s="11"/>
      <c r="K5" s="11"/>
      <c r="L5" s="11"/>
      <c r="M5" s="11"/>
      <c r="O5" s="121" t="s">
        <v>16</v>
      </c>
      <c r="P5" s="121"/>
      <c r="Q5" s="77"/>
      <c r="R5" s="77"/>
      <c r="S5" s="77"/>
      <c r="T5" s="77"/>
      <c r="U5" s="77"/>
      <c r="Z5" s="44"/>
      <c r="AA5" s="44"/>
    </row>
    <row r="6" spans="1:990" ht="15.95" customHeight="1" x14ac:dyDescent="0.3">
      <c r="D6" s="51" t="s">
        <v>21</v>
      </c>
      <c r="E6" s="49"/>
      <c r="F6" s="49"/>
      <c r="G6" s="133"/>
      <c r="H6" s="133"/>
      <c r="I6" s="11"/>
      <c r="J6" s="11"/>
      <c r="K6" s="12"/>
      <c r="L6" s="11"/>
      <c r="M6" s="13"/>
      <c r="Z6" s="44"/>
      <c r="AA6" s="44"/>
    </row>
    <row r="7" spans="1:990" ht="15.95" customHeight="1" x14ac:dyDescent="0.3">
      <c r="D7" s="52" t="s">
        <v>26</v>
      </c>
      <c r="E7" s="49"/>
      <c r="F7" s="49"/>
      <c r="G7" s="116"/>
      <c r="H7" s="117"/>
      <c r="I7" s="11"/>
      <c r="J7" s="11"/>
      <c r="K7" s="12"/>
      <c r="L7" s="11"/>
      <c r="M7" s="14"/>
      <c r="O7" s="132" t="s">
        <v>4</v>
      </c>
      <c r="P7" s="132"/>
      <c r="Z7" s="44"/>
      <c r="AA7" s="44"/>
    </row>
    <row r="8" spans="1:990" ht="15.95" customHeight="1" x14ac:dyDescent="0.3">
      <c r="D8" s="51" t="s">
        <v>23</v>
      </c>
      <c r="E8" s="49"/>
      <c r="F8" s="49"/>
      <c r="G8" s="110"/>
      <c r="H8" s="110"/>
      <c r="I8" s="11"/>
      <c r="J8" s="11"/>
      <c r="K8" s="15"/>
      <c r="L8" s="14"/>
      <c r="M8" s="14"/>
      <c r="O8" s="79" t="s">
        <v>14</v>
      </c>
      <c r="P8" s="80">
        <f>oknShippingCost</f>
        <v>0</v>
      </c>
      <c r="Z8" s="44"/>
      <c r="AA8" s="44"/>
    </row>
    <row r="9" spans="1:990" ht="15.95" customHeight="1" x14ac:dyDescent="0.3">
      <c r="A9" s="4" t="s">
        <v>2</v>
      </c>
      <c r="D9" s="51" t="s">
        <v>22</v>
      </c>
      <c r="E9" s="53"/>
      <c r="F9" s="53"/>
      <c r="G9" s="54"/>
      <c r="H9" s="58"/>
      <c r="I9" s="11"/>
      <c r="J9" s="11"/>
      <c r="K9" s="11"/>
      <c r="L9" s="11"/>
      <c r="M9" s="11"/>
      <c r="O9" s="79" t="s">
        <v>13</v>
      </c>
      <c r="P9" s="80">
        <f>oknSubTotal</f>
        <v>0</v>
      </c>
      <c r="Z9" s="44"/>
      <c r="AA9" s="44"/>
    </row>
    <row r="10" spans="1:990" ht="15.95" customHeight="1" x14ac:dyDescent="0.2">
      <c r="A10" s="4">
        <v>1</v>
      </c>
      <c r="B10" s="7"/>
      <c r="D10" s="11"/>
      <c r="E10" s="33"/>
      <c r="F10" s="33"/>
      <c r="G10" s="11"/>
      <c r="H10" s="11"/>
      <c r="I10" s="11"/>
      <c r="J10" s="33"/>
      <c r="K10" s="33"/>
      <c r="L10" s="33"/>
      <c r="M10" s="11"/>
      <c r="O10" s="81" t="s">
        <v>24</v>
      </c>
      <c r="P10" s="80">
        <f>IF(oknTaxType=0,"",oknTax1)</f>
        <v>0</v>
      </c>
      <c r="Z10" s="44"/>
      <c r="AA10" s="44"/>
    </row>
    <row r="11" spans="1:990" ht="15.95" customHeight="1" x14ac:dyDescent="0.2">
      <c r="A11" s="4">
        <v>0</v>
      </c>
      <c r="B11" s="5"/>
      <c r="D11" s="43" t="s">
        <v>28</v>
      </c>
      <c r="E11" s="127"/>
      <c r="F11" s="128"/>
      <c r="G11" s="128"/>
      <c r="H11" s="43" t="s">
        <v>19</v>
      </c>
      <c r="I11" s="127"/>
      <c r="J11" s="131"/>
      <c r="K11" s="131"/>
      <c r="L11" s="131"/>
      <c r="M11" s="11"/>
      <c r="O11" s="79" t="s">
        <v>0</v>
      </c>
      <c r="P11" s="80">
        <f>oknTotal</f>
        <v>0</v>
      </c>
      <c r="Z11" s="44"/>
      <c r="AA11" s="44"/>
    </row>
    <row r="12" spans="1:990" ht="15.95" customHeight="1" x14ac:dyDescent="0.2">
      <c r="A12" s="4">
        <v>1</v>
      </c>
      <c r="B12" s="5"/>
      <c r="D12" s="11"/>
      <c r="E12" s="118"/>
      <c r="F12" s="119"/>
      <c r="G12" s="119"/>
      <c r="H12" s="11"/>
      <c r="I12" s="118"/>
      <c r="J12" s="122"/>
      <c r="K12" s="122"/>
      <c r="L12" s="122"/>
      <c r="M12" s="11"/>
      <c r="O12" s="79" t="s">
        <v>43</v>
      </c>
      <c r="P12" s="82"/>
      <c r="Z12" s="44"/>
      <c r="AA12" s="44"/>
    </row>
    <row r="13" spans="1:990" ht="15.95" customHeight="1" x14ac:dyDescent="0.2">
      <c r="A13" s="4">
        <v>0.1</v>
      </c>
      <c r="B13" s="5"/>
      <c r="D13" s="11"/>
      <c r="E13" s="118"/>
      <c r="F13" s="119"/>
      <c r="G13" s="119"/>
      <c r="H13" s="11"/>
      <c r="I13" s="118"/>
      <c r="J13" s="122"/>
      <c r="K13" s="122"/>
      <c r="L13" s="122"/>
      <c r="M13" s="11"/>
      <c r="O13" s="83"/>
      <c r="Z13" s="44"/>
      <c r="AA13" s="44"/>
    </row>
    <row r="14" spans="1:990" ht="15.95" customHeight="1" x14ac:dyDescent="0.2">
      <c r="A14" s="4">
        <v>3.2000000000000001E-2</v>
      </c>
      <c r="B14" s="5"/>
      <c r="D14" s="11"/>
      <c r="E14" s="118"/>
      <c r="F14" s="119"/>
      <c r="G14" s="119"/>
      <c r="H14" s="11"/>
      <c r="I14" s="55" t="s">
        <v>27</v>
      </c>
      <c r="J14" s="118"/>
      <c r="K14" s="122"/>
      <c r="L14" s="122"/>
      <c r="M14" s="11"/>
      <c r="O14" s="83"/>
      <c r="Z14" s="44"/>
      <c r="AA14" s="44"/>
    </row>
    <row r="15" spans="1:990" ht="15.95" customHeight="1" x14ac:dyDescent="0.2">
      <c r="D15" s="11"/>
      <c r="E15" s="11"/>
      <c r="F15" s="11"/>
      <c r="G15" s="11"/>
      <c r="H15" s="11"/>
      <c r="I15" s="11"/>
      <c r="J15" s="11"/>
      <c r="K15" s="11"/>
      <c r="L15" s="11"/>
      <c r="M15" s="11"/>
      <c r="Z15" s="44"/>
      <c r="AA15" s="44"/>
    </row>
    <row r="16" spans="1:990" ht="15.95" customHeight="1" x14ac:dyDescent="0.2">
      <c r="D16" s="11"/>
      <c r="E16" s="11"/>
      <c r="F16" s="11"/>
      <c r="G16" s="11"/>
      <c r="H16" s="11"/>
      <c r="I16" s="11"/>
      <c r="J16" s="11"/>
      <c r="K16" s="11"/>
      <c r="L16" s="11"/>
      <c r="M16" s="11"/>
      <c r="Z16" s="44"/>
      <c r="AA16" s="44"/>
    </row>
    <row r="17" spans="1:29" ht="5.25" customHeight="1" x14ac:dyDescent="0.2">
      <c r="D17" s="11"/>
      <c r="E17" s="11"/>
      <c r="F17" s="11"/>
      <c r="G17" s="11"/>
      <c r="H17" s="11"/>
      <c r="I17" s="11"/>
      <c r="J17" s="11"/>
      <c r="K17" s="11"/>
      <c r="L17" s="11"/>
      <c r="M17" s="11"/>
      <c r="Z17" s="44"/>
      <c r="AA17" s="44"/>
    </row>
    <row r="18" spans="1:29" s="1" customFormat="1" ht="19.5" customHeight="1" x14ac:dyDescent="0.2">
      <c r="A18" s="2" t="s">
        <v>1</v>
      </c>
      <c r="B18" s="2" t="s">
        <v>7</v>
      </c>
      <c r="D18" s="40" t="s">
        <v>3</v>
      </c>
      <c r="E18" s="95" t="s">
        <v>11</v>
      </c>
      <c r="F18" s="95"/>
      <c r="G18" s="95"/>
      <c r="H18" s="95"/>
      <c r="I18" s="95"/>
      <c r="J18" s="95"/>
      <c r="K18" s="40" t="s">
        <v>18</v>
      </c>
      <c r="L18" s="40" t="s">
        <v>17</v>
      </c>
      <c r="M18" s="38"/>
      <c r="O18" s="84" t="s">
        <v>33</v>
      </c>
      <c r="P18" s="84" t="s">
        <v>34</v>
      </c>
      <c r="Q18"/>
      <c r="R18"/>
      <c r="S18"/>
      <c r="T18"/>
      <c r="U18"/>
      <c r="V18"/>
      <c r="W18"/>
      <c r="X18"/>
      <c r="Y18"/>
      <c r="Z18" s="45"/>
      <c r="AA18" s="45"/>
      <c r="AB18"/>
      <c r="AC18"/>
    </row>
    <row r="19" spans="1:29" s="1" customFormat="1" ht="15" customHeight="1" x14ac:dyDescent="0.2">
      <c r="A19" s="3">
        <v>0</v>
      </c>
      <c r="B19" s="3">
        <v>0</v>
      </c>
      <c r="D19" s="25">
        <v>0</v>
      </c>
      <c r="E19" s="111"/>
      <c r="F19" s="111"/>
      <c r="G19" s="111"/>
      <c r="H19" s="111"/>
      <c r="I19" s="111"/>
      <c r="J19" s="111"/>
      <c r="K19" s="9">
        <v>0</v>
      </c>
      <c r="L19" s="30">
        <f>ROUND(oknQuantity_1*oknPrice_1,2)</f>
        <v>0</v>
      </c>
      <c r="M19" s="18"/>
      <c r="O19" s="84">
        <v>1</v>
      </c>
      <c r="P19" s="85"/>
      <c r="Q19"/>
      <c r="R19"/>
      <c r="S19"/>
      <c r="T19"/>
      <c r="U19"/>
      <c r="V19"/>
      <c r="W19"/>
      <c r="X19"/>
      <c r="Y19"/>
      <c r="Z19" s="45"/>
      <c r="AA19" s="45"/>
      <c r="AB19"/>
      <c r="AC19"/>
    </row>
    <row r="20" spans="1:29" s="1" customFormat="1" ht="15" customHeight="1" x14ac:dyDescent="0.2">
      <c r="A20" s="3">
        <v>0</v>
      </c>
      <c r="B20" s="3">
        <v>0</v>
      </c>
      <c r="D20" s="8">
        <v>0</v>
      </c>
      <c r="E20" s="111"/>
      <c r="F20" s="111"/>
      <c r="G20" s="111"/>
      <c r="H20" s="111"/>
      <c r="I20" s="111"/>
      <c r="J20" s="111"/>
      <c r="K20" s="9">
        <v>0</v>
      </c>
      <c r="L20" s="30">
        <f>ROUND(oknQuantity_2*oknPrice_2,2)</f>
        <v>0</v>
      </c>
      <c r="M20" s="34"/>
      <c r="O20" s="84">
        <v>2</v>
      </c>
      <c r="P20" s="85"/>
      <c r="Q20"/>
      <c r="R20"/>
      <c r="S20"/>
      <c r="T20"/>
      <c r="U20"/>
      <c r="V20"/>
      <c r="W20"/>
      <c r="X20"/>
      <c r="Y20"/>
      <c r="Z20" s="45"/>
      <c r="AA20" s="45"/>
      <c r="AB20"/>
      <c r="AC20"/>
    </row>
    <row r="21" spans="1:29" s="1" customFormat="1" ht="15" customHeight="1" x14ac:dyDescent="0.2">
      <c r="A21" s="3">
        <v>0</v>
      </c>
      <c r="B21" s="3">
        <v>0</v>
      </c>
      <c r="D21" s="8">
        <v>0</v>
      </c>
      <c r="E21" s="111"/>
      <c r="F21" s="111"/>
      <c r="G21" s="111"/>
      <c r="H21" s="111"/>
      <c r="I21" s="111"/>
      <c r="J21" s="111"/>
      <c r="K21" s="9">
        <v>0</v>
      </c>
      <c r="L21" s="30">
        <f>ROUND(oknQuantity_3*oknPrice_3,2)</f>
        <v>0</v>
      </c>
      <c r="M21" s="76"/>
      <c r="O21" s="84">
        <v>3</v>
      </c>
      <c r="P21" s="85"/>
      <c r="Q21"/>
      <c r="R21"/>
      <c r="S21"/>
      <c r="T21"/>
      <c r="U21"/>
      <c r="V21"/>
      <c r="W21"/>
      <c r="X21"/>
      <c r="Y21"/>
      <c r="Z21" s="45"/>
      <c r="AA21" s="45"/>
      <c r="AB21"/>
      <c r="AC21"/>
    </row>
    <row r="22" spans="1:29" s="1" customFormat="1" ht="15" customHeight="1" x14ac:dyDescent="0.2">
      <c r="A22" s="3">
        <v>0</v>
      </c>
      <c r="B22" s="3">
        <v>0</v>
      </c>
      <c r="D22" s="8">
        <v>0</v>
      </c>
      <c r="E22" s="111"/>
      <c r="F22" s="111"/>
      <c r="G22" s="111"/>
      <c r="H22" s="111"/>
      <c r="I22" s="111"/>
      <c r="J22" s="111"/>
      <c r="K22" s="9">
        <v>0</v>
      </c>
      <c r="L22" s="30">
        <f>ROUND(oknQuantity_4*oknPrice_4,2)</f>
        <v>0</v>
      </c>
      <c r="M22" s="76"/>
      <c r="O22" s="84">
        <v>4</v>
      </c>
      <c r="P22" s="85"/>
      <c r="Q22"/>
      <c r="R22"/>
      <c r="S22"/>
      <c r="T22"/>
      <c r="U22"/>
      <c r="V22"/>
      <c r="W22"/>
      <c r="X22"/>
      <c r="Y22"/>
      <c r="Z22" s="45"/>
      <c r="AA22" s="45"/>
      <c r="AB22"/>
      <c r="AC22"/>
    </row>
    <row r="23" spans="1:29" s="1" customFormat="1" ht="15" customHeight="1" x14ac:dyDescent="0.2">
      <c r="A23" s="3">
        <v>0</v>
      </c>
      <c r="B23" s="3">
        <v>0</v>
      </c>
      <c r="D23" s="8">
        <v>0</v>
      </c>
      <c r="E23" s="111"/>
      <c r="F23" s="111"/>
      <c r="G23" s="111"/>
      <c r="H23" s="111"/>
      <c r="I23" s="111"/>
      <c r="J23" s="111"/>
      <c r="K23" s="9">
        <v>0</v>
      </c>
      <c r="L23" s="30">
        <f>ROUND(oknQuantity_5*oknPrice_5,2)</f>
        <v>0</v>
      </c>
      <c r="M23" s="76"/>
      <c r="O23" s="84">
        <v>5</v>
      </c>
      <c r="P23" s="85"/>
      <c r="Q23"/>
      <c r="R23"/>
      <c r="S23"/>
      <c r="T23"/>
      <c r="U23"/>
      <c r="V23"/>
      <c r="W23"/>
      <c r="X23"/>
      <c r="Y23"/>
      <c r="Z23" s="45"/>
      <c r="AA23" s="45"/>
      <c r="AB23"/>
      <c r="AC23"/>
    </row>
    <row r="24" spans="1:29" s="1" customFormat="1" ht="15" customHeight="1" x14ac:dyDescent="0.2">
      <c r="A24" s="3">
        <v>0</v>
      </c>
      <c r="B24" s="3">
        <v>0</v>
      </c>
      <c r="D24" s="8">
        <v>0</v>
      </c>
      <c r="E24" s="111"/>
      <c r="F24" s="111"/>
      <c r="G24" s="111"/>
      <c r="H24" s="111"/>
      <c r="I24" s="111"/>
      <c r="J24" s="111"/>
      <c r="K24" s="9">
        <v>0</v>
      </c>
      <c r="L24" s="30">
        <f>ROUND(oknQuantity_6*oknPrice_6,2)</f>
        <v>0</v>
      </c>
      <c r="M24" s="76"/>
      <c r="O24" s="84">
        <v>6</v>
      </c>
      <c r="P24" s="85"/>
      <c r="V24"/>
      <c r="W24"/>
      <c r="X24"/>
      <c r="Y24"/>
      <c r="Z24" s="45"/>
      <c r="AA24" s="45"/>
      <c r="AB24"/>
      <c r="AC24"/>
    </row>
    <row r="25" spans="1:29" s="1" customFormat="1" ht="15" customHeight="1" x14ac:dyDescent="0.2">
      <c r="A25" s="3">
        <v>0</v>
      </c>
      <c r="B25" s="3">
        <v>0</v>
      </c>
      <c r="D25" s="8">
        <v>0</v>
      </c>
      <c r="E25" s="111"/>
      <c r="F25" s="111"/>
      <c r="G25" s="111"/>
      <c r="H25" s="111"/>
      <c r="I25" s="111"/>
      <c r="J25" s="111"/>
      <c r="K25" s="9">
        <v>0</v>
      </c>
      <c r="L25" s="30">
        <f>ROUND(oknQuantity_7*oknPrice_7,2)</f>
        <v>0</v>
      </c>
      <c r="M25" s="76"/>
      <c r="O25" s="84">
        <v>7</v>
      </c>
      <c r="P25" s="85"/>
      <c r="V25"/>
      <c r="W25"/>
      <c r="X25"/>
      <c r="Y25"/>
      <c r="Z25" s="45"/>
      <c r="AA25" s="45"/>
      <c r="AB25"/>
      <c r="AC25"/>
    </row>
    <row r="26" spans="1:29" s="1" customFormat="1" ht="15" customHeight="1" x14ac:dyDescent="0.2">
      <c r="A26" s="3">
        <v>0</v>
      </c>
      <c r="B26" s="3">
        <v>0</v>
      </c>
      <c r="D26" s="8">
        <v>0</v>
      </c>
      <c r="E26" s="111"/>
      <c r="F26" s="111"/>
      <c r="G26" s="111"/>
      <c r="H26" s="111"/>
      <c r="I26" s="111"/>
      <c r="J26" s="111"/>
      <c r="K26" s="9">
        <v>0</v>
      </c>
      <c r="L26" s="30">
        <f>ROUND(oknQuantity_8*oknPrice_8,2)</f>
        <v>0</v>
      </c>
      <c r="M26" s="76"/>
      <c r="O26" s="84">
        <v>8</v>
      </c>
      <c r="P26" s="85"/>
      <c r="V26"/>
      <c r="W26"/>
      <c r="X26"/>
      <c r="Y26"/>
      <c r="Z26" s="45"/>
      <c r="AA26" s="45"/>
      <c r="AB26"/>
      <c r="AC26"/>
    </row>
    <row r="27" spans="1:29" s="1" customFormat="1" ht="15" customHeight="1" x14ac:dyDescent="0.2">
      <c r="A27" s="3">
        <v>0</v>
      </c>
      <c r="B27" s="3">
        <v>0</v>
      </c>
      <c r="D27" s="8">
        <v>0</v>
      </c>
      <c r="E27" s="111"/>
      <c r="F27" s="111"/>
      <c r="G27" s="111"/>
      <c r="H27" s="111"/>
      <c r="I27" s="111"/>
      <c r="J27" s="111"/>
      <c r="K27" s="9">
        <v>0</v>
      </c>
      <c r="L27" s="30">
        <f>ROUND(oknQuantity_9*oknPrice_9,2)</f>
        <v>0</v>
      </c>
      <c r="M27" s="76"/>
      <c r="O27" s="84">
        <v>9</v>
      </c>
      <c r="P27" s="85"/>
      <c r="V27"/>
      <c r="W27"/>
      <c r="X27"/>
      <c r="Y27"/>
      <c r="Z27" s="45" t="s">
        <v>32</v>
      </c>
      <c r="AA27" s="45"/>
      <c r="AB27"/>
      <c r="AC27"/>
    </row>
    <row r="28" spans="1:29" s="1" customFormat="1" ht="15" customHeight="1" x14ac:dyDescent="0.2">
      <c r="A28" s="3">
        <v>0</v>
      </c>
      <c r="B28" s="3">
        <v>0</v>
      </c>
      <c r="D28" s="8">
        <v>0</v>
      </c>
      <c r="E28" s="111"/>
      <c r="F28" s="111"/>
      <c r="G28" s="111"/>
      <c r="H28" s="111"/>
      <c r="I28" s="111"/>
      <c r="J28" s="111"/>
      <c r="K28" s="9">
        <v>0</v>
      </c>
      <c r="L28" s="30">
        <f>ROUND(oknQuantity_10*oknPrice_10,2)</f>
        <v>0</v>
      </c>
      <c r="M28" s="76"/>
      <c r="O28" s="84">
        <v>10</v>
      </c>
      <c r="P28" s="85"/>
      <c r="V28"/>
      <c r="W28"/>
      <c r="X28"/>
      <c r="Y28"/>
      <c r="Z28" s="75">
        <v>0</v>
      </c>
      <c r="AA28" s="47" t="s">
        <v>9</v>
      </c>
      <c r="AB28"/>
      <c r="AC28"/>
    </row>
    <row r="29" spans="1:29" s="1" customFormat="1" ht="15" customHeight="1" x14ac:dyDescent="0.2">
      <c r="A29" s="3">
        <v>0</v>
      </c>
      <c r="B29" s="3">
        <v>0</v>
      </c>
      <c r="D29" s="8">
        <v>0</v>
      </c>
      <c r="E29" s="111"/>
      <c r="F29" s="111"/>
      <c r="G29" s="111"/>
      <c r="H29" s="111"/>
      <c r="I29" s="111"/>
      <c r="J29" s="111"/>
      <c r="K29" s="9">
        <v>0</v>
      </c>
      <c r="L29" s="30">
        <f>ROUND(oknQuantity_11*oknPrice_11,2)</f>
        <v>0</v>
      </c>
      <c r="M29" s="76"/>
      <c r="O29" s="84">
        <v>11</v>
      </c>
      <c r="P29" s="85"/>
      <c r="V29"/>
      <c r="W29"/>
      <c r="X29"/>
      <c r="Y29"/>
      <c r="Z29" s="46">
        <f>ROUND(oknTotal-oknPayments,2)</f>
        <v>0</v>
      </c>
      <c r="AA29" s="48" t="s">
        <v>25</v>
      </c>
      <c r="AB29"/>
      <c r="AC29"/>
    </row>
    <row r="30" spans="1:29" s="1" customFormat="1" ht="15" customHeight="1" x14ac:dyDescent="0.2">
      <c r="A30" s="3">
        <v>0</v>
      </c>
      <c r="B30" s="3">
        <v>0</v>
      </c>
      <c r="D30" s="8">
        <v>0</v>
      </c>
      <c r="E30" s="111"/>
      <c r="F30" s="111"/>
      <c r="G30" s="111"/>
      <c r="H30" s="111"/>
      <c r="I30" s="111"/>
      <c r="J30" s="111"/>
      <c r="K30" s="9">
        <v>0</v>
      </c>
      <c r="L30" s="30">
        <f>ROUND(oknQuantity_12*oknPrice_12,2)</f>
        <v>0</v>
      </c>
      <c r="M30" s="76"/>
      <c r="O30" s="84">
        <v>12</v>
      </c>
      <c r="P30" s="85"/>
      <c r="V30"/>
      <c r="W30"/>
      <c r="X30"/>
      <c r="Y30"/>
      <c r="Z30" s="45"/>
      <c r="AA30" s="45"/>
      <c r="AB30"/>
      <c r="AC30"/>
    </row>
    <row r="31" spans="1:29" s="1" customFormat="1" ht="15" customHeight="1" x14ac:dyDescent="0.2">
      <c r="A31" s="3">
        <v>0</v>
      </c>
      <c r="B31" s="3">
        <v>0</v>
      </c>
      <c r="D31" s="8">
        <v>0</v>
      </c>
      <c r="E31" s="111"/>
      <c r="F31" s="111"/>
      <c r="G31" s="111"/>
      <c r="H31" s="111"/>
      <c r="I31" s="111"/>
      <c r="J31" s="111"/>
      <c r="K31" s="9">
        <v>0</v>
      </c>
      <c r="L31" s="30">
        <f>ROUND(oknQuantity_13*oknPrice_13,2)</f>
        <v>0</v>
      </c>
      <c r="M31" s="76"/>
      <c r="O31" s="84">
        <v>13</v>
      </c>
      <c r="P31" s="85"/>
      <c r="V31"/>
      <c r="W31"/>
      <c r="X31"/>
      <c r="Y31"/>
      <c r="Z31" s="45"/>
      <c r="AA31" s="45"/>
      <c r="AB31"/>
      <c r="AC31"/>
    </row>
    <row r="32" spans="1:29" s="1" customFormat="1" ht="15" customHeight="1" x14ac:dyDescent="0.2">
      <c r="A32" s="3">
        <v>0</v>
      </c>
      <c r="B32" s="3">
        <v>0</v>
      </c>
      <c r="D32" s="8">
        <v>0</v>
      </c>
      <c r="E32" s="111"/>
      <c r="F32" s="111"/>
      <c r="G32" s="111"/>
      <c r="H32" s="111"/>
      <c r="I32" s="111"/>
      <c r="J32" s="111"/>
      <c r="K32" s="9">
        <v>0</v>
      </c>
      <c r="L32" s="30">
        <f>ROUND(oknQuantity_14*oknPrice_14,2)</f>
        <v>0</v>
      </c>
      <c r="M32" s="76"/>
      <c r="O32" s="84">
        <v>14</v>
      </c>
      <c r="P32" s="85"/>
      <c r="Q32"/>
      <c r="R32"/>
      <c r="S32"/>
      <c r="T32"/>
      <c r="U32"/>
      <c r="V32"/>
      <c r="W32"/>
      <c r="X32"/>
      <c r="Y32"/>
      <c r="Z32" s="45"/>
      <c r="AA32" s="45"/>
      <c r="AB32"/>
      <c r="AC32"/>
    </row>
    <row r="33" spans="1:29" s="1" customFormat="1" ht="15" customHeight="1" x14ac:dyDescent="0.2">
      <c r="A33" s="3">
        <v>0</v>
      </c>
      <c r="B33" s="3">
        <v>0</v>
      </c>
      <c r="D33" s="8">
        <v>0</v>
      </c>
      <c r="E33" s="111"/>
      <c r="F33" s="111"/>
      <c r="G33" s="111"/>
      <c r="H33" s="111"/>
      <c r="I33" s="111"/>
      <c r="J33" s="111"/>
      <c r="K33" s="9">
        <v>0</v>
      </c>
      <c r="L33" s="30">
        <f>ROUND(oknQuantity_15*oknPrice_15,2)</f>
        <v>0</v>
      </c>
      <c r="M33" s="34"/>
      <c r="O33" s="84">
        <v>15</v>
      </c>
      <c r="P33" s="85"/>
      <c r="Q33"/>
      <c r="R33"/>
      <c r="S33"/>
      <c r="T33"/>
      <c r="U33"/>
      <c r="V33"/>
      <c r="W33"/>
      <c r="X33"/>
      <c r="Y33"/>
      <c r="Z33" s="45"/>
      <c r="AA33" s="45"/>
      <c r="AB33"/>
      <c r="AC33"/>
    </row>
    <row r="34" spans="1:29" s="1" customFormat="1" ht="15" customHeight="1" x14ac:dyDescent="0.2">
      <c r="A34" s="3">
        <v>0</v>
      </c>
      <c r="B34" s="3">
        <v>0</v>
      </c>
      <c r="D34" s="8">
        <v>0</v>
      </c>
      <c r="E34" s="111"/>
      <c r="F34" s="111"/>
      <c r="G34" s="111"/>
      <c r="H34" s="111"/>
      <c r="I34" s="111"/>
      <c r="J34" s="111"/>
      <c r="K34" s="9">
        <v>0</v>
      </c>
      <c r="L34" s="30">
        <f>ROUND(oknQuantity_16*oknPrice_16,2)</f>
        <v>0</v>
      </c>
      <c r="M34" s="34"/>
      <c r="O34" s="84">
        <v>16</v>
      </c>
      <c r="P34" s="85"/>
      <c r="Q34"/>
      <c r="R34"/>
      <c r="S34"/>
      <c r="T34"/>
      <c r="U34"/>
      <c r="V34"/>
      <c r="W34"/>
      <c r="X34"/>
      <c r="Y34"/>
      <c r="Z34" s="45"/>
      <c r="AA34" s="45"/>
      <c r="AB34"/>
      <c r="AC34"/>
    </row>
    <row r="35" spans="1:29" ht="15" customHeight="1" x14ac:dyDescent="0.2">
      <c r="A35" s="3">
        <v>0</v>
      </c>
      <c r="B35" s="4">
        <v>0</v>
      </c>
      <c r="D35" s="8">
        <v>0</v>
      </c>
      <c r="E35" s="111"/>
      <c r="F35" s="111"/>
      <c r="G35" s="111"/>
      <c r="H35" s="111"/>
      <c r="I35" s="111"/>
      <c r="J35" s="111"/>
      <c r="K35" s="9">
        <v>0</v>
      </c>
      <c r="L35" s="30">
        <f>ROUND(oknQuantity_17*oknPrice_17,2)</f>
        <v>0</v>
      </c>
      <c r="M35" s="35"/>
      <c r="O35" s="84">
        <v>17</v>
      </c>
      <c r="P35" s="85"/>
      <c r="Z35" s="44"/>
      <c r="AA35" s="44"/>
    </row>
    <row r="36" spans="1:29" s="1" customFormat="1" ht="15" customHeight="1" x14ac:dyDescent="0.2">
      <c r="A36" s="2">
        <v>0</v>
      </c>
      <c r="B36" s="3"/>
      <c r="D36" s="8">
        <v>0</v>
      </c>
      <c r="E36" s="111"/>
      <c r="F36" s="111"/>
      <c r="G36" s="111"/>
      <c r="H36" s="111"/>
      <c r="I36" s="111"/>
      <c r="J36" s="111"/>
      <c r="K36" s="9">
        <v>0</v>
      </c>
      <c r="L36" s="30">
        <f>ROUND(oknQuantity_18*oknPrice_18,2)</f>
        <v>0</v>
      </c>
      <c r="M36" s="35"/>
      <c r="O36" s="84">
        <v>18</v>
      </c>
      <c r="P36" s="85"/>
      <c r="Q36"/>
      <c r="R36"/>
      <c r="S36"/>
      <c r="T36"/>
      <c r="U36"/>
      <c r="V36"/>
      <c r="W36"/>
      <c r="X36"/>
      <c r="Y36"/>
      <c r="Z36" s="45"/>
      <c r="AA36" s="45"/>
      <c r="AB36"/>
      <c r="AC36"/>
    </row>
    <row r="37" spans="1:29" s="1" customFormat="1" ht="15" customHeight="1" x14ac:dyDescent="0.2">
      <c r="A37" s="2">
        <v>0</v>
      </c>
      <c r="D37" s="8">
        <v>0</v>
      </c>
      <c r="E37" s="111"/>
      <c r="F37" s="111"/>
      <c r="G37" s="111"/>
      <c r="H37" s="111"/>
      <c r="I37" s="111"/>
      <c r="J37" s="111"/>
      <c r="K37" s="9">
        <v>0</v>
      </c>
      <c r="L37" s="30">
        <f>ROUND(oknQuantity_19*oknPrice_19,2)</f>
        <v>0</v>
      </c>
      <c r="M37" s="18"/>
      <c r="O37" s="84">
        <v>19</v>
      </c>
      <c r="P37" s="85"/>
      <c r="Q37"/>
      <c r="R37"/>
      <c r="S37"/>
      <c r="T37"/>
      <c r="U37"/>
      <c r="V37"/>
      <c r="W37"/>
      <c r="X37"/>
      <c r="Y37"/>
      <c r="Z37" s="45"/>
      <c r="AA37" s="45"/>
      <c r="AB37"/>
      <c r="AC37"/>
    </row>
    <row r="38" spans="1:29" s="1" customFormat="1" ht="15" customHeight="1" x14ac:dyDescent="0.2">
      <c r="A38" s="3" t="b">
        <v>1</v>
      </c>
      <c r="D38" s="20">
        <v>0</v>
      </c>
      <c r="E38" s="126"/>
      <c r="F38" s="126"/>
      <c r="G38" s="126"/>
      <c r="H38" s="126"/>
      <c r="I38" s="126"/>
      <c r="J38" s="126"/>
      <c r="K38" s="21">
        <v>0</v>
      </c>
      <c r="L38" s="31">
        <f>ROUND(oknQuantity_20*oknPrice_20,2)</f>
        <v>0</v>
      </c>
      <c r="M38" s="18"/>
      <c r="O38" s="84">
        <v>20</v>
      </c>
      <c r="P38" s="85"/>
      <c r="Q38"/>
      <c r="R38"/>
      <c r="S38"/>
      <c r="T38"/>
      <c r="U38"/>
      <c r="V38"/>
      <c r="W38"/>
      <c r="X38"/>
      <c r="Y38"/>
      <c r="Z38" s="45"/>
      <c r="AA38" s="45"/>
      <c r="AB38"/>
      <c r="AC38"/>
    </row>
    <row r="39" spans="1:29" s="1" customFormat="1" ht="6.75" customHeight="1" x14ac:dyDescent="0.2">
      <c r="D39" s="36"/>
      <c r="E39" s="32"/>
      <c r="F39" s="32"/>
      <c r="G39" s="32"/>
      <c r="H39" s="32"/>
      <c r="I39" s="32"/>
      <c r="J39" s="32"/>
      <c r="K39" s="39"/>
      <c r="L39" s="10"/>
      <c r="M39" s="18"/>
      <c r="O39" s="78"/>
      <c r="P39" s="83"/>
      <c r="Q39"/>
      <c r="R39"/>
      <c r="S39"/>
      <c r="T39"/>
      <c r="U39"/>
      <c r="V39"/>
      <c r="W39"/>
      <c r="X39"/>
      <c r="Y39"/>
      <c r="Z39" s="45"/>
      <c r="AA39" s="45"/>
      <c r="AB39"/>
      <c r="AC39"/>
    </row>
    <row r="40" spans="1:29" ht="14.1" customHeight="1" x14ac:dyDescent="0.2">
      <c r="D40" s="11"/>
      <c r="E40" s="11"/>
      <c r="F40" s="11"/>
      <c r="G40" s="11"/>
      <c r="H40" s="11"/>
      <c r="I40" s="11"/>
      <c r="J40" s="11"/>
      <c r="K40" s="16" t="s">
        <v>14</v>
      </c>
      <c r="L40" s="22">
        <v>0</v>
      </c>
      <c r="M40" s="11"/>
      <c r="Z40" s="44"/>
      <c r="AA40" s="44"/>
    </row>
    <row r="41" spans="1:29" ht="14.1" customHeight="1" x14ac:dyDescent="0.2">
      <c r="A41" s="19">
        <f t="array" ref="A41">SUM(oknTaxable_1:oknTaxable_20*oknLineTotal_1:oknLineTotal_20)</f>
        <v>0</v>
      </c>
      <c r="D41" s="23" t="s">
        <v>12</v>
      </c>
      <c r="E41" s="112"/>
      <c r="F41" s="112"/>
      <c r="G41" s="112"/>
      <c r="H41" s="113"/>
      <c r="I41" s="11"/>
      <c r="J41" s="11"/>
      <c r="K41" s="16" t="s">
        <v>13</v>
      </c>
      <c r="L41" s="56">
        <f>SUM(oknLineTotal_1:oknLineTotal_20)+oknShippingCost</f>
        <v>0</v>
      </c>
      <c r="M41" s="11"/>
      <c r="Z41" s="44"/>
      <c r="AA41" s="44"/>
    </row>
    <row r="42" spans="1:29" ht="14.1" customHeight="1" x14ac:dyDescent="0.2">
      <c r="A42" s="6">
        <v>0.1</v>
      </c>
      <c r="D42" s="24"/>
      <c r="E42" s="114"/>
      <c r="F42" s="114"/>
      <c r="G42" s="114"/>
      <c r="H42" s="115"/>
      <c r="I42" s="11"/>
      <c r="J42" s="11"/>
      <c r="K42" s="16" t="s">
        <v>10</v>
      </c>
      <c r="L42" s="57">
        <f>ROUND(IF(oknTaxType=0,0, oknTax1Rate*(oknLineTotalTaxable+IF(oknTaxTotalIncludingShippingCost=0,0,oknShippingCost))),2)</f>
        <v>0</v>
      </c>
      <c r="M42" s="11"/>
      <c r="Z42" s="44"/>
      <c r="AA42" s="44"/>
    </row>
    <row r="43" spans="1:29" ht="14.1" customHeight="1" x14ac:dyDescent="0.2">
      <c r="D43" s="11"/>
      <c r="E43" s="11"/>
      <c r="F43" s="11"/>
      <c r="G43" s="11"/>
      <c r="H43" s="11"/>
      <c r="I43" s="11"/>
      <c r="J43" s="11"/>
      <c r="K43" s="17" t="s">
        <v>15</v>
      </c>
      <c r="L43" s="57">
        <f>SUM(L41:L42)</f>
        <v>0</v>
      </c>
      <c r="M43" s="11"/>
      <c r="Z43" s="44"/>
      <c r="AA43" s="44"/>
    </row>
    <row r="44" spans="1:29" x14ac:dyDescent="0.2">
      <c r="D44" s="11"/>
      <c r="E44" s="11"/>
      <c r="F44" s="11"/>
      <c r="G44" s="11"/>
      <c r="H44" s="11"/>
      <c r="I44" s="11"/>
      <c r="J44" s="11"/>
      <c r="K44" s="11"/>
      <c r="L44" s="11"/>
      <c r="M44" s="11"/>
      <c r="Z44" s="44"/>
      <c r="AA44" s="44"/>
    </row>
    <row r="45" spans="1:29" x14ac:dyDescent="0.2">
      <c r="D45" s="124" t="s">
        <v>37</v>
      </c>
      <c r="E45" s="124"/>
      <c r="F45" s="124"/>
      <c r="G45" s="124"/>
      <c r="H45" s="124"/>
      <c r="I45" s="124"/>
      <c r="J45" s="124"/>
      <c r="K45" s="124"/>
      <c r="L45" s="124"/>
      <c r="M45" s="11"/>
      <c r="Z45" s="44"/>
      <c r="AA45" s="44"/>
    </row>
    <row r="46" spans="1:29" x14ac:dyDescent="0.2">
      <c r="D46" s="124"/>
      <c r="E46" s="124"/>
      <c r="F46" s="124"/>
      <c r="G46" s="124"/>
      <c r="H46" s="124"/>
      <c r="I46" s="124"/>
      <c r="J46" s="124"/>
      <c r="K46" s="124"/>
      <c r="L46" s="124"/>
      <c r="M46" s="11"/>
      <c r="Z46" s="44"/>
      <c r="AA46" s="44"/>
    </row>
    <row r="47" spans="1:29" x14ac:dyDescent="0.2">
      <c r="D47" s="11"/>
      <c r="E47" s="11"/>
      <c r="F47" s="11"/>
      <c r="G47" s="11"/>
      <c r="H47" s="11"/>
      <c r="I47" s="11"/>
      <c r="J47" s="11"/>
      <c r="K47" s="11"/>
      <c r="L47" s="11"/>
      <c r="M47" s="11"/>
      <c r="Z47" s="44"/>
      <c r="AA47" s="44"/>
    </row>
    <row r="48" spans="1:29" x14ac:dyDescent="0.2">
      <c r="Z48" s="72"/>
      <c r="AA48" s="72"/>
    </row>
    <row r="49" spans="4:27" x14ac:dyDescent="0.2">
      <c r="Z49" s="72"/>
      <c r="AA49" s="72"/>
    </row>
    <row r="50" spans="4:27" x14ac:dyDescent="0.2">
      <c r="D50" s="11">
        <f t="shared" ref="D50:M50" si="0">D2</f>
        <v>0</v>
      </c>
      <c r="E50" s="11">
        <f t="shared" si="0"/>
        <v>0</v>
      </c>
      <c r="F50" s="11">
        <f t="shared" si="0"/>
        <v>0</v>
      </c>
      <c r="G50" s="11">
        <f t="shared" si="0"/>
        <v>0</v>
      </c>
      <c r="H50" s="11">
        <f t="shared" si="0"/>
        <v>0</v>
      </c>
      <c r="I50" s="11">
        <f t="shared" si="0"/>
        <v>0</v>
      </c>
      <c r="J50" s="11">
        <f t="shared" si="0"/>
        <v>0</v>
      </c>
      <c r="K50" s="11">
        <f t="shared" si="0"/>
        <v>0</v>
      </c>
      <c r="L50" s="11">
        <f t="shared" si="0"/>
        <v>0</v>
      </c>
      <c r="M50" s="11">
        <f t="shared" si="0"/>
        <v>0</v>
      </c>
      <c r="Z50" s="72"/>
      <c r="AA50" s="72"/>
    </row>
    <row r="51" spans="4:27" x14ac:dyDescent="0.2">
      <c r="D51" s="11">
        <f t="shared" ref="D51:M51" si="1">D3</f>
        <v>0</v>
      </c>
      <c r="E51" s="11">
        <f t="shared" si="1"/>
        <v>0</v>
      </c>
      <c r="F51" s="11">
        <f t="shared" si="1"/>
        <v>0</v>
      </c>
      <c r="G51" s="11">
        <f t="shared" si="1"/>
        <v>0</v>
      </c>
      <c r="H51" s="11">
        <f t="shared" si="1"/>
        <v>0</v>
      </c>
      <c r="I51" s="11">
        <f t="shared" si="1"/>
        <v>0</v>
      </c>
      <c r="J51" s="11">
        <f t="shared" si="1"/>
        <v>0</v>
      </c>
      <c r="K51" s="11">
        <f t="shared" si="1"/>
        <v>0</v>
      </c>
      <c r="L51" s="11">
        <f t="shared" si="1"/>
        <v>0</v>
      </c>
      <c r="M51" s="11">
        <f t="shared" si="1"/>
        <v>0</v>
      </c>
      <c r="Z51" s="72"/>
      <c r="AA51" s="72"/>
    </row>
    <row r="52" spans="4:27" ht="42.75" x14ac:dyDescent="0.8">
      <c r="D52" s="107" t="s">
        <v>31</v>
      </c>
      <c r="E52" s="107"/>
      <c r="F52" s="107"/>
      <c r="G52" s="98">
        <f t="shared" ref="G52:M52" si="2">G4</f>
        <v>0</v>
      </c>
      <c r="H52" s="98"/>
      <c r="I52" s="11">
        <f t="shared" si="2"/>
        <v>0</v>
      </c>
      <c r="J52" s="11">
        <f t="shared" si="2"/>
        <v>0</v>
      </c>
      <c r="K52" s="27">
        <f t="shared" si="2"/>
        <v>0</v>
      </c>
      <c r="L52" s="28">
        <f t="shared" si="2"/>
        <v>0</v>
      </c>
      <c r="M52" s="37">
        <f t="shared" si="2"/>
        <v>0</v>
      </c>
      <c r="Z52" s="72"/>
      <c r="AA52" s="72"/>
    </row>
    <row r="53" spans="4:27" ht="15.75" x14ac:dyDescent="0.3">
      <c r="D53" s="108" t="str">
        <f t="shared" ref="D53:M53" si="3">D5</f>
        <v>Date</v>
      </c>
      <c r="E53" s="108"/>
      <c r="F53" s="108"/>
      <c r="G53" s="99">
        <f t="shared" si="3"/>
        <v>0</v>
      </c>
      <c r="H53" s="99"/>
      <c r="I53" s="11">
        <f t="shared" si="3"/>
        <v>0</v>
      </c>
      <c r="J53" s="11">
        <f t="shared" si="3"/>
        <v>0</v>
      </c>
      <c r="K53" s="11">
        <f t="shared" si="3"/>
        <v>0</v>
      </c>
      <c r="L53" s="11">
        <f t="shared" si="3"/>
        <v>0</v>
      </c>
      <c r="M53" s="11">
        <f t="shared" si="3"/>
        <v>0</v>
      </c>
      <c r="Z53" s="72"/>
      <c r="AA53" s="72"/>
    </row>
    <row r="54" spans="4:27" ht="15.75" x14ac:dyDescent="0.3">
      <c r="D54" s="108" t="str">
        <f t="shared" ref="D54:M54" si="4">D6</f>
        <v>Purchase Order No.</v>
      </c>
      <c r="E54" s="108"/>
      <c r="F54" s="108"/>
      <c r="G54" s="100">
        <f t="shared" si="4"/>
        <v>0</v>
      </c>
      <c r="H54" s="100"/>
      <c r="I54" s="11">
        <f t="shared" si="4"/>
        <v>0</v>
      </c>
      <c r="J54" s="11">
        <f t="shared" si="4"/>
        <v>0</v>
      </c>
      <c r="K54" s="12">
        <f t="shared" si="4"/>
        <v>0</v>
      </c>
      <c r="L54" s="11">
        <f t="shared" si="4"/>
        <v>0</v>
      </c>
      <c r="M54" s="13">
        <f t="shared" si="4"/>
        <v>0</v>
      </c>
      <c r="Z54" s="72"/>
      <c r="AA54" s="72"/>
    </row>
    <row r="55" spans="4:27" ht="15.75" x14ac:dyDescent="0.2">
      <c r="D55" s="109" t="str">
        <f t="shared" ref="D55:M55" si="5">D7</f>
        <v>Reference</v>
      </c>
      <c r="E55" s="109"/>
      <c r="F55" s="109"/>
      <c r="G55" s="101">
        <f t="shared" si="5"/>
        <v>0</v>
      </c>
      <c r="H55" s="102"/>
      <c r="I55" s="11">
        <f t="shared" si="5"/>
        <v>0</v>
      </c>
      <c r="J55" s="11">
        <f t="shared" si="5"/>
        <v>0</v>
      </c>
      <c r="K55" s="12">
        <f t="shared" si="5"/>
        <v>0</v>
      </c>
      <c r="L55" s="11">
        <f t="shared" si="5"/>
        <v>0</v>
      </c>
      <c r="M55" s="14">
        <f t="shared" si="5"/>
        <v>0</v>
      </c>
      <c r="Z55" s="72"/>
      <c r="AA55" s="72"/>
    </row>
    <row r="56" spans="4:27" ht="15.75" x14ac:dyDescent="0.3">
      <c r="D56" s="108" t="str">
        <f t="shared" ref="D56:M56" si="6">D8</f>
        <v>Terms</v>
      </c>
      <c r="E56" s="108"/>
      <c r="F56" s="108"/>
      <c r="G56" s="103">
        <f t="shared" si="6"/>
        <v>0</v>
      </c>
      <c r="H56" s="103"/>
      <c r="I56" s="11">
        <f t="shared" si="6"/>
        <v>0</v>
      </c>
      <c r="J56" s="11">
        <f t="shared" si="6"/>
        <v>0</v>
      </c>
      <c r="K56" s="15">
        <f t="shared" si="6"/>
        <v>0</v>
      </c>
      <c r="L56" s="14">
        <f t="shared" si="6"/>
        <v>0</v>
      </c>
      <c r="M56" s="14">
        <f t="shared" si="6"/>
        <v>0</v>
      </c>
      <c r="Z56" s="72"/>
      <c r="AA56" s="72"/>
    </row>
    <row r="57" spans="4:27" ht="15.75" x14ac:dyDescent="0.3">
      <c r="D57" s="108" t="str">
        <f t="shared" ref="D57:M57" si="7">D9</f>
        <v>Ship Via</v>
      </c>
      <c r="E57" s="108"/>
      <c r="F57" s="108"/>
      <c r="G57" s="61">
        <f t="shared" si="7"/>
        <v>0</v>
      </c>
      <c r="H57" s="62">
        <f t="shared" si="7"/>
        <v>0</v>
      </c>
      <c r="I57" s="11">
        <f t="shared" si="7"/>
        <v>0</v>
      </c>
      <c r="J57" s="11">
        <f t="shared" si="7"/>
        <v>0</v>
      </c>
      <c r="K57" s="11">
        <f t="shared" si="7"/>
        <v>0</v>
      </c>
      <c r="L57" s="11">
        <f t="shared" si="7"/>
        <v>0</v>
      </c>
      <c r="M57" s="11">
        <f t="shared" si="7"/>
        <v>0</v>
      </c>
      <c r="Z57" s="72"/>
      <c r="AA57" s="72"/>
    </row>
    <row r="58" spans="4:27" ht="14.25" x14ac:dyDescent="0.2">
      <c r="D58" s="11">
        <f t="shared" ref="D58:M58" si="8">D10</f>
        <v>0</v>
      </c>
      <c r="E58" s="33">
        <f t="shared" si="8"/>
        <v>0</v>
      </c>
      <c r="F58" s="33">
        <f t="shared" si="8"/>
        <v>0</v>
      </c>
      <c r="G58" s="11">
        <f t="shared" si="8"/>
        <v>0</v>
      </c>
      <c r="H58" s="11">
        <f t="shared" si="8"/>
        <v>0</v>
      </c>
      <c r="I58" s="11">
        <f t="shared" si="8"/>
        <v>0</v>
      </c>
      <c r="J58" s="33">
        <f t="shared" si="8"/>
        <v>0</v>
      </c>
      <c r="K58" s="33">
        <f t="shared" si="8"/>
        <v>0</v>
      </c>
      <c r="L58" s="33">
        <f t="shared" si="8"/>
        <v>0</v>
      </c>
      <c r="M58" s="11">
        <f t="shared" si="8"/>
        <v>0</v>
      </c>
      <c r="Z58" s="72"/>
      <c r="AA58" s="72"/>
    </row>
    <row r="59" spans="4:27" ht="14.25" x14ac:dyDescent="0.2">
      <c r="D59" s="43" t="str">
        <f t="shared" ref="D59:M59" si="9">D11</f>
        <v>Sold To:</v>
      </c>
      <c r="E59" s="104">
        <f t="shared" si="9"/>
        <v>0</v>
      </c>
      <c r="F59" s="105"/>
      <c r="G59" s="105"/>
      <c r="H59" s="43" t="str">
        <f t="shared" si="9"/>
        <v>Deliver To:</v>
      </c>
      <c r="I59" s="104">
        <f t="shared" si="9"/>
        <v>0</v>
      </c>
      <c r="J59" s="106"/>
      <c r="K59" s="106"/>
      <c r="L59" s="106"/>
      <c r="M59" s="11">
        <f t="shared" si="9"/>
        <v>0</v>
      </c>
      <c r="Z59" s="72"/>
      <c r="AA59" s="72"/>
    </row>
    <row r="60" spans="4:27" ht="14.25" x14ac:dyDescent="0.2">
      <c r="D60" s="11">
        <f t="shared" ref="D60:M60" si="10">D12</f>
        <v>0</v>
      </c>
      <c r="E60" s="91">
        <f t="shared" si="10"/>
        <v>0</v>
      </c>
      <c r="F60" s="92"/>
      <c r="G60" s="92"/>
      <c r="H60" s="11">
        <f t="shared" si="10"/>
        <v>0</v>
      </c>
      <c r="I60" s="91">
        <f t="shared" si="10"/>
        <v>0</v>
      </c>
      <c r="J60" s="93"/>
      <c r="K60" s="93"/>
      <c r="L60" s="93"/>
      <c r="M60" s="11">
        <f t="shared" si="10"/>
        <v>0</v>
      </c>
      <c r="Z60" s="72"/>
      <c r="AA60" s="72"/>
    </row>
    <row r="61" spans="4:27" ht="14.25" x14ac:dyDescent="0.2">
      <c r="D61" s="11">
        <f t="shared" ref="D61:M61" si="11">D13</f>
        <v>0</v>
      </c>
      <c r="E61" s="91">
        <f t="shared" si="11"/>
        <v>0</v>
      </c>
      <c r="F61" s="92"/>
      <c r="G61" s="92"/>
      <c r="H61" s="11">
        <f t="shared" si="11"/>
        <v>0</v>
      </c>
      <c r="I61" s="91">
        <f t="shared" si="11"/>
        <v>0</v>
      </c>
      <c r="J61" s="93"/>
      <c r="K61" s="93"/>
      <c r="L61" s="93"/>
      <c r="M61" s="11">
        <f t="shared" si="11"/>
        <v>0</v>
      </c>
      <c r="Z61" s="72"/>
      <c r="AA61" s="72"/>
    </row>
    <row r="62" spans="4:27" ht="14.25" x14ac:dyDescent="0.2">
      <c r="D62" s="11">
        <f t="shared" ref="D62:M62" si="12">D14</f>
        <v>0</v>
      </c>
      <c r="E62" s="91">
        <f t="shared" si="12"/>
        <v>0</v>
      </c>
      <c r="F62" s="92"/>
      <c r="G62" s="92"/>
      <c r="H62" s="11">
        <f t="shared" si="12"/>
        <v>0</v>
      </c>
      <c r="I62" s="55" t="str">
        <f t="shared" si="12"/>
        <v>Attn:</v>
      </c>
      <c r="J62" s="91">
        <f t="shared" si="12"/>
        <v>0</v>
      </c>
      <c r="K62" s="93"/>
      <c r="L62" s="93"/>
      <c r="M62" s="11">
        <f t="shared" si="12"/>
        <v>0</v>
      </c>
      <c r="Z62" s="72"/>
      <c r="AA62" s="72"/>
    </row>
    <row r="63" spans="4:27" x14ac:dyDescent="0.2">
      <c r="D63" s="11">
        <f t="shared" ref="D63:M63" si="13">D15</f>
        <v>0</v>
      </c>
      <c r="E63" s="11">
        <f t="shared" si="13"/>
        <v>0</v>
      </c>
      <c r="F63" s="11">
        <f t="shared" si="13"/>
        <v>0</v>
      </c>
      <c r="G63" s="11">
        <f t="shared" si="13"/>
        <v>0</v>
      </c>
      <c r="H63" s="11">
        <f t="shared" si="13"/>
        <v>0</v>
      </c>
      <c r="I63" s="11">
        <f t="shared" si="13"/>
        <v>0</v>
      </c>
      <c r="J63" s="11">
        <f t="shared" si="13"/>
        <v>0</v>
      </c>
      <c r="K63" s="11">
        <f t="shared" si="13"/>
        <v>0</v>
      </c>
      <c r="L63" s="11">
        <f t="shared" si="13"/>
        <v>0</v>
      </c>
      <c r="M63" s="11">
        <f t="shared" si="13"/>
        <v>0</v>
      </c>
      <c r="Z63" s="72"/>
      <c r="AA63" s="72"/>
    </row>
    <row r="64" spans="4:27" x14ac:dyDescent="0.2">
      <c r="D64" s="11">
        <f t="shared" ref="D64:M64" si="14">D16</f>
        <v>0</v>
      </c>
      <c r="E64" s="11">
        <f t="shared" si="14"/>
        <v>0</v>
      </c>
      <c r="F64" s="11">
        <f t="shared" si="14"/>
        <v>0</v>
      </c>
      <c r="G64" s="11">
        <f t="shared" si="14"/>
        <v>0</v>
      </c>
      <c r="H64" s="11">
        <f t="shared" si="14"/>
        <v>0</v>
      </c>
      <c r="I64" s="11">
        <f t="shared" si="14"/>
        <v>0</v>
      </c>
      <c r="J64" s="11">
        <f t="shared" si="14"/>
        <v>0</v>
      </c>
      <c r="K64" s="11">
        <f t="shared" si="14"/>
        <v>0</v>
      </c>
      <c r="L64" s="11">
        <f t="shared" si="14"/>
        <v>0</v>
      </c>
      <c r="M64" s="11">
        <f t="shared" si="14"/>
        <v>0</v>
      </c>
      <c r="Z64" s="72"/>
      <c r="AA64" s="72"/>
    </row>
    <row r="65" spans="4:27" x14ac:dyDescent="0.2">
      <c r="D65" s="11">
        <f t="shared" ref="D65:M65" si="15">D17</f>
        <v>0</v>
      </c>
      <c r="E65" s="11">
        <f t="shared" si="15"/>
        <v>0</v>
      </c>
      <c r="F65" s="11">
        <f t="shared" si="15"/>
        <v>0</v>
      </c>
      <c r="G65" s="11">
        <f t="shared" si="15"/>
        <v>0</v>
      </c>
      <c r="H65" s="11">
        <f t="shared" si="15"/>
        <v>0</v>
      </c>
      <c r="I65" s="11">
        <f t="shared" si="15"/>
        <v>0</v>
      </c>
      <c r="J65" s="11">
        <f t="shared" si="15"/>
        <v>0</v>
      </c>
      <c r="K65" s="11">
        <f t="shared" si="15"/>
        <v>0</v>
      </c>
      <c r="L65" s="11">
        <f t="shared" si="15"/>
        <v>0</v>
      </c>
      <c r="M65" s="11">
        <f t="shared" si="15"/>
        <v>0</v>
      </c>
      <c r="Z65" s="72"/>
      <c r="AA65" s="72"/>
    </row>
    <row r="66" spans="4:27" ht="14.25" x14ac:dyDescent="0.2">
      <c r="D66" s="40" t="str">
        <f t="shared" ref="D66:M66" si="16">D18</f>
        <v>Quantity</v>
      </c>
      <c r="E66" s="94" t="str">
        <f t="shared" si="16"/>
        <v>Description</v>
      </c>
      <c r="F66" s="95"/>
      <c r="G66" s="95"/>
      <c r="H66" s="95"/>
      <c r="I66" s="95"/>
      <c r="J66" s="95"/>
      <c r="K66" s="95"/>
      <c r="L66" s="95"/>
      <c r="M66" s="38">
        <f t="shared" si="16"/>
        <v>0</v>
      </c>
      <c r="Z66" s="72"/>
      <c r="AA66" s="72"/>
    </row>
    <row r="67" spans="4:27" ht="14.25" x14ac:dyDescent="0.2">
      <c r="D67" s="63">
        <f t="shared" ref="D67:M67" si="17">D19</f>
        <v>0</v>
      </c>
      <c r="E67" s="96">
        <f>E19</f>
        <v>0</v>
      </c>
      <c r="F67" s="97"/>
      <c r="G67" s="97"/>
      <c r="H67" s="97"/>
      <c r="I67" s="97"/>
      <c r="J67" s="97"/>
      <c r="K67" s="97"/>
      <c r="L67" s="97"/>
      <c r="M67" s="18">
        <f t="shared" si="17"/>
        <v>0</v>
      </c>
      <c r="Z67" s="72"/>
      <c r="AA67" s="72"/>
    </row>
    <row r="68" spans="4:27" ht="14.25" x14ac:dyDescent="0.2">
      <c r="D68" s="26">
        <f t="shared" ref="D68:M68" si="18">D20</f>
        <v>0</v>
      </c>
      <c r="E68" s="87">
        <f t="shared" si="18"/>
        <v>0</v>
      </c>
      <c r="F68" s="88"/>
      <c r="G68" s="88"/>
      <c r="H68" s="88"/>
      <c r="I68" s="88"/>
      <c r="J68" s="88"/>
      <c r="K68" s="88"/>
      <c r="L68" s="88"/>
      <c r="M68" s="34">
        <f t="shared" si="18"/>
        <v>0</v>
      </c>
      <c r="Z68" s="72"/>
      <c r="AA68" s="72"/>
    </row>
    <row r="69" spans="4:27" ht="14.25" x14ac:dyDescent="0.2">
      <c r="D69" s="26">
        <f t="shared" ref="D69:M69" si="19">D21</f>
        <v>0</v>
      </c>
      <c r="E69" s="87">
        <f t="shared" si="19"/>
        <v>0</v>
      </c>
      <c r="F69" s="88"/>
      <c r="G69" s="88"/>
      <c r="H69" s="88"/>
      <c r="I69" s="88"/>
      <c r="J69" s="88"/>
      <c r="K69" s="88"/>
      <c r="L69" s="88"/>
      <c r="M69" s="34">
        <f t="shared" si="19"/>
        <v>0</v>
      </c>
      <c r="Z69" s="72"/>
      <c r="AA69" s="72"/>
    </row>
    <row r="70" spans="4:27" ht="14.25" x14ac:dyDescent="0.2">
      <c r="D70" s="26">
        <f t="shared" ref="D70:M70" si="20">D22</f>
        <v>0</v>
      </c>
      <c r="E70" s="87">
        <f t="shared" si="20"/>
        <v>0</v>
      </c>
      <c r="F70" s="88"/>
      <c r="G70" s="88"/>
      <c r="H70" s="88"/>
      <c r="I70" s="88"/>
      <c r="J70" s="88"/>
      <c r="K70" s="88"/>
      <c r="L70" s="88"/>
      <c r="M70" s="34">
        <f t="shared" si="20"/>
        <v>0</v>
      </c>
      <c r="Z70" s="72"/>
      <c r="AA70" s="72"/>
    </row>
    <row r="71" spans="4:27" ht="14.25" x14ac:dyDescent="0.2">
      <c r="D71" s="26">
        <f t="shared" ref="D71:M71" si="21">D23</f>
        <v>0</v>
      </c>
      <c r="E71" s="87">
        <f t="shared" si="21"/>
        <v>0</v>
      </c>
      <c r="F71" s="88"/>
      <c r="G71" s="88"/>
      <c r="H71" s="88"/>
      <c r="I71" s="88"/>
      <c r="J71" s="88"/>
      <c r="K71" s="88"/>
      <c r="L71" s="88"/>
      <c r="M71" s="34">
        <f t="shared" si="21"/>
        <v>0</v>
      </c>
      <c r="Z71" s="72"/>
      <c r="AA71" s="72"/>
    </row>
    <row r="72" spans="4:27" ht="14.25" x14ac:dyDescent="0.2">
      <c r="D72" s="26">
        <f t="shared" ref="D72:M72" si="22">D24</f>
        <v>0</v>
      </c>
      <c r="E72" s="87">
        <f t="shared" si="22"/>
        <v>0</v>
      </c>
      <c r="F72" s="88"/>
      <c r="G72" s="88"/>
      <c r="H72" s="88"/>
      <c r="I72" s="88"/>
      <c r="J72" s="88"/>
      <c r="K72" s="88"/>
      <c r="L72" s="88"/>
      <c r="M72" s="34">
        <f t="shared" si="22"/>
        <v>0</v>
      </c>
      <c r="Z72" s="72"/>
      <c r="AA72" s="72"/>
    </row>
    <row r="73" spans="4:27" ht="14.25" x14ac:dyDescent="0.2">
      <c r="D73" s="26">
        <f t="shared" ref="D73:M73" si="23">D25</f>
        <v>0</v>
      </c>
      <c r="E73" s="87">
        <f t="shared" si="23"/>
        <v>0</v>
      </c>
      <c r="F73" s="88"/>
      <c r="G73" s="88"/>
      <c r="H73" s="88"/>
      <c r="I73" s="88"/>
      <c r="J73" s="88"/>
      <c r="K73" s="88"/>
      <c r="L73" s="88"/>
      <c r="M73" s="34">
        <f t="shared" si="23"/>
        <v>0</v>
      </c>
      <c r="Z73" s="72"/>
      <c r="AA73" s="72"/>
    </row>
    <row r="74" spans="4:27" ht="14.25" x14ac:dyDescent="0.2">
      <c r="D74" s="26">
        <f t="shared" ref="D74:M74" si="24">D26</f>
        <v>0</v>
      </c>
      <c r="E74" s="87">
        <f t="shared" si="24"/>
        <v>0</v>
      </c>
      <c r="F74" s="88"/>
      <c r="G74" s="88"/>
      <c r="H74" s="88"/>
      <c r="I74" s="88"/>
      <c r="J74" s="88"/>
      <c r="K74" s="88"/>
      <c r="L74" s="88"/>
      <c r="M74" s="34">
        <f t="shared" si="24"/>
        <v>0</v>
      </c>
      <c r="Z74" s="72"/>
      <c r="AA74" s="72"/>
    </row>
    <row r="75" spans="4:27" ht="14.25" x14ac:dyDescent="0.2">
      <c r="D75" s="26">
        <f t="shared" ref="D75:M75" si="25">D27</f>
        <v>0</v>
      </c>
      <c r="E75" s="87">
        <f t="shared" si="25"/>
        <v>0</v>
      </c>
      <c r="F75" s="88"/>
      <c r="G75" s="88"/>
      <c r="H75" s="88"/>
      <c r="I75" s="88"/>
      <c r="J75" s="88"/>
      <c r="K75" s="88"/>
      <c r="L75" s="88"/>
      <c r="M75" s="34">
        <f t="shared" si="25"/>
        <v>0</v>
      </c>
      <c r="Z75" s="72"/>
      <c r="AA75" s="72"/>
    </row>
    <row r="76" spans="4:27" ht="14.25" x14ac:dyDescent="0.2">
      <c r="D76" s="26">
        <f t="shared" ref="D76:M76" si="26">D28</f>
        <v>0</v>
      </c>
      <c r="E76" s="87">
        <f t="shared" si="26"/>
        <v>0</v>
      </c>
      <c r="F76" s="88"/>
      <c r="G76" s="88"/>
      <c r="H76" s="88"/>
      <c r="I76" s="88"/>
      <c r="J76" s="88"/>
      <c r="K76" s="88"/>
      <c r="L76" s="88"/>
      <c r="M76" s="34">
        <f t="shared" si="26"/>
        <v>0</v>
      </c>
      <c r="Z76" s="72"/>
      <c r="AA76" s="72"/>
    </row>
    <row r="77" spans="4:27" ht="14.25" x14ac:dyDescent="0.2">
      <c r="D77" s="26">
        <f t="shared" ref="D77:M77" si="27">D29</f>
        <v>0</v>
      </c>
      <c r="E77" s="87">
        <f t="shared" si="27"/>
        <v>0</v>
      </c>
      <c r="F77" s="88"/>
      <c r="G77" s="88"/>
      <c r="H77" s="88"/>
      <c r="I77" s="88"/>
      <c r="J77" s="88"/>
      <c r="K77" s="88"/>
      <c r="L77" s="88"/>
      <c r="M77" s="34">
        <f t="shared" si="27"/>
        <v>0</v>
      </c>
      <c r="Z77" s="72"/>
      <c r="AA77" s="72"/>
    </row>
    <row r="78" spans="4:27" ht="14.25" x14ac:dyDescent="0.2">
      <c r="D78" s="26">
        <f t="shared" ref="D78:M78" si="28">D30</f>
        <v>0</v>
      </c>
      <c r="E78" s="87">
        <f t="shared" si="28"/>
        <v>0</v>
      </c>
      <c r="F78" s="88"/>
      <c r="G78" s="88"/>
      <c r="H78" s="88"/>
      <c r="I78" s="88"/>
      <c r="J78" s="88"/>
      <c r="K78" s="88"/>
      <c r="L78" s="88"/>
      <c r="M78" s="34">
        <f t="shared" si="28"/>
        <v>0</v>
      </c>
      <c r="Z78" s="72"/>
      <c r="AA78" s="72"/>
    </row>
    <row r="79" spans="4:27" ht="14.25" x14ac:dyDescent="0.2">
      <c r="D79" s="26">
        <f t="shared" ref="D79:M79" si="29">D31</f>
        <v>0</v>
      </c>
      <c r="E79" s="87">
        <f t="shared" si="29"/>
        <v>0</v>
      </c>
      <c r="F79" s="88"/>
      <c r="G79" s="88"/>
      <c r="H79" s="88"/>
      <c r="I79" s="88"/>
      <c r="J79" s="88"/>
      <c r="K79" s="88"/>
      <c r="L79" s="88"/>
      <c r="M79" s="34">
        <f t="shared" si="29"/>
        <v>0</v>
      </c>
      <c r="Z79" s="72"/>
      <c r="AA79" s="72"/>
    </row>
    <row r="80" spans="4:27" ht="14.25" x14ac:dyDescent="0.2">
      <c r="D80" s="26">
        <f t="shared" ref="D80:M80" si="30">D32</f>
        <v>0</v>
      </c>
      <c r="E80" s="87">
        <f t="shared" si="30"/>
        <v>0</v>
      </c>
      <c r="F80" s="88"/>
      <c r="G80" s="88"/>
      <c r="H80" s="88"/>
      <c r="I80" s="88"/>
      <c r="J80" s="88"/>
      <c r="K80" s="88"/>
      <c r="L80" s="88"/>
      <c r="M80" s="34">
        <f t="shared" si="30"/>
        <v>0</v>
      </c>
      <c r="Z80" s="72"/>
      <c r="AA80" s="72"/>
    </row>
    <row r="81" spans="4:27" ht="14.25" x14ac:dyDescent="0.2">
      <c r="D81" s="26">
        <f t="shared" ref="D81:M81" si="31">D33</f>
        <v>0</v>
      </c>
      <c r="E81" s="87">
        <f t="shared" si="31"/>
        <v>0</v>
      </c>
      <c r="F81" s="88"/>
      <c r="G81" s="88"/>
      <c r="H81" s="88"/>
      <c r="I81" s="88"/>
      <c r="J81" s="88"/>
      <c r="K81" s="88"/>
      <c r="L81" s="88"/>
      <c r="M81" s="34">
        <f t="shared" si="31"/>
        <v>0</v>
      </c>
      <c r="Z81" s="72"/>
      <c r="AA81" s="72"/>
    </row>
    <row r="82" spans="4:27" ht="14.25" x14ac:dyDescent="0.2">
      <c r="D82" s="26">
        <f t="shared" ref="D82:M82" si="32">D34</f>
        <v>0</v>
      </c>
      <c r="E82" s="87">
        <f t="shared" si="32"/>
        <v>0</v>
      </c>
      <c r="F82" s="88"/>
      <c r="G82" s="88"/>
      <c r="H82" s="88"/>
      <c r="I82" s="88"/>
      <c r="J82" s="88"/>
      <c r="K82" s="88"/>
      <c r="L82" s="88"/>
      <c r="M82" s="34">
        <f t="shared" si="32"/>
        <v>0</v>
      </c>
      <c r="Z82" s="72"/>
      <c r="AA82" s="72"/>
    </row>
    <row r="83" spans="4:27" ht="14.25" x14ac:dyDescent="0.2">
      <c r="D83" s="26">
        <f t="shared" ref="D83:M83" si="33">D35</f>
        <v>0</v>
      </c>
      <c r="E83" s="87">
        <f t="shared" si="33"/>
        <v>0</v>
      </c>
      <c r="F83" s="88"/>
      <c r="G83" s="88"/>
      <c r="H83" s="88"/>
      <c r="I83" s="88"/>
      <c r="J83" s="88"/>
      <c r="K83" s="88"/>
      <c r="L83" s="88"/>
      <c r="M83" s="35">
        <f t="shared" si="33"/>
        <v>0</v>
      </c>
      <c r="Z83" s="72"/>
      <c r="AA83" s="72"/>
    </row>
    <row r="84" spans="4:27" ht="14.25" x14ac:dyDescent="0.2">
      <c r="D84" s="26">
        <f t="shared" ref="D84:M84" si="34">D36</f>
        <v>0</v>
      </c>
      <c r="E84" s="87">
        <f t="shared" si="34"/>
        <v>0</v>
      </c>
      <c r="F84" s="88"/>
      <c r="G84" s="88"/>
      <c r="H84" s="88"/>
      <c r="I84" s="88"/>
      <c r="J84" s="88"/>
      <c r="K84" s="88"/>
      <c r="L84" s="88"/>
      <c r="M84" s="35">
        <f t="shared" si="34"/>
        <v>0</v>
      </c>
      <c r="Z84" s="72"/>
      <c r="AA84" s="72"/>
    </row>
    <row r="85" spans="4:27" ht="14.25" x14ac:dyDescent="0.2">
      <c r="D85" s="26">
        <f t="shared" ref="D85:M85" si="35">D37</f>
        <v>0</v>
      </c>
      <c r="E85" s="87">
        <f t="shared" si="35"/>
        <v>0</v>
      </c>
      <c r="F85" s="88"/>
      <c r="G85" s="88"/>
      <c r="H85" s="88"/>
      <c r="I85" s="88"/>
      <c r="J85" s="88"/>
      <c r="K85" s="88"/>
      <c r="L85" s="88"/>
      <c r="M85" s="18">
        <f t="shared" si="35"/>
        <v>0</v>
      </c>
      <c r="Z85" s="72"/>
      <c r="AA85" s="72"/>
    </row>
    <row r="86" spans="4:27" ht="14.25" x14ac:dyDescent="0.2">
      <c r="D86" s="64">
        <f t="shared" ref="D86:M86" si="36">D38</f>
        <v>0</v>
      </c>
      <c r="E86" s="89">
        <f t="shared" si="36"/>
        <v>0</v>
      </c>
      <c r="F86" s="90"/>
      <c r="G86" s="90"/>
      <c r="H86" s="90"/>
      <c r="I86" s="90"/>
      <c r="J86" s="90"/>
      <c r="K86" s="90"/>
      <c r="L86" s="90"/>
      <c r="M86" s="18">
        <f t="shared" si="36"/>
        <v>0</v>
      </c>
      <c r="Z86" s="72"/>
      <c r="AA86" s="72"/>
    </row>
    <row r="87" spans="4:27" ht="14.25" x14ac:dyDescent="0.2">
      <c r="D87" s="26">
        <f t="shared" ref="D87:M87" si="37">D39</f>
        <v>0</v>
      </c>
      <c r="E87" s="66">
        <f t="shared" si="37"/>
        <v>0</v>
      </c>
      <c r="F87" s="66">
        <f t="shared" si="37"/>
        <v>0</v>
      </c>
      <c r="G87" s="66">
        <f t="shared" si="37"/>
        <v>0</v>
      </c>
      <c r="H87" s="66">
        <f t="shared" si="37"/>
        <v>0</v>
      </c>
      <c r="I87" s="66">
        <f t="shared" si="37"/>
        <v>0</v>
      </c>
      <c r="J87" s="66">
        <f t="shared" si="37"/>
        <v>0</v>
      </c>
      <c r="K87" s="29">
        <f t="shared" si="37"/>
        <v>0</v>
      </c>
      <c r="L87" s="10">
        <f t="shared" si="37"/>
        <v>0</v>
      </c>
      <c r="M87" s="18">
        <f t="shared" si="37"/>
        <v>0</v>
      </c>
      <c r="Z87" s="72"/>
      <c r="AA87" s="72"/>
    </row>
    <row r="88" spans="4:27" ht="14.25" x14ac:dyDescent="0.2">
      <c r="D88">
        <f t="shared" ref="D88:M88" si="38">D40</f>
        <v>0</v>
      </c>
      <c r="E88">
        <f t="shared" si="38"/>
        <v>0</v>
      </c>
      <c r="F88">
        <f t="shared" si="38"/>
        <v>0</v>
      </c>
      <c r="G88">
        <f t="shared" si="38"/>
        <v>0</v>
      </c>
      <c r="H88">
        <f t="shared" si="38"/>
        <v>0</v>
      </c>
      <c r="I88">
        <f t="shared" si="38"/>
        <v>0</v>
      </c>
      <c r="K88" s="67"/>
      <c r="L88" s="65"/>
      <c r="M88" s="11">
        <f t="shared" si="38"/>
        <v>0</v>
      </c>
      <c r="Z88" s="72"/>
      <c r="AA88" s="72"/>
    </row>
    <row r="89" spans="4:27" ht="14.25" x14ac:dyDescent="0.2">
      <c r="D89" s="68" t="s">
        <v>29</v>
      </c>
      <c r="E89" s="41"/>
      <c r="F89" s="41"/>
      <c r="G89" s="70"/>
      <c r="H89" s="42" t="s">
        <v>38</v>
      </c>
      <c r="I89" s="69"/>
      <c r="J89" s="70"/>
      <c r="K89" s="70"/>
      <c r="L89" s="70"/>
      <c r="M89" s="11">
        <f t="shared" ref="M89" si="39">M41</f>
        <v>0</v>
      </c>
      <c r="Z89" s="72"/>
      <c r="AA89" s="72"/>
    </row>
    <row r="90" spans="4:27" x14ac:dyDescent="0.2">
      <c r="M90" s="11">
        <f t="shared" ref="M90" si="40">M42</f>
        <v>0</v>
      </c>
      <c r="Z90" s="72"/>
      <c r="AA90" s="72"/>
    </row>
    <row r="91" spans="4:27" ht="14.25" x14ac:dyDescent="0.2">
      <c r="D91" s="68" t="s">
        <v>30</v>
      </c>
      <c r="E91" s="41"/>
      <c r="F91" s="41"/>
      <c r="G91" s="70"/>
      <c r="H91" s="42" t="s">
        <v>39</v>
      </c>
      <c r="I91" s="69"/>
      <c r="J91" s="70"/>
      <c r="K91" s="70"/>
      <c r="L91" s="70"/>
      <c r="M91" s="11">
        <f t="shared" ref="M91" si="41">M43</f>
        <v>0</v>
      </c>
      <c r="Z91" s="72"/>
      <c r="AA91" s="72"/>
    </row>
    <row r="92" spans="4:27" x14ac:dyDescent="0.2">
      <c r="M92" s="11">
        <f t="shared" ref="M92" si="42">M44</f>
        <v>0</v>
      </c>
      <c r="Z92" s="72"/>
      <c r="AA92" s="72"/>
    </row>
    <row r="93" spans="4:27" x14ac:dyDescent="0.2">
      <c r="Z93" s="72"/>
      <c r="AA93" s="72"/>
    </row>
    <row r="94" spans="4:27" x14ac:dyDescent="0.2">
      <c r="Z94" s="72"/>
      <c r="AA94" s="72"/>
    </row>
    <row r="95" spans="4:27" x14ac:dyDescent="0.2">
      <c r="Z95" s="72"/>
      <c r="AA95" s="72"/>
    </row>
    <row r="96" spans="4:27" x14ac:dyDescent="0.2">
      <c r="Z96" s="72"/>
      <c r="AA96" s="72"/>
    </row>
    <row r="97" spans="26:27" x14ac:dyDescent="0.2">
      <c r="Z97" s="72"/>
      <c r="AA97" s="72"/>
    </row>
    <row r="98" spans="26:27" x14ac:dyDescent="0.2">
      <c r="Z98" s="72"/>
      <c r="AA98" s="72"/>
    </row>
    <row r="99" spans="26:27" x14ac:dyDescent="0.2">
      <c r="Z99" s="72"/>
      <c r="AA99" s="72"/>
    </row>
    <row r="100" spans="26:27" x14ac:dyDescent="0.2">
      <c r="Z100" s="72"/>
      <c r="AA100" s="72"/>
    </row>
    <row r="101" spans="26:27" x14ac:dyDescent="0.2">
      <c r="Z101" s="72"/>
      <c r="AA101" s="72"/>
    </row>
    <row r="102" spans="26:27" x14ac:dyDescent="0.2">
      <c r="Z102" s="72"/>
      <c r="AA102" s="72"/>
    </row>
    <row r="103" spans="26:27" x14ac:dyDescent="0.2">
      <c r="Z103" s="72"/>
      <c r="AA103" s="72"/>
    </row>
    <row r="104" spans="26:27" x14ac:dyDescent="0.2">
      <c r="Z104" s="72"/>
      <c r="AA104" s="72"/>
    </row>
    <row r="105" spans="26:27" x14ac:dyDescent="0.2">
      <c r="Z105" s="72"/>
      <c r="AA105" s="72"/>
    </row>
    <row r="106" spans="26:27" x14ac:dyDescent="0.2">
      <c r="Z106" s="72"/>
      <c r="AA106" s="72"/>
    </row>
    <row r="107" spans="26:27" x14ac:dyDescent="0.2">
      <c r="Z107" s="72"/>
      <c r="AA107" s="72"/>
    </row>
    <row r="108" spans="26:27" x14ac:dyDescent="0.2">
      <c r="Z108" s="72"/>
      <c r="AA108" s="72"/>
    </row>
    <row r="109" spans="26:27" x14ac:dyDescent="0.2">
      <c r="Z109" s="72"/>
      <c r="AA109" s="72"/>
    </row>
    <row r="110" spans="26:27" x14ac:dyDescent="0.2">
      <c r="Z110" s="72"/>
      <c r="AA110" s="72"/>
    </row>
    <row r="111" spans="26:27" x14ac:dyDescent="0.2">
      <c r="Z111" s="72"/>
      <c r="AA111" s="72"/>
    </row>
    <row r="112" spans="26:27" x14ac:dyDescent="0.2">
      <c r="Z112" s="72"/>
      <c r="AA112" s="72"/>
    </row>
    <row r="113" spans="26:27" x14ac:dyDescent="0.2">
      <c r="Z113" s="72"/>
      <c r="AA113" s="72"/>
    </row>
    <row r="114" spans="26:27" x14ac:dyDescent="0.2">
      <c r="Z114" s="72"/>
      <c r="AA114" s="72"/>
    </row>
    <row r="115" spans="26:27" x14ac:dyDescent="0.2">
      <c r="Z115" s="72"/>
      <c r="AA115" s="72"/>
    </row>
    <row r="116" spans="26:27" x14ac:dyDescent="0.2">
      <c r="Z116" s="72"/>
      <c r="AA116" s="72"/>
    </row>
    <row r="117" spans="26:27" x14ac:dyDescent="0.2">
      <c r="Z117" s="72"/>
      <c r="AA117" s="72"/>
    </row>
    <row r="118" spans="26:27" x14ac:dyDescent="0.2">
      <c r="Z118" s="72"/>
      <c r="AA118" s="72"/>
    </row>
    <row r="119" spans="26:27" x14ac:dyDescent="0.2">
      <c r="Z119" s="72"/>
      <c r="AA119" s="72"/>
    </row>
    <row r="120" spans="26:27" x14ac:dyDescent="0.2">
      <c r="Z120" s="72"/>
      <c r="AA120" s="72"/>
    </row>
    <row r="121" spans="26:27" x14ac:dyDescent="0.2">
      <c r="Z121" s="72"/>
      <c r="AA121" s="72"/>
    </row>
    <row r="122" spans="26:27" x14ac:dyDescent="0.2">
      <c r="Z122" s="72"/>
      <c r="AA122" s="72"/>
    </row>
    <row r="123" spans="26:27" x14ac:dyDescent="0.2">
      <c r="Z123" s="72"/>
      <c r="AA123" s="72"/>
    </row>
    <row r="124" spans="26:27" x14ac:dyDescent="0.2">
      <c r="Z124" s="72"/>
      <c r="AA124" s="72"/>
    </row>
    <row r="125" spans="26:27" x14ac:dyDescent="0.2">
      <c r="Z125" s="72"/>
      <c r="AA125" s="72"/>
    </row>
    <row r="126" spans="26:27" x14ac:dyDescent="0.2">
      <c r="Z126" s="72"/>
      <c r="AA126" s="72"/>
    </row>
    <row r="127" spans="26:27" x14ac:dyDescent="0.2">
      <c r="Z127" s="72"/>
      <c r="AA127" s="72"/>
    </row>
    <row r="128" spans="26:27" x14ac:dyDescent="0.2">
      <c r="Z128" s="72"/>
      <c r="AA128" s="72"/>
    </row>
    <row r="129" spans="26:27" x14ac:dyDescent="0.2">
      <c r="Z129" s="72"/>
      <c r="AA129" s="72"/>
    </row>
    <row r="130" spans="26:27" x14ac:dyDescent="0.2">
      <c r="Z130" s="72"/>
      <c r="AA130" s="72"/>
    </row>
    <row r="131" spans="26:27" x14ac:dyDescent="0.2">
      <c r="Z131" s="72"/>
      <c r="AA131" s="72"/>
    </row>
    <row r="132" spans="26:27" x14ac:dyDescent="0.2">
      <c r="Z132" s="72"/>
      <c r="AA132" s="72"/>
    </row>
    <row r="133" spans="26:27" x14ac:dyDescent="0.2">
      <c r="Z133" s="72"/>
      <c r="AA133" s="72"/>
    </row>
    <row r="134" spans="26:27" x14ac:dyDescent="0.2">
      <c r="Z134" s="72"/>
      <c r="AA134" s="72"/>
    </row>
    <row r="135" spans="26:27" x14ac:dyDescent="0.2">
      <c r="Z135" s="72"/>
      <c r="AA135" s="72"/>
    </row>
    <row r="136" spans="26:27" x14ac:dyDescent="0.2">
      <c r="Z136" s="72"/>
      <c r="AA136" s="72"/>
    </row>
    <row r="137" spans="26:27" x14ac:dyDescent="0.2">
      <c r="Z137" s="72"/>
      <c r="AA137" s="72"/>
    </row>
    <row r="138" spans="26:27" x14ac:dyDescent="0.2">
      <c r="Z138" s="72"/>
      <c r="AA138" s="72"/>
    </row>
    <row r="139" spans="26:27" x14ac:dyDescent="0.2">
      <c r="Z139" s="72"/>
      <c r="AA139" s="72"/>
    </row>
    <row r="140" spans="26:27" x14ac:dyDescent="0.2">
      <c r="Z140" s="72"/>
      <c r="AA140" s="72"/>
    </row>
    <row r="141" spans="26:27" x14ac:dyDescent="0.2">
      <c r="Z141" s="72"/>
      <c r="AA141" s="72"/>
    </row>
    <row r="142" spans="26:27" x14ac:dyDescent="0.2">
      <c r="Z142" s="72"/>
      <c r="AA142" s="72"/>
    </row>
    <row r="143" spans="26:27" x14ac:dyDescent="0.2">
      <c r="Z143" s="72"/>
      <c r="AA143" s="72"/>
    </row>
    <row r="144" spans="26:27" x14ac:dyDescent="0.2">
      <c r="Z144" s="72"/>
      <c r="AA144" s="72"/>
    </row>
    <row r="145" spans="26:27" x14ac:dyDescent="0.2">
      <c r="Z145" s="72"/>
      <c r="AA145" s="72"/>
    </row>
    <row r="146" spans="26:27" x14ac:dyDescent="0.2">
      <c r="Z146" s="72"/>
      <c r="AA146" s="72"/>
    </row>
    <row r="147" spans="26:27" x14ac:dyDescent="0.2">
      <c r="Z147" s="72"/>
      <c r="AA147" s="72"/>
    </row>
    <row r="148" spans="26:27" x14ac:dyDescent="0.2">
      <c r="Z148" s="72"/>
      <c r="AA148" s="72"/>
    </row>
    <row r="149" spans="26:27" x14ac:dyDescent="0.2">
      <c r="Z149" s="72"/>
      <c r="AA149" s="72"/>
    </row>
    <row r="150" spans="26:27" x14ac:dyDescent="0.2">
      <c r="Z150" s="72"/>
      <c r="AA150" s="72"/>
    </row>
    <row r="151" spans="26:27" x14ac:dyDescent="0.2">
      <c r="Z151" s="72"/>
      <c r="AA151" s="72"/>
    </row>
    <row r="152" spans="26:27" x14ac:dyDescent="0.2">
      <c r="Z152" s="72"/>
      <c r="AA152" s="72"/>
    </row>
    <row r="153" spans="26:27" x14ac:dyDescent="0.2">
      <c r="Z153" s="72"/>
      <c r="AA153" s="72"/>
    </row>
    <row r="154" spans="26:27" x14ac:dyDescent="0.2">
      <c r="Z154" s="72"/>
      <c r="AA154" s="72"/>
    </row>
    <row r="155" spans="26:27" x14ac:dyDescent="0.2">
      <c r="Z155" s="72"/>
      <c r="AA155" s="72"/>
    </row>
    <row r="156" spans="26:27" x14ac:dyDescent="0.2">
      <c r="Z156" s="72"/>
      <c r="AA156" s="72"/>
    </row>
    <row r="157" spans="26:27" x14ac:dyDescent="0.2">
      <c r="Z157" s="72"/>
      <c r="AA157" s="72"/>
    </row>
    <row r="158" spans="26:27" x14ac:dyDescent="0.2">
      <c r="Z158" s="72"/>
      <c r="AA158" s="72"/>
    </row>
    <row r="159" spans="26:27" x14ac:dyDescent="0.2">
      <c r="Z159" s="72"/>
      <c r="AA159" s="72"/>
    </row>
    <row r="160" spans="26:27" x14ac:dyDescent="0.2">
      <c r="Z160" s="72"/>
      <c r="AA160" s="72"/>
    </row>
    <row r="161" spans="26:27" x14ac:dyDescent="0.2">
      <c r="Z161" s="72"/>
      <c r="AA161" s="72"/>
    </row>
    <row r="162" spans="26:27" x14ac:dyDescent="0.2">
      <c r="Z162" s="72"/>
      <c r="AA162" s="72"/>
    </row>
    <row r="163" spans="26:27" x14ac:dyDescent="0.2">
      <c r="Z163" s="72"/>
      <c r="AA163" s="72"/>
    </row>
    <row r="164" spans="26:27" x14ac:dyDescent="0.2">
      <c r="Z164" s="72"/>
      <c r="AA164" s="72"/>
    </row>
    <row r="165" spans="26:27" x14ac:dyDescent="0.2">
      <c r="Z165" s="72"/>
      <c r="AA165" s="72"/>
    </row>
    <row r="166" spans="26:27" x14ac:dyDescent="0.2">
      <c r="Z166" s="72"/>
      <c r="AA166" s="72"/>
    </row>
    <row r="167" spans="26:27" x14ac:dyDescent="0.2">
      <c r="Z167" s="72"/>
      <c r="AA167" s="72"/>
    </row>
    <row r="168" spans="26:27" x14ac:dyDescent="0.2">
      <c r="Z168" s="72"/>
      <c r="AA168" s="72"/>
    </row>
    <row r="169" spans="26:27" x14ac:dyDescent="0.2">
      <c r="Z169" s="72"/>
      <c r="AA169" s="72"/>
    </row>
    <row r="170" spans="26:27" x14ac:dyDescent="0.2">
      <c r="Z170" s="72"/>
      <c r="AA170" s="72"/>
    </row>
    <row r="171" spans="26:27" x14ac:dyDescent="0.2">
      <c r="Z171" s="72"/>
      <c r="AA171" s="72"/>
    </row>
    <row r="172" spans="26:27" x14ac:dyDescent="0.2">
      <c r="Z172" s="72"/>
      <c r="AA172" s="72"/>
    </row>
    <row r="173" spans="26:27" x14ac:dyDescent="0.2">
      <c r="Z173" s="72"/>
      <c r="AA173" s="72"/>
    </row>
    <row r="174" spans="26:27" x14ac:dyDescent="0.2">
      <c r="Z174" s="72"/>
      <c r="AA174" s="72"/>
    </row>
    <row r="175" spans="26:27" x14ac:dyDescent="0.2">
      <c r="Z175" s="72"/>
      <c r="AA175" s="72"/>
    </row>
    <row r="176" spans="26:27" x14ac:dyDescent="0.2">
      <c r="Z176" s="72"/>
      <c r="AA176" s="72"/>
    </row>
    <row r="177" spans="26:27" x14ac:dyDescent="0.2">
      <c r="Z177" s="72"/>
      <c r="AA177" s="72"/>
    </row>
    <row r="178" spans="26:27" x14ac:dyDescent="0.2">
      <c r="Z178" s="72"/>
      <c r="AA178" s="72"/>
    </row>
    <row r="179" spans="26:27" x14ac:dyDescent="0.2">
      <c r="Z179" s="72"/>
      <c r="AA179" s="72"/>
    </row>
    <row r="180" spans="26:27" x14ac:dyDescent="0.2">
      <c r="Z180" s="72"/>
      <c r="AA180" s="72"/>
    </row>
    <row r="181" spans="26:27" x14ac:dyDescent="0.2">
      <c r="Z181" s="72"/>
      <c r="AA181" s="72"/>
    </row>
    <row r="182" spans="26:27" x14ac:dyDescent="0.2">
      <c r="Z182" s="72"/>
      <c r="AA182" s="72"/>
    </row>
    <row r="183" spans="26:27" x14ac:dyDescent="0.2">
      <c r="Z183" s="72"/>
      <c r="AA183" s="72"/>
    </row>
    <row r="184" spans="26:27" x14ac:dyDescent="0.2">
      <c r="Z184" s="72"/>
      <c r="AA184" s="72"/>
    </row>
    <row r="185" spans="26:27" x14ac:dyDescent="0.2">
      <c r="Z185" s="72"/>
      <c r="AA185" s="72"/>
    </row>
    <row r="186" spans="26:27" x14ac:dyDescent="0.2">
      <c r="Z186" s="72"/>
      <c r="AA186" s="72"/>
    </row>
    <row r="187" spans="26:27" x14ac:dyDescent="0.2">
      <c r="Z187" s="72"/>
      <c r="AA187" s="72"/>
    </row>
    <row r="188" spans="26:27" x14ac:dyDescent="0.2">
      <c r="Z188" s="72"/>
      <c r="AA188" s="72"/>
    </row>
    <row r="189" spans="26:27" x14ac:dyDescent="0.2">
      <c r="Z189" s="72"/>
      <c r="AA189" s="72"/>
    </row>
    <row r="190" spans="26:27" x14ac:dyDescent="0.2">
      <c r="Z190" s="72"/>
      <c r="AA190" s="72"/>
    </row>
    <row r="191" spans="26:27" x14ac:dyDescent="0.2">
      <c r="Z191" s="72"/>
      <c r="AA191" s="72"/>
    </row>
    <row r="192" spans="26:27" x14ac:dyDescent="0.2">
      <c r="Z192" s="72"/>
      <c r="AA192" s="72"/>
    </row>
    <row r="193" spans="26:27" x14ac:dyDescent="0.2">
      <c r="Z193" s="72"/>
      <c r="AA193" s="72"/>
    </row>
    <row r="194" spans="26:27" x14ac:dyDescent="0.2">
      <c r="Z194" s="72"/>
      <c r="AA194" s="72"/>
    </row>
    <row r="195" spans="26:27" x14ac:dyDescent="0.2">
      <c r="Z195" s="72"/>
      <c r="AA195" s="72"/>
    </row>
    <row r="196" spans="26:27" x14ac:dyDescent="0.2">
      <c r="Z196" s="72"/>
      <c r="AA196" s="72"/>
    </row>
    <row r="197" spans="26:27" x14ac:dyDescent="0.2">
      <c r="Z197" s="72"/>
      <c r="AA197" s="72"/>
    </row>
    <row r="198" spans="26:27" x14ac:dyDescent="0.2">
      <c r="Z198" s="72"/>
      <c r="AA198" s="72"/>
    </row>
    <row r="199" spans="26:27" x14ac:dyDescent="0.2">
      <c r="Z199" s="72"/>
      <c r="AA199" s="72"/>
    </row>
    <row r="200" spans="26:27" x14ac:dyDescent="0.2">
      <c r="Z200" s="72"/>
      <c r="AA200" s="72"/>
    </row>
    <row r="201" spans="26:27" x14ac:dyDescent="0.2">
      <c r="Z201" s="72"/>
      <c r="AA201" s="72"/>
    </row>
    <row r="202" spans="26:27" x14ac:dyDescent="0.2">
      <c r="Z202" s="72"/>
      <c r="AA202" s="72"/>
    </row>
    <row r="203" spans="26:27" x14ac:dyDescent="0.2">
      <c r="Z203" s="72"/>
      <c r="AA203" s="72"/>
    </row>
    <row r="204" spans="26:27" x14ac:dyDescent="0.2">
      <c r="Z204" s="72"/>
      <c r="AA204" s="72"/>
    </row>
    <row r="205" spans="26:27" x14ac:dyDescent="0.2">
      <c r="Z205" s="72"/>
      <c r="AA205" s="72"/>
    </row>
    <row r="206" spans="26:27" x14ac:dyDescent="0.2">
      <c r="Z206" s="72"/>
      <c r="AA206" s="72"/>
    </row>
    <row r="207" spans="26:27" x14ac:dyDescent="0.2">
      <c r="Z207" s="72"/>
      <c r="AA207" s="72"/>
    </row>
    <row r="208" spans="26:27" x14ac:dyDescent="0.2">
      <c r="Z208" s="72"/>
      <c r="AA208" s="72"/>
    </row>
    <row r="209" spans="26:27" x14ac:dyDescent="0.2">
      <c r="Z209" s="72"/>
      <c r="AA209" s="72"/>
    </row>
    <row r="210" spans="26:27" x14ac:dyDescent="0.2">
      <c r="Z210" s="72"/>
      <c r="AA210" s="72"/>
    </row>
    <row r="211" spans="26:27" x14ac:dyDescent="0.2">
      <c r="Z211" s="72"/>
      <c r="AA211" s="72"/>
    </row>
    <row r="212" spans="26:27" x14ac:dyDescent="0.2">
      <c r="Z212" s="72"/>
      <c r="AA212" s="72"/>
    </row>
    <row r="213" spans="26:27" x14ac:dyDescent="0.2">
      <c r="Z213" s="72"/>
      <c r="AA213" s="72"/>
    </row>
    <row r="214" spans="26:27" x14ac:dyDescent="0.2">
      <c r="Z214" s="72"/>
      <c r="AA214" s="72"/>
    </row>
    <row r="215" spans="26:27" x14ac:dyDescent="0.2">
      <c r="Z215" s="72"/>
      <c r="AA215" s="72"/>
    </row>
    <row r="216" spans="26:27" x14ac:dyDescent="0.2">
      <c r="Z216" s="72"/>
      <c r="AA216" s="72"/>
    </row>
    <row r="217" spans="26:27" x14ac:dyDescent="0.2">
      <c r="Z217" s="72"/>
      <c r="AA217" s="72"/>
    </row>
    <row r="218" spans="26:27" x14ac:dyDescent="0.2">
      <c r="Z218" s="72"/>
      <c r="AA218" s="72"/>
    </row>
    <row r="219" spans="26:27" x14ac:dyDescent="0.2">
      <c r="Z219" s="72"/>
      <c r="AA219" s="72"/>
    </row>
    <row r="220" spans="26:27" x14ac:dyDescent="0.2">
      <c r="Z220" s="72"/>
      <c r="AA220" s="72"/>
    </row>
    <row r="221" spans="26:27" x14ac:dyDescent="0.2">
      <c r="Z221" s="72"/>
      <c r="AA221" s="72"/>
    </row>
    <row r="222" spans="26:27" x14ac:dyDescent="0.2">
      <c r="Z222" s="72"/>
      <c r="AA222" s="72"/>
    </row>
    <row r="223" spans="26:27" x14ac:dyDescent="0.2">
      <c r="Z223" s="72"/>
      <c r="AA223" s="72"/>
    </row>
    <row r="224" spans="26:27" x14ac:dyDescent="0.2">
      <c r="Z224" s="72"/>
      <c r="AA224" s="72"/>
    </row>
    <row r="225" spans="26:27" x14ac:dyDescent="0.2">
      <c r="Z225" s="72"/>
      <c r="AA225" s="72"/>
    </row>
    <row r="226" spans="26:27" x14ac:dyDescent="0.2">
      <c r="Z226" s="72"/>
      <c r="AA226" s="72"/>
    </row>
    <row r="227" spans="26:27" x14ac:dyDescent="0.2">
      <c r="Z227" s="72"/>
      <c r="AA227" s="72"/>
    </row>
    <row r="228" spans="26:27" x14ac:dyDescent="0.2">
      <c r="Z228" s="72"/>
      <c r="AA228" s="72"/>
    </row>
    <row r="229" spans="26:27" x14ac:dyDescent="0.2">
      <c r="Z229" s="72"/>
      <c r="AA229" s="72"/>
    </row>
    <row r="230" spans="26:27" x14ac:dyDescent="0.2">
      <c r="Z230" s="72"/>
      <c r="AA230" s="72"/>
    </row>
    <row r="231" spans="26:27" x14ac:dyDescent="0.2">
      <c r="Z231" s="72"/>
      <c r="AA231" s="72"/>
    </row>
    <row r="232" spans="26:27" x14ac:dyDescent="0.2">
      <c r="Z232" s="72"/>
      <c r="AA232" s="72"/>
    </row>
    <row r="233" spans="26:27" x14ac:dyDescent="0.2">
      <c r="Z233" s="72"/>
      <c r="AA233" s="72"/>
    </row>
    <row r="234" spans="26:27" x14ac:dyDescent="0.2">
      <c r="Z234" s="72"/>
      <c r="AA234" s="72"/>
    </row>
    <row r="235" spans="26:27" x14ac:dyDescent="0.2">
      <c r="Z235" s="72"/>
      <c r="AA235" s="72"/>
    </row>
    <row r="236" spans="26:27" x14ac:dyDescent="0.2">
      <c r="Z236" s="72"/>
      <c r="AA236" s="72"/>
    </row>
    <row r="237" spans="26:27" x14ac:dyDescent="0.2">
      <c r="Z237" s="72"/>
      <c r="AA237" s="72"/>
    </row>
    <row r="238" spans="26:27" x14ac:dyDescent="0.2">
      <c r="Z238" s="72"/>
      <c r="AA238" s="72"/>
    </row>
    <row r="239" spans="26:27" x14ac:dyDescent="0.2">
      <c r="Z239" s="72"/>
      <c r="AA239" s="72"/>
    </row>
    <row r="240" spans="26:27" x14ac:dyDescent="0.2">
      <c r="Z240" s="72"/>
      <c r="AA240" s="72"/>
    </row>
    <row r="241" spans="26:27" x14ac:dyDescent="0.2">
      <c r="Z241" s="72"/>
      <c r="AA241" s="72"/>
    </row>
    <row r="242" spans="26:27" x14ac:dyDescent="0.2">
      <c r="Z242" s="72"/>
      <c r="AA242" s="72"/>
    </row>
    <row r="243" spans="26:27" x14ac:dyDescent="0.2">
      <c r="Z243" s="72"/>
      <c r="AA243" s="72"/>
    </row>
    <row r="244" spans="26:27" x14ac:dyDescent="0.2">
      <c r="Z244" s="72"/>
      <c r="AA244" s="72"/>
    </row>
    <row r="245" spans="26:27" x14ac:dyDescent="0.2">
      <c r="Z245" s="72"/>
      <c r="AA245" s="72"/>
    </row>
    <row r="246" spans="26:27" x14ac:dyDescent="0.2">
      <c r="Z246" s="72"/>
      <c r="AA246" s="72"/>
    </row>
    <row r="247" spans="26:27" x14ac:dyDescent="0.2">
      <c r="Z247" s="72"/>
      <c r="AA247" s="72"/>
    </row>
    <row r="248" spans="26:27" x14ac:dyDescent="0.2">
      <c r="Z248" s="72"/>
      <c r="AA248" s="72"/>
    </row>
    <row r="249" spans="26:27" x14ac:dyDescent="0.2">
      <c r="Z249" s="72"/>
      <c r="AA249" s="72"/>
    </row>
    <row r="250" spans="26:27" x14ac:dyDescent="0.2">
      <c r="Z250" s="72"/>
      <c r="AA250" s="72"/>
    </row>
    <row r="251" spans="26:27" x14ac:dyDescent="0.2">
      <c r="Z251" s="72"/>
      <c r="AA251" s="72"/>
    </row>
    <row r="252" spans="26:27" x14ac:dyDescent="0.2">
      <c r="Z252" s="72"/>
      <c r="AA252" s="72"/>
    </row>
    <row r="253" spans="26:27" x14ac:dyDescent="0.2">
      <c r="Z253" s="72"/>
      <c r="AA253" s="72"/>
    </row>
    <row r="254" spans="26:27" x14ac:dyDescent="0.2">
      <c r="Z254" s="72"/>
      <c r="AA254" s="72"/>
    </row>
    <row r="255" spans="26:27" x14ac:dyDescent="0.2">
      <c r="Z255" s="72"/>
      <c r="AA255" s="72"/>
    </row>
    <row r="256" spans="26:27" x14ac:dyDescent="0.2">
      <c r="Z256" s="72"/>
      <c r="AA256" s="72"/>
    </row>
    <row r="257" spans="26:27" x14ac:dyDescent="0.2">
      <c r="Z257" s="72"/>
      <c r="AA257" s="72"/>
    </row>
    <row r="258" spans="26:27" x14ac:dyDescent="0.2">
      <c r="Z258" s="72"/>
      <c r="AA258" s="72"/>
    </row>
    <row r="259" spans="26:27" x14ac:dyDescent="0.2">
      <c r="Z259" s="72"/>
      <c r="AA259" s="72"/>
    </row>
    <row r="260" spans="26:27" x14ac:dyDescent="0.2">
      <c r="Z260" s="72"/>
      <c r="AA260" s="72"/>
    </row>
    <row r="261" spans="26:27" x14ac:dyDescent="0.2">
      <c r="Z261" s="72"/>
      <c r="AA261" s="72"/>
    </row>
    <row r="262" spans="26:27" x14ac:dyDescent="0.2">
      <c r="Z262" s="72"/>
      <c r="AA262" s="72"/>
    </row>
    <row r="263" spans="26:27" x14ac:dyDescent="0.2">
      <c r="Z263" s="72"/>
      <c r="AA263" s="72"/>
    </row>
    <row r="264" spans="26:27" x14ac:dyDescent="0.2">
      <c r="Z264" s="72"/>
      <c r="AA264" s="72"/>
    </row>
    <row r="265" spans="26:27" x14ac:dyDescent="0.2">
      <c r="Z265" s="72"/>
      <c r="AA265" s="72"/>
    </row>
    <row r="266" spans="26:27" x14ac:dyDescent="0.2">
      <c r="Z266" s="72"/>
      <c r="AA266" s="72"/>
    </row>
    <row r="267" spans="26:27" x14ac:dyDescent="0.2">
      <c r="Z267" s="72"/>
      <c r="AA267" s="72"/>
    </row>
    <row r="268" spans="26:27" x14ac:dyDescent="0.2">
      <c r="Z268" s="72"/>
      <c r="AA268" s="72"/>
    </row>
    <row r="269" spans="26:27" x14ac:dyDescent="0.2">
      <c r="Z269" s="72"/>
      <c r="AA269" s="72"/>
    </row>
    <row r="270" spans="26:27" x14ac:dyDescent="0.2">
      <c r="Z270" s="72"/>
      <c r="AA270" s="72"/>
    </row>
    <row r="271" spans="26:27" x14ac:dyDescent="0.2">
      <c r="Z271" s="72"/>
      <c r="AA271" s="72"/>
    </row>
    <row r="272" spans="26:27" x14ac:dyDescent="0.2">
      <c r="Z272" s="72"/>
      <c r="AA272" s="72"/>
    </row>
    <row r="273" spans="26:27" x14ac:dyDescent="0.2">
      <c r="Z273" s="72"/>
      <c r="AA273" s="72"/>
    </row>
    <row r="274" spans="26:27" x14ac:dyDescent="0.2">
      <c r="Z274" s="72"/>
      <c r="AA274" s="72"/>
    </row>
    <row r="275" spans="26:27" x14ac:dyDescent="0.2">
      <c r="Z275" s="72"/>
      <c r="AA275" s="72"/>
    </row>
    <row r="929" spans="1:1" hidden="1" x14ac:dyDescent="0.2">
      <c r="A929" s="73" t="s">
        <v>41</v>
      </c>
    </row>
    <row r="971" spans="1:1" hidden="1" x14ac:dyDescent="0.2">
      <c r="A971" s="73" t="s">
        <v>41</v>
      </c>
    </row>
    <row r="990" spans="1:1" hidden="1" x14ac:dyDescent="0.2">
      <c r="A990" s="73" t="s">
        <v>41</v>
      </c>
    </row>
  </sheetData>
  <sheetProtection selectLockedCells="1"/>
  <mergeCells count="83">
    <mergeCell ref="Q2:U4"/>
    <mergeCell ref="D45:L46"/>
    <mergeCell ref="Q1:U1"/>
    <mergeCell ref="E36:J36"/>
    <mergeCell ref="E37:J37"/>
    <mergeCell ref="E38:J38"/>
    <mergeCell ref="E11:G11"/>
    <mergeCell ref="G4:H4"/>
    <mergeCell ref="G5:H5"/>
    <mergeCell ref="I13:L13"/>
    <mergeCell ref="I12:L12"/>
    <mergeCell ref="I11:L11"/>
    <mergeCell ref="E12:G12"/>
    <mergeCell ref="E13:G13"/>
    <mergeCell ref="O7:P7"/>
    <mergeCell ref="G6:H6"/>
    <mergeCell ref="E22:J22"/>
    <mergeCell ref="E23:J23"/>
    <mergeCell ref="G7:H7"/>
    <mergeCell ref="E14:G14"/>
    <mergeCell ref="O2:P2"/>
    <mergeCell ref="O3:P3"/>
    <mergeCell ref="O4:P4"/>
    <mergeCell ref="O5:P5"/>
    <mergeCell ref="J14:L14"/>
    <mergeCell ref="E31:J31"/>
    <mergeCell ref="E26:J26"/>
    <mergeCell ref="E27:J27"/>
    <mergeCell ref="E28:J28"/>
    <mergeCell ref="E29:J29"/>
    <mergeCell ref="D55:F55"/>
    <mergeCell ref="D56:F56"/>
    <mergeCell ref="D57:F57"/>
    <mergeCell ref="G8:H8"/>
    <mergeCell ref="E35:J35"/>
    <mergeCell ref="E33:J33"/>
    <mergeCell ref="E30:J30"/>
    <mergeCell ref="E34:J34"/>
    <mergeCell ref="E32:J32"/>
    <mergeCell ref="E41:H42"/>
    <mergeCell ref="E24:J24"/>
    <mergeCell ref="E25:J25"/>
    <mergeCell ref="E18:J18"/>
    <mergeCell ref="E19:J19"/>
    <mergeCell ref="E20:J20"/>
    <mergeCell ref="E21:J21"/>
    <mergeCell ref="E67:L67"/>
    <mergeCell ref="E68:L68"/>
    <mergeCell ref="E69:L69"/>
    <mergeCell ref="E70:L70"/>
    <mergeCell ref="G52:H52"/>
    <mergeCell ref="G53:H53"/>
    <mergeCell ref="G54:H54"/>
    <mergeCell ref="G55:H55"/>
    <mergeCell ref="G56:H56"/>
    <mergeCell ref="E59:G59"/>
    <mergeCell ref="I59:L59"/>
    <mergeCell ref="E60:G60"/>
    <mergeCell ref="I60:L60"/>
    <mergeCell ref="D52:F52"/>
    <mergeCell ref="D53:F53"/>
    <mergeCell ref="D54:F54"/>
    <mergeCell ref="E61:G61"/>
    <mergeCell ref="I61:L61"/>
    <mergeCell ref="E62:G62"/>
    <mergeCell ref="J62:L62"/>
    <mergeCell ref="E66:L66"/>
    <mergeCell ref="E85:L85"/>
    <mergeCell ref="E86:L86"/>
    <mergeCell ref="E71:L71"/>
    <mergeCell ref="E72:L72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82:L82"/>
    <mergeCell ref="E83:L83"/>
    <mergeCell ref="E84:L84"/>
  </mergeCells>
  <phoneticPr fontId="8" type="noConversion"/>
  <dataValidations count="6">
    <dataValidation type="textLength" allowBlank="1" showInputMessage="1" showErrorMessage="1" sqref="E14 J14 G4 H14 B10 E62 J62 G52 H62" xr:uid="{00000000-0002-0000-0000-000000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A42 K19:K39 D19:D39 L40 L88 D67:D87 K71:K87" xr:uid="{00000000-0002-0000-0000-000001000000}">
      <formula1>999999999.99</formula1>
    </dataValidation>
    <dataValidation type="textLength" allowBlank="1" showInputMessage="1" showErrorMessage="1" sqref="G8:G9 G56:G57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E13 I11:I12 H13:I13 E11 E61 I59:I60 H61:I61 E59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E12 E60" xr:uid="{00000000-0002-0000-0000-000004000000}">
      <formula1>0</formula1>
      <formula2>255</formula2>
    </dataValidation>
    <dataValidation type="date" showInputMessage="1" showErrorMessage="1" errorTitle="Date" error="This date is incorrect" sqref="G5 G53" xr:uid="{00000000-0002-0000-0000-000005000000}">
      <formula1>40909</formula1>
      <formula2>46022</formula2>
    </dataValidation>
  </dataValidations>
  <hyperlinks>
    <hyperlink ref="A990" r:id="rId1" tooltip="Invoice and Packing Slip on Same Form" display="http://www.invoicingtemplate.com/invoice-and-packing-list-on-same-form.html" xr:uid="{00000000-0004-0000-0000-000004000000}"/>
    <hyperlink ref="AJG1" r:id="rId2" tooltip="Invoice and Packing List on Same Form" display="http://www.invoicingtemplate.com/invoice-and-packing-list-on-same-form.html" xr:uid="{00000000-0004-0000-0000-000005000000}"/>
    <hyperlink ref="A971" r:id="rId3" tooltip="Invoice and Packing Slip on Same Form" display="http://www.invoicingtemplate.com/invoice-and-packing-list-on-same-form.html" xr:uid="{00000000-0004-0000-0000-000006000000}"/>
    <hyperlink ref="AIK1" r:id="rId4" tooltip="Invoice and Packing List on Same Form" display="http://www.invoicingtemplate.com/invoice-and-packing-list-on-same-form.html" xr:uid="{00000000-0004-0000-0000-000007000000}"/>
    <hyperlink ref="A929" r:id="rId5" tooltip="Invoice and Packing Slip on Same Form" display="http://www.invoicingtemplate.com/invoice-and-packing-list-on-same-form.html" xr:uid="{00000000-0004-0000-0000-000008000000}"/>
    <hyperlink ref="ALB1" r:id="rId6" tooltip="Invoice and Packing List on Same Form" display="http://www.invoicingtemplate.com/invoice-and-packing-list-on-same-form.html" xr:uid="{00000000-0004-0000-0000-000009000000}"/>
    <hyperlink ref="Q2" r:id="rId7" display="http://www.InvoicingTemplates.com" xr:uid="{00000000-0004-0000-0000-000002000000}"/>
  </hyperlinks>
  <printOptions horizontalCentered="1" verticalCentered="1"/>
  <pageMargins left="0.31496062992126" right="0.31496062992126" top="0.28000000000000003" bottom="0.16" header="0.28000000000000003" footer="0.16"/>
  <pageSetup paperSize="9" orientation="portrait" r:id="rId8"/>
  <headerFooter alignWithMargins="0"/>
  <ignoredErrors>
    <ignoredError sqref="L32" formula="1"/>
  </ignoredErrors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41CD-401F-4357-A473-5D5F67AC3728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170</vt:i4>
      </vt:variant>
    </vt:vector>
  </HeadingPairs>
  <TitlesOfParts>
    <vt:vector size="172" baseType="lpstr">
      <vt:lpstr>Invoice</vt:lpstr>
      <vt:lpstr>UniformSoftware.com</vt:lpstr>
      <vt:lpstr>oknBalanceDue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oknPaymentDetail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oknShipAddress</vt:lpstr>
      <vt:lpstr>oknShipCityStateZip</vt:lpstr>
      <vt:lpstr>oknShipContact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and Packing List on Same Form</dc:title>
  <dc:subject>"Invoice and Packing List on Same Form" summary: A shipping packing list is also called delivery docket, it shows what goods included on shipment, also serve as a bill of lading. It is naturally close related to invoices. In this sample template we demonstrates how to create a packing list and an invoice within one same form.</dc:subject>
  <dc:creator>https://www.invoicingtemplate.com/</dc:creator>
  <cp:keywords/>
  <dc:description>https://www.invoicingtemplate.com/invoice-and-packing-list-on-same-form.html</dc:description>
  <cp:lastModifiedBy>liangjun yu</cp:lastModifiedBy>
  <cp:lastPrinted>2016-07-07T05:50:12Z</cp:lastPrinted>
  <dcterms:created xsi:type="dcterms:W3CDTF">2000-07-27T22:24:14Z</dcterms:created>
  <dcterms:modified xsi:type="dcterms:W3CDTF">2024-03-08T11:26:42Z</dcterms:modified>
  <cp:category>Invoice and Packing List on Same Form, Invoice and Packing Slip on Same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141, Oceanside, California, 175464, 167086, 7000501418431227029?+5.01%, 41.3 sq mi, 107.0 km2, 4,249/sq mi, 1,641/km2, 33°13′28″N 117°18′22″W? / ?33.2245°N 117.3062°W? / 33.2245; -117.3062? (Oceanside)</vt:lpwstr>
  </property>
</Properties>
</file>