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drawings/drawing2.xml" ContentType="application/vnd.openxmlformats-officedocument.drawing+xml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6\"/>
    </mc:Choice>
  </mc:AlternateContent>
  <xr:revisionPtr revIDLastSave="0" documentId="13_ncr:1_{6A3BBEDD-DB31-476C-A760-BF38F074B53D}" xr6:coauthVersionLast="47" xr6:coauthVersionMax="47" xr10:uidLastSave="{00000000-0000-0000-0000-000000000000}"/>
  <bookViews>
    <workbookView xWindow="-120" yWindow="-120" windowWidth="29040" windowHeight="15720" tabRatio="712" activeTab="2" xr2:uid="{00000000-000D-0000-FFFF-FFFF00000000}"/>
  </bookViews>
  <sheets>
    <sheet name="Quote" sheetId="27" r:id="rId1"/>
    <sheet name="Purchase Order" sheetId="28" r:id="rId2"/>
    <sheet name="Invoice" sheetId="1" r:id="rId3"/>
    <sheet name="Sales Report" sheetId="10" r:id="rId4"/>
    <sheet name="Customer Report" sheetId="11" r:id="rId5"/>
    <sheet name="Product Report" sheetId="12" r:id="rId6"/>
    <sheet name="Customer Statement" sheetId="13" r:id="rId7"/>
    <sheet name="Sales Rep. Report" sheetId="14" r:id="rId8"/>
    <sheet name="Payment Report" sheetId="15" r:id="rId9"/>
    <sheet name="©" sheetId="31" r:id="rId10"/>
    <sheet name="UniformSoftware.com" sheetId="32" r:id="rId11"/>
    <sheet name="Office-Kit.com.System" sheetId="2" state="veryHidden" r:id="rId12"/>
  </sheets>
  <definedNames>
    <definedName name="InvoicingTemplateLinkTarget" hidden="1">'Office-Kit.com.System'!$A$1</definedName>
    <definedName name="oknBalanceDue">Invoice!$N$32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Invoice!#REF!</definedName>
    <definedName name="oknCost_11">Invoice!#REF!</definedName>
    <definedName name="oknCost_12">Invoice!#REF!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Invoice!#REF!</definedName>
    <definedName name="oknCost_8">Invoice!#REF!</definedName>
    <definedName name="oknCost_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Invoice!#REF!</definedName>
    <definedName name="oknLineTotal_11">Invoice!#REF!</definedName>
    <definedName name="oknLineTotal_12">Invoice!#REF!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Invoice!#REF!</definedName>
    <definedName name="oknLineTotal_8">Invoice!#REF!</definedName>
    <definedName name="oknLineTotal_9">Invoice!#REF!</definedName>
    <definedName name="oknLineTotalTaxable">Invoice!$D$26</definedName>
    <definedName name="oknOrderID">Invoice!$F$17</definedName>
    <definedName name="oknPayments">Invoice!$N$31</definedName>
    <definedName name="oknPaymentTerm">Invoice!$M$17</definedName>
    <definedName name="oknPoCompanyAddress">'Purchase Order'!$H$4</definedName>
    <definedName name="oknPoCompanyCityStateZip">'Purchase Order'!$H$5</definedName>
    <definedName name="oknPoCompanyContact">'Purchase Order'!$H$6</definedName>
    <definedName name="oknPoCompanyName">'Purchase Order'!$H$3</definedName>
    <definedName name="oknPoCost_1">'Purchase Order'!$M$20</definedName>
    <definedName name="oknPoCost_10">'Purchase Order'!#REF!</definedName>
    <definedName name="oknPoCost_11">'Purchase Order'!#REF!</definedName>
    <definedName name="oknPoCost_12">'Purchase Order'!#REF!</definedName>
    <definedName name="oknPoCost_2">'Purchase Order'!$M$21</definedName>
    <definedName name="oknPoCost_3">'Purchase Order'!$M$22</definedName>
    <definedName name="oknPoCost_4">'Purchase Order'!$M$23</definedName>
    <definedName name="oknPoCost_5">'Purchase Order'!$M$24</definedName>
    <definedName name="oknPoCost_6">'Purchase Order'!$M$25</definedName>
    <definedName name="oknPoCost_7">'Purchase Order'!#REF!</definedName>
    <definedName name="oknPoCost_8">'Purchase Order'!#REF!</definedName>
    <definedName name="oknPoCost_9">'Purchase Order'!#REF!</definedName>
    <definedName name="oknPoLineTotal_1">'Purchase Order'!$N$20</definedName>
    <definedName name="oknPoLineTotal_10">'Purchase Order'!#REF!</definedName>
    <definedName name="oknPoLineTotal_11">'Purchase Order'!#REF!</definedName>
    <definedName name="oknPoLineTotal_12">'Purchase Order'!#REF!</definedName>
    <definedName name="oknPoLineTotal_2">'Purchase Order'!$N$21</definedName>
    <definedName name="oknPoLineTotal_3">'Purchase Order'!$N$22</definedName>
    <definedName name="oknPoLineTotal_4">'Purchase Order'!$N$23</definedName>
    <definedName name="oknPoLineTotal_5">'Purchase Order'!$N$24</definedName>
    <definedName name="oknPoLineTotal_6">'Purchase Order'!$N$25</definedName>
    <definedName name="oknPoLineTotal_7">'Purchase Order'!#REF!</definedName>
    <definedName name="oknPoLineTotal_8">'Purchase Order'!#REF!</definedName>
    <definedName name="oknPoLineTotal_9">'Purchase Order'!#REF!</definedName>
    <definedName name="oknPoLineTotalTaxable">'Purchase Order'!$D$26</definedName>
    <definedName name="oknPoPaymentTerm">'Purchase Order'!$M$17</definedName>
    <definedName name="oknPoPrice_1">'Purchase Order'!$D$20</definedName>
    <definedName name="oknPoPrice_10">'Purchase Order'!#REF!</definedName>
    <definedName name="oknPoPrice_11">'Purchase Order'!#REF!</definedName>
    <definedName name="oknPoPrice_2">'Purchase Order'!$D$21</definedName>
    <definedName name="oknPoPrice_3">'Purchase Order'!$D$22</definedName>
    <definedName name="oknPoPrice_4">'Purchase Order'!$D$23</definedName>
    <definedName name="oknPoPrice_5">'Purchase Order'!$D$24</definedName>
    <definedName name="oknPoPrice_6">'Purchase Order'!$D$25</definedName>
    <definedName name="oknPoPrice_7">'Purchase Order'!#REF!</definedName>
    <definedName name="oknPoPrice_8">'Purchase Order'!#REF!</definedName>
    <definedName name="oknPoPrice_9">'Purchase Order'!#REF!</definedName>
    <definedName name="oknPoProductID_1">'Purchase Order'!$A$20</definedName>
    <definedName name="oknPoProductID_10">'Purchase Order'!#REF!</definedName>
    <definedName name="oknPoProductID_11">'Purchase Order'!#REF!</definedName>
    <definedName name="oknPoProductID_12">'Purchase Order'!#REF!</definedName>
    <definedName name="oknPoProductID_2">'Purchase Order'!$A$21</definedName>
    <definedName name="oknPoProductID_3">'Purchase Order'!$A$22</definedName>
    <definedName name="oknPoProductID_4">'Purchase Order'!$A$23</definedName>
    <definedName name="oknPoProductID_5">'Purchase Order'!$A$24</definedName>
    <definedName name="oknPoProductID_6">'Purchase Order'!$A$25</definedName>
    <definedName name="oknPoProductID_7">'Purchase Order'!#REF!</definedName>
    <definedName name="oknPoProductID_8">'Purchase Order'!#REF!</definedName>
    <definedName name="oknPoProductID_9">'Purchase Order'!#REF!</definedName>
    <definedName name="oknPoProductName_1">'Purchase Order'!$F$20</definedName>
    <definedName name="oknPoProductName_10">'Purchase Order'!#REF!</definedName>
    <definedName name="oknPoProductName_11">'Purchase Order'!#REF!</definedName>
    <definedName name="oknPoProductName_12">'Purchase Order'!#REF!</definedName>
    <definedName name="oknPoProductName_2">'Purchase Order'!$F$21</definedName>
    <definedName name="oknPoProductName_3">'Purchase Order'!$F$22</definedName>
    <definedName name="oknPoProductName_4">'Purchase Order'!$F$23</definedName>
    <definedName name="oknPoProductName_5">'Purchase Order'!$F$24</definedName>
    <definedName name="oknPoProductName_6">'Purchase Order'!$F$25</definedName>
    <definedName name="oknPoProductName_7">'Purchase Order'!#REF!</definedName>
    <definedName name="oknPoProductName_8">'Purchase Order'!#REF!</definedName>
    <definedName name="oknPoProductName_9">'Purchase Order'!#REF!</definedName>
    <definedName name="oknPoPurchaseOrderDate">'Purchase Order'!$M$5</definedName>
    <definedName name="oknPoPurchaseOrderID">'Purchase Order'!$M$6</definedName>
    <definedName name="oknPoQuantity_1">'Purchase Order'!$K$20</definedName>
    <definedName name="oknPoQuantity_10">'Purchase Order'!#REF!</definedName>
    <definedName name="oknPoQuantity_11">'Purchase Order'!#REF!</definedName>
    <definedName name="oknPoQuantity_12">'Purchase Order'!#REF!</definedName>
    <definedName name="oknPoQuantity_2">'Purchase Order'!$K$21</definedName>
    <definedName name="oknPoQuantity_3">'Purchase Order'!$K$22</definedName>
    <definedName name="oknPoQuantity_4">'Purchase Order'!$K$23</definedName>
    <definedName name="oknPoQuantity_5">'Purchase Order'!$K$24</definedName>
    <definedName name="oknPoQuantity_6">'Purchase Order'!$K$25</definedName>
    <definedName name="oknPoQuantity_7">'Purchase Order'!#REF!</definedName>
    <definedName name="oknPoQuantity_8">'Purchase Order'!#REF!</definedName>
    <definedName name="oknPoQuantity_9">'Purchase Order'!#REF!</definedName>
    <definedName name="oknPoSalesRepName">'Purchase Order'!$F$17</definedName>
    <definedName name="oknPoShipAddress">'Purchase Order'!$M$11</definedName>
    <definedName name="oknPoShipCityStateZip">'Purchase Order'!$M$12</definedName>
    <definedName name="oknPoShipContact">'Purchase Order'!$M$14</definedName>
    <definedName name="oknPoShipCountry">'Purchase Order'!$M$13</definedName>
    <definedName name="oknPoShipName">'Purchase Order'!$M$10</definedName>
    <definedName name="oknPoShippingCost">'Purchase Order'!$N$29</definedName>
    <definedName name="oknPoShipVia">'Purchase Order'!$I$17</definedName>
    <definedName name="oknPoSubTotal">'Purchase Order'!$N$26</definedName>
    <definedName name="oknPoSupp_text">'Purchase Order'!$B$11</definedName>
    <definedName name="oknPoTax1">'Purchase Order'!$N$27</definedName>
    <definedName name="oknPoTax1Name">'Purchase Order'!$L$27</definedName>
    <definedName name="oknPoTax1Rate">'Purchase Order'!$M$27</definedName>
    <definedName name="oknPoTax1RateDefault">'Purchase Order'!$C$12</definedName>
    <definedName name="oknPoTax2">'Purchase Order'!$N$28</definedName>
    <definedName name="oknPoTax2IsAppliedToTax1">'Purchase Order'!$C$10</definedName>
    <definedName name="oknPoTax2Name">'Purchase Order'!$L$28</definedName>
    <definedName name="oknPoTax2Rate">'Purchase Order'!$M$28</definedName>
    <definedName name="oknPoTax2RateDefault">'Purchase Order'!$C$13</definedName>
    <definedName name="oknPoTaxable_1">'Purchase Order'!$C$20</definedName>
    <definedName name="oknPoTaxable_10">'Purchase Order'!#REF!</definedName>
    <definedName name="oknPoTaxable_11">'Purchase Order'!#REF!</definedName>
    <definedName name="oknPoTaxable_12">'Purchase Order'!#REF!</definedName>
    <definedName name="oknPoTaxable_2">'Purchase Order'!$C$21</definedName>
    <definedName name="oknPoTaxable_3">'Purchase Order'!$C$22</definedName>
    <definedName name="oknPoTaxable_4">'Purchase Order'!$C$23</definedName>
    <definedName name="oknPoTaxable_5">'Purchase Order'!$C$24</definedName>
    <definedName name="oknPoTaxable_6">'Purchase Order'!$C$25</definedName>
    <definedName name="oknPoTaxable_7">'Purchase Order'!#REF!</definedName>
    <definedName name="oknPoTaxable_8">'Purchase Order'!#REF!</definedName>
    <definedName name="oknPoTaxable_9">'Purchase Order'!#REF!</definedName>
    <definedName name="oknPoTaxTotalIncludingShippingCost">'Purchase Order'!$C$11</definedName>
    <definedName name="oknPoTaxType">'Purchase Order'!$C$9</definedName>
    <definedName name="oknPoTotal">'Purchase Order'!$N$30</definedName>
    <definedName name="oknPoWhoAddress">'Purchase Order'!$H$11</definedName>
    <definedName name="oknPoWhoCityStateZip">'Purchase Order'!$H$12</definedName>
    <definedName name="oknPoWhoCountry">'Purchase Order'!$H$13</definedName>
    <definedName name="oknPoWhoEmail">'Purchase Order'!$A$9</definedName>
    <definedName name="oknPoWhoID">'Purchase Order'!$H$9</definedName>
    <definedName name="oknPoWhoName">'Purchase Order'!$H$10</definedName>
    <definedName name="oknPoWhoPhone">'Purchase Order'!$H$14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Invoice!#REF!</definedName>
    <definedName name="oknPrice_11">Invoice!#REF!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Invoice!#REF!</definedName>
    <definedName name="oknPrice_8">Invoice!#REF!</definedName>
    <definedName name="oknPrice_9">Invoice!#REF!</definedName>
    <definedName name="oknPrInvoiceID">'Payment Report'!$D$13</definedName>
    <definedName name="oknPrNotes">'Payment Report'!$F$13</definedName>
    <definedName name="oknProductID_1">Invoice!$A$20</definedName>
    <definedName name="oknProductID_10">Invoice!#REF!</definedName>
    <definedName name="oknProductID_11">Invoice!#REF!</definedName>
    <definedName name="oknProductID_12">Invoice!#REF!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Invoice!#REF!</definedName>
    <definedName name="oknProductID_8">Invoice!#REF!</definedName>
    <definedName name="oknProductID_9">Invoice!#REF!</definedName>
    <definedName name="oknProductName_1">Invoice!$F$20</definedName>
    <definedName name="oknProductName_10">Invoice!#REF!</definedName>
    <definedName name="oknProductName_11">Invoice!#REF!</definedName>
    <definedName name="oknProductName_12">Invoice!#REF!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tCompanyAddress">Quote!$H$4</definedName>
    <definedName name="oknQtCompanyCityStateZip">Quote!$H$5</definedName>
    <definedName name="oknQtCompanyContact">Quote!$H$6</definedName>
    <definedName name="oknQtCompanyName">Quote!$H$3</definedName>
    <definedName name="oknQtCost_1">Quote!$D$20</definedName>
    <definedName name="oknQtCost_10">Quote!#REF!</definedName>
    <definedName name="oknQtCost_11">Quote!#REF!</definedName>
    <definedName name="oknQtCost_12">Quote!#REF!</definedName>
    <definedName name="oknQtCost_2">Quote!$D$21</definedName>
    <definedName name="oknQtCost_3">Quote!$D$22</definedName>
    <definedName name="oknQtCost_4">Quote!$D$23</definedName>
    <definedName name="oknQtCost_5">Quote!$D$24</definedName>
    <definedName name="oknQtCost_6">Quote!$D$25</definedName>
    <definedName name="oknQtCost_7">Quote!#REF!</definedName>
    <definedName name="oknQtCost_8">Quote!#REF!</definedName>
    <definedName name="oknQtCost_9">Quote!#REF!</definedName>
    <definedName name="oknQtDatabaseName">Quote!$A$4</definedName>
    <definedName name="oknQtDueDate">Quote!$N$17</definedName>
    <definedName name="oknQtLineTotal_1">Quote!$N$20</definedName>
    <definedName name="oknQtLineTotal_10">Quote!#REF!</definedName>
    <definedName name="oknQtLineTotal_11">Quote!#REF!</definedName>
    <definedName name="oknQtLineTotal_12">Quote!#REF!</definedName>
    <definedName name="oknQtLineTotal_2">Quote!$N$21</definedName>
    <definedName name="oknQtLineTotal_3">Quote!$N$22</definedName>
    <definedName name="oknQtLineTotal_4">Quote!$N$23</definedName>
    <definedName name="oknQtLineTotal_5">Quote!$N$24</definedName>
    <definedName name="oknQtLineTotal_6">Quote!$N$25</definedName>
    <definedName name="oknQtLineTotal_7">Quote!#REF!</definedName>
    <definedName name="oknQtLineTotal_8">Quote!#REF!</definedName>
    <definedName name="oknQtLineTotal_9">Quote!#REF!</definedName>
    <definedName name="oknQtLineTotalTaxable">Quote!$D$26</definedName>
    <definedName name="oknQtOrderID">Quote!$F$17</definedName>
    <definedName name="oknQtPaymentTerm">Quote!$M$17</definedName>
    <definedName name="oknQtPrice_1">Quote!$M$20</definedName>
    <definedName name="oknQtPrice_10">Quote!#REF!</definedName>
    <definedName name="oknQtPrice_11">Quote!#REF!</definedName>
    <definedName name="oknQtPrice_2">Quote!$M$21</definedName>
    <definedName name="oknQtPrice_3">Quote!$M$22</definedName>
    <definedName name="oknQtPrice_4">Quote!$M$23</definedName>
    <definedName name="oknQtPrice_5">Quote!$M$24</definedName>
    <definedName name="oknQtPrice_6">Quote!$M$25</definedName>
    <definedName name="oknQtPrice_7">Quote!#REF!</definedName>
    <definedName name="oknQtPrice_8">Quote!#REF!</definedName>
    <definedName name="oknQtPrice_9">Quote!#REF!</definedName>
    <definedName name="oknQtProductID_1">Quote!$A$20</definedName>
    <definedName name="oknQtProductID_10">Quote!#REF!</definedName>
    <definedName name="oknQtProductID_11">Quote!#REF!</definedName>
    <definedName name="oknQtProductID_12">Quote!#REF!</definedName>
    <definedName name="oknQtProductID_2">Quote!$A$21</definedName>
    <definedName name="oknQtProductID_3">Quote!$A$22</definedName>
    <definedName name="oknQtProductID_4">Quote!$A$23</definedName>
    <definedName name="oknQtProductID_5">Quote!$A$24</definedName>
    <definedName name="oknQtProductID_6">Quote!$A$25</definedName>
    <definedName name="oknQtProductID_7">Quote!#REF!</definedName>
    <definedName name="oknQtProductID_8">Quote!#REF!</definedName>
    <definedName name="oknQtProductID_9">Quote!#REF!</definedName>
    <definedName name="oknQtProductName_1">Quote!$F$20</definedName>
    <definedName name="oknQtProductName_10">Quote!#REF!</definedName>
    <definedName name="oknQtProductName_11">Quote!#REF!</definedName>
    <definedName name="oknQtProductName_12">Quote!#REF!</definedName>
    <definedName name="oknQtProductName_2">Quote!$F$21</definedName>
    <definedName name="oknQtProductName_3">Quote!$F$22</definedName>
    <definedName name="oknQtProductName_4">Quote!$F$23</definedName>
    <definedName name="oknQtProductName_5">Quote!$F$24</definedName>
    <definedName name="oknQtProductName_6">Quote!$F$25</definedName>
    <definedName name="oknQtProductName_7">Quote!#REF!</definedName>
    <definedName name="oknQtProductName_8">Quote!#REF!</definedName>
    <definedName name="oknQtProductName_9">Quote!#REF!</definedName>
    <definedName name="oknQtQuantity_1">Quote!$K$20</definedName>
    <definedName name="oknQtQuantity_10">Quote!#REF!</definedName>
    <definedName name="oknQtQuantity_11">Quote!#REF!</definedName>
    <definedName name="oknQtQuantity_12">Quote!#REF!</definedName>
    <definedName name="oknQtQuantity_2">Quote!$K$21</definedName>
    <definedName name="oknQtQuantity_3">Quote!$K$22</definedName>
    <definedName name="oknQtQuantity_4">Quote!$K$23</definedName>
    <definedName name="oknQtQuantity_5">Quote!$K$24</definedName>
    <definedName name="oknQtQuantity_6">Quote!$K$25</definedName>
    <definedName name="oknQtQuantity_7">Quote!#REF!</definedName>
    <definedName name="oknQtQuantity_8">Quote!#REF!</definedName>
    <definedName name="oknQtQuantity_9">Quote!#REF!</definedName>
    <definedName name="oknQtQuoteDate">Quote!$M$5</definedName>
    <definedName name="oknQtQuoteID">Quote!$M$6</definedName>
    <definedName name="oknQtSalesRepName">Quote!$H$17</definedName>
    <definedName name="oknQtShipAddress">Quote!$M$11</definedName>
    <definedName name="oknQtShipCityStateZip">Quote!$M$12</definedName>
    <definedName name="oknQtShipContact">Quote!$M$14</definedName>
    <definedName name="oknQtShipCountry">Quote!$M$13</definedName>
    <definedName name="oknQtShipDate">Quote!$J$17</definedName>
    <definedName name="oknQtShipName">Quote!$M$10</definedName>
    <definedName name="oknQtShippingCost">Quote!$N$29</definedName>
    <definedName name="oknQtShipVia">Quote!$K$17</definedName>
    <definedName name="oknQtStatus">Quote!$A$6</definedName>
    <definedName name="oknQtSubTotal">Quote!$N$26</definedName>
    <definedName name="oknQtTax1">Quote!$N$27</definedName>
    <definedName name="oknQtTax1Name">Quote!$L$27</definedName>
    <definedName name="oknQtTax1Rate">Quote!$M$27</definedName>
    <definedName name="oknQtTax1RateDefault">Quote!$C$12</definedName>
    <definedName name="oknQtTax2">Quote!$N$28</definedName>
    <definedName name="oknQtTax2IsAppliedToTax1">Quote!$C$10</definedName>
    <definedName name="oknQtTax2Name">Quote!$L$28</definedName>
    <definedName name="oknQtTax2Rate">Quote!$M$28</definedName>
    <definedName name="oknQtTax2RateDefault">Quote!$C$13</definedName>
    <definedName name="oknQtTaxable_1">Quote!$C$20</definedName>
    <definedName name="oknQtTaxable_10">Quote!#REF!</definedName>
    <definedName name="oknQtTaxable_11">Quote!#REF!</definedName>
    <definedName name="oknQtTaxable_12">Quote!#REF!</definedName>
    <definedName name="oknQtTaxable_2">Quote!$C$21</definedName>
    <definedName name="oknQtTaxable_3">Quote!$C$22</definedName>
    <definedName name="oknQtTaxable_4">Quote!$C$23</definedName>
    <definedName name="oknQtTaxable_5">Quote!$C$24</definedName>
    <definedName name="oknQtTaxable_6">Quote!$C$25</definedName>
    <definedName name="oknQtTaxable_7">Quote!#REF!</definedName>
    <definedName name="oknQtTaxable_8">Quote!#REF!</definedName>
    <definedName name="oknQtTaxable_9">Quote!#REF!</definedName>
    <definedName name="oknQtTaxTotalIncludingShippingCost">Quote!$C$11</definedName>
    <definedName name="oknQtTaxType">Quote!$C$9</definedName>
    <definedName name="oknQtTotal">Quote!$N$30</definedName>
    <definedName name="oknQtWhoAddress">Quote!$H$11</definedName>
    <definedName name="oknQtWhoCityStateZip">Quote!$H$12</definedName>
    <definedName name="oknQtWhoCountry">Quote!$H$13</definedName>
    <definedName name="oknQtWhoEmail">Quote!$A$12</definedName>
    <definedName name="oknQtWhoID">Quote!$H$9</definedName>
    <definedName name="oknQtWhoName">Quote!$H$10</definedName>
    <definedName name="oknQtWhoPhone">Quote!$H$14</definedName>
    <definedName name="oknQuantity_1">Invoice!$K$20</definedName>
    <definedName name="oknQuantity_10">Invoice!#REF!</definedName>
    <definedName name="oknQuantity_11">Invoice!#REF!</definedName>
    <definedName name="oknQuantity_12">Invoice!#REF!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Invoice!#REF!</definedName>
    <definedName name="oknQuantity_8">Invoice!#REF!</definedName>
    <definedName name="oknQuantity_9">Invoice!#REF!</definedName>
    <definedName name="oknQuoteId">Invoice!$A$986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Invoice!$N$29</definedName>
    <definedName name="oknShipVia">Invoice!$K$17</definedName>
    <definedName name="oknStatus">Invoice!$A$6</definedName>
    <definedName name="oknSubTotal">Invoice!$N$26</definedName>
    <definedName name="oknTax1">Invoice!$N$27</definedName>
    <definedName name="oknTax1Name">Invoice!$L$27</definedName>
    <definedName name="oknTax1Rate">Invoice!$M$27</definedName>
    <definedName name="oknTax1RateDefault">Invoice!$C$12</definedName>
    <definedName name="oknTax2">Invoice!$N$28</definedName>
    <definedName name="oknTax2IsAppliedToTax1">Invoice!$C$10</definedName>
    <definedName name="oknTax2Name">Invoice!$L$28</definedName>
    <definedName name="oknTax2Rate">Invoice!$M$28</definedName>
    <definedName name="oknTax2RateDefault">Invoice!$C$13</definedName>
    <definedName name="oknTaxable_1">Invoice!$C$20</definedName>
    <definedName name="oknTaxable_10">Invoice!#REF!</definedName>
    <definedName name="oknTaxable_11">Invoice!#REF!</definedName>
    <definedName name="oknTaxable_12">Invoice!#REF!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Invoice!#REF!</definedName>
    <definedName name="oknTaxable_8">Invoice!#REF!</definedName>
    <definedName name="oknTaxable_9">Invoice!#REF!</definedName>
    <definedName name="oknTaxTotalIncludingShippingCost">Invoice!$C$11</definedName>
    <definedName name="oknTaxType">Invoice!$C$9</definedName>
    <definedName name="oknTotal">Invoice!$N$30</definedName>
    <definedName name="oknWhoAddress">Invoice!$H$10</definedName>
    <definedName name="oknWhoCityStateZip">Invoice!$H$12</definedName>
    <definedName name="oknWhoCountry">Invoice!$H$13</definedName>
    <definedName name="oknWhoEmail">Invoice!$A$12</definedName>
    <definedName name="oknWhoID">Invoice!$H$9</definedName>
    <definedName name="oknWhoName">Invoice!#REF!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'Customer Report'!$B$12:$Q$14</definedName>
    <definedName name="_xlnm.Print_Area" localSheetId="6">'Customer Statement'!$B$21:$H$26</definedName>
    <definedName name="_xlnm.Print_Area" localSheetId="2">Invoice!$E$2:$N$38</definedName>
    <definedName name="_xlnm.Print_Area" localSheetId="8">'Payment Report'!$B$14:$J$17</definedName>
    <definedName name="_xlnm.Print_Area" localSheetId="5">'Product Report'!$B$12:$I$16</definedName>
    <definedName name="_xlnm.Print_Area" localSheetId="1">'Purchase Order'!$E$2:$N$38</definedName>
    <definedName name="_xlnm.Print_Area" localSheetId="0">Quote!$E$2:$N$38</definedName>
    <definedName name="_xlnm.Print_Area" localSheetId="7">'Sales Rep. Report'!$B$14:$N$17</definedName>
    <definedName name="_xlnm.Print_Area" localSheetId="3">'Sales Report'!$B$13:$P$16</definedName>
    <definedName name="_xlnm.Print_Titles" localSheetId="4">'Customer Report'!$2:$11</definedName>
    <definedName name="_xlnm.Print_Titles" localSheetId="6">'Customer Statement'!$2:$20</definedName>
    <definedName name="_xlnm.Print_Titles" localSheetId="8">'Payment Report'!$2:$13</definedName>
    <definedName name="_xlnm.Print_Titles" localSheetId="5">'Product Report'!$3:$11</definedName>
    <definedName name="_xlnm.Print_Titles" localSheetId="7">'Sales Rep. Report'!$2:$13</definedName>
    <definedName name="_xlnm.Print_Titles" localSheetId="3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1" l="1"/>
  <c r="Q25" i="1" s="1"/>
  <c r="N25" i="28" l="1"/>
  <c r="N24" i="28"/>
  <c r="N23" i="28"/>
  <c r="N22" i="28"/>
  <c r="N21" i="28"/>
  <c r="N20" i="28"/>
  <c r="N25" i="27"/>
  <c r="N24" i="27"/>
  <c r="N23" i="27"/>
  <c r="N22" i="27"/>
  <c r="N21" i="27"/>
  <c r="N20" i="27"/>
  <c r="Q25" i="27"/>
  <c r="Q25" i="28"/>
  <c r="Q20" i="28"/>
  <c r="Q24" i="27"/>
  <c r="Q21" i="27"/>
  <c r="Q20" i="27"/>
  <c r="Q22" i="28"/>
  <c r="Q23" i="28"/>
  <c r="Q23" i="27"/>
  <c r="Q22" i="27"/>
  <c r="Q24" i="28"/>
  <c r="Q21" i="28"/>
  <c r="Q23" i="1"/>
  <c r="Q21" i="1"/>
  <c r="Q22" i="1"/>
  <c r="Q24" i="1"/>
  <c r="Q20" i="1"/>
  <c r="N26" i="28" l="1"/>
  <c r="D26" i="28" s="1"/>
  <c r="N28" i="28" s="1"/>
  <c r="N26" i="27"/>
  <c r="D26" i="27" s="1"/>
  <c r="N27" i="27" s="1"/>
  <c r="C25" i="1"/>
  <c r="C24" i="1"/>
  <c r="C23" i="1"/>
  <c r="C22" i="1"/>
  <c r="C21" i="1"/>
  <c r="N27" i="28" l="1"/>
  <c r="N30" i="28" s="1"/>
  <c r="N28" i="27"/>
  <c r="N30" i="27" s="1"/>
  <c r="B3" i="15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0" i="1"/>
  <c r="N21" i="1"/>
  <c r="N22" i="1"/>
  <c r="N23" i="1"/>
  <c r="N24" i="1"/>
  <c r="N25" i="1"/>
  <c r="N26" i="1" l="1"/>
  <c r="D26" i="1" s="1"/>
  <c r="N28" i="1" s="1"/>
  <c r="N27" i="1" l="1"/>
  <c r="N30" i="1" s="1"/>
  <c r="N32" i="1" s="1"/>
</calcChain>
</file>

<file path=xl/sharedStrings.xml><?xml version="1.0" encoding="utf-8"?>
<sst xmlns="http://schemas.openxmlformats.org/spreadsheetml/2006/main" count="287" uniqueCount="166">
  <si>
    <t>DATE:</t>
  </si>
  <si>
    <t>INVOICE #</t>
  </si>
  <si>
    <t>Bill To:</t>
  </si>
  <si>
    <t>Ship To:</t>
  </si>
  <si>
    <t>SHIPPING &amp; HANDLING</t>
  </si>
  <si>
    <t>TOTAL</t>
  </si>
  <si>
    <t>Line Total</t>
    <phoneticPr fontId="9" type="noConversion"/>
  </si>
  <si>
    <t>Unit Price</t>
    <phoneticPr fontId="9" type="noConversion"/>
  </si>
  <si>
    <t>Quantity</t>
    <phoneticPr fontId="9" type="noConversion"/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</si>
  <si>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</si>
  <si>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</si>
  <si>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</si>
  <si>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Ship Via</t>
    <phoneticPr fontId="9" type="noConversion"/>
  </si>
  <si>
    <t>Phone Number,Web Address, etc.</t>
    <phoneticPr fontId="9" type="noConversion"/>
  </si>
  <si>
    <t>Due Date</t>
    <phoneticPr fontId="9" type="noConversion"/>
  </si>
  <si>
    <t>Terms</t>
    <phoneticPr fontId="9" type="noConversion"/>
  </si>
  <si>
    <t>SoftID</t>
    <phoneticPr fontId="13" type="noConversion"/>
  </si>
  <si>
    <t>DbPath</t>
    <phoneticPr fontId="13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</si>
  <si>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</si>
  <si>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</si>
  <si>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</si>
  <si>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</si>
  <si>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>Price</t>
  </si>
  <si>
    <t>Quantity</t>
  </si>
  <si>
    <t xml:space="preserve">THANK YOU FOR YOUR BUSINESS! </t>
    <phoneticPr fontId="9" type="noConversion"/>
  </si>
  <si>
    <t>INVOICE</t>
    <phoneticPr fontId="9" type="noConversion"/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</si>
  <si>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</si>
  <si>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</si>
  <si>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</si>
  <si>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Street Address</t>
    <phoneticPr fontId="9" type="noConversion"/>
  </si>
  <si>
    <t>City, ST  ZIP Code</t>
    <phoneticPr fontId="9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</si>
  <si>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</si>
  <si>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</si>
  <si>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</si>
  <si>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</si>
  <si>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</si>
  <si>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</si>
  <si>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</si>
  <si>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</si>
  <si>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</si>
  <si>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</si>
  <si>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</si>
  <si>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</si>
  <si>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Bill To:</t>
    <phoneticPr fontId="9" type="noConversion"/>
  </si>
  <si>
    <t>$C$3</t>
  </si>
  <si>
    <t>Current Database</t>
  </si>
  <si>
    <t>Invoice Status</t>
  </si>
  <si>
    <t>Taxable</t>
  </si>
  <si>
    <t>cost</t>
    <phoneticPr fontId="9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</si>
  <si>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</si>
  <si>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</si>
  <si>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</si>
  <si>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</si>
  <si>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</si>
  <si>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</si>
  <si>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</si>
  <si>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</si>
  <si>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</si>
  <si>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</si>
  <si>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</si>
  <si>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</si>
  <si>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</si>
  <si>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</si>
  <si>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</si>
  <si>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</si>
  <si>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</si>
  <si>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</si>
  <si>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</si>
  <si>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</si>
  <si>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</si>
  <si>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</si>
  <si>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</si>
  <si>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</si>
  <si>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</si>
  <si>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</si>
  <si>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</si>
  <si>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</si>
  <si>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</si>
  <si>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</si>
  <si>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</si>
  <si>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</si>
  <si>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</si>
  <si>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</si>
  <si>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</si>
  <si>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</si>
  <si>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</si>
  <si>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</si>
  <si>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</si>
  <si>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</si>
  <si>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</si>
  <si>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</si>
  <si>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</si>
  <si>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</si>
  <si>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</si>
  <si>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</si>
  <si>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</si>
  <si>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</si>
  <si>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</si>
  <si>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</si>
  <si>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</si>
  <si>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</si>
  <si>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</si>
  <si>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Business Name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</si>
  <si>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</si>
  <si>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</si>
  <si>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</si>
  <si>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</si>
  <si>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</si>
  <si>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</si>
  <si>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</si>
  <si>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</si>
  <si>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</si>
  <si>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</si>
  <si>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</si>
  <si>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Billing Form with Long Product Description</t>
  </si>
  <si>
    <t>Invoice Template with Long Product Descriptionc4020</t>
  </si>
  <si>
    <r>
      <t xml:space="preserve">Click </t>
    </r>
    <r>
      <rPr>
        <b/>
        <sz val="10"/>
        <rFont val="Century Gothic"/>
        <family val="2"/>
      </rPr>
      <t>Clear &amp; New.</t>
    </r>
  </si>
  <si>
    <r>
      <t xml:space="preserve">Fill client information into the </t>
    </r>
    <r>
      <rPr>
        <b/>
        <sz val="10"/>
        <rFont val="Century Gothic"/>
        <family val="2"/>
      </rPr>
      <t>BILL To</t>
    </r>
    <r>
      <rPr>
        <sz val="10"/>
        <rFont val="Century Gothi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</si>
  <si>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Century Gothic"/>
        <family val="2"/>
      </rPr>
      <t>Save Invoice</t>
    </r>
    <r>
      <rPr>
        <sz val="9"/>
        <rFont val="Century Gothic"/>
        <family val="2"/>
      </rPr>
      <t xml:space="preserve"> to create a new invoice.</t>
    </r>
  </si>
  <si>
    <r>
      <t xml:space="preserve">Click the </t>
    </r>
    <r>
      <rPr>
        <b/>
        <sz val="9"/>
        <rFont val="Century Gothic"/>
        <family val="2"/>
      </rPr>
      <t>Help</t>
    </r>
    <r>
      <rPr>
        <sz val="9"/>
        <rFont val="Century Gothic"/>
        <family val="2"/>
      </rPr>
      <t xml:space="preserve"> button on the </t>
    </r>
    <r>
      <rPr>
        <b/>
        <sz val="9"/>
        <rFont val="Century Gothic"/>
        <family val="2"/>
      </rPr>
      <t>Invoice</t>
    </r>
    <r>
      <rPr>
        <sz val="9"/>
        <rFont val="Century Gothic"/>
        <family val="2"/>
      </rPr>
      <t xml:space="preserve"> ribbon tab to open detailed documents</t>
    </r>
  </si>
  <si>
    <t>© 2017 InvoicingTemplate.com / Uniform Software LTD</t>
  </si>
  <si>
    <t>Billing Form with Long Product Description - 83, Lubbock, Texas, 252506, 229573, 7000998941513157030?+9.99%, 124.6 sq mi, 322.7 km2, 2,027/sq mi, 783/km2, 33°33′56″N 101°53′12″W? / ?33.5656°N 101.8867°W? / 33.5656; -101.8867? (Lubbock)</t>
  </si>
  <si>
    <t>Invoice Template with Long Product Descriptionc4020 - 83, Lubbock, Texas, 252506, 229573, 7000998941513157030?+9.99%, 124.6 sq mi, 322.7 km2, 2,027/sq mi, 783/km2, 33°33′56″N 101°53′12″W? / ?33.5656°N 101.8867°W? / 33.5656; -101.8867? (Lubbock)</t>
  </si>
  <si>
    <t>Description / Image</t>
  </si>
  <si>
    <t>Formula to load and display image</t>
  </si>
  <si>
    <t>SUBTOTAL</t>
  </si>
  <si>
    <t>c4126</t>
  </si>
  <si>
    <t>c4126.mdb</t>
  </si>
  <si>
    <t>Quote Template with Long Product Descriptionc4020 - 83, Lubbock, Texas, 252506, 229573, 7000998941513157030?+9.99%, 124.6 sq mi, 322.7 km2, 2,027/sq mi, 783/km2, 33°33′56″N 101°53′12″W? / ?33.5656°N 101.8867°W? / 33.5656; -101.8867? (Lubbock)</t>
  </si>
  <si>
    <t>Quote Template with Long Product Descriptionc4020</t>
  </si>
  <si>
    <t>Quote</t>
  </si>
  <si>
    <t>To create an Quote (tutorial Movie)</t>
  </si>
  <si>
    <t>Quote #</t>
  </si>
  <si>
    <t>Click Save Quote to create a new Quote.</t>
  </si>
  <si>
    <t>Extract, Email or print the Quote by clicking the corresponding button on the task pane.</t>
  </si>
  <si>
    <t>Purchase Order Template with Long Product Descriptionc4020 - 83, Lubbock, Texas, 252506, 229573, 7000998941513157030?+9.99%, 124.6 sq mi, 322.7 km2, 2,027/sq mi, 783/km2, 33°33′56″N 101°53′12″W? / ?33.5656°N 101.8867°W? / 33.5656; -101.8867? (Lubbock)</t>
  </si>
  <si>
    <t>Purchase Order Template with Long Product Descriptionc4020</t>
  </si>
  <si>
    <t>Purchase Order</t>
  </si>
  <si>
    <t>To create an Purchase Order (tutorial Movie)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</si>
  <si>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</si>
  <si>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</si>
  <si>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</si>
  <si>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Fill client information into the Supplier section. Or click the "on-sheet picker" button to pick from existing suppliers.</t>
  </si>
  <si>
    <t>Supplier:</t>
  </si>
  <si>
    <t>Orange</t>
  </si>
  <si>
    <t>P1007</t>
  </si>
  <si>
    <t>Kiwi</t>
  </si>
  <si>
    <t>P1006</t>
  </si>
  <si>
    <t>Select</t>
  </si>
  <si>
    <t>Status</t>
  </si>
  <si>
    <t>Order #</t>
  </si>
  <si>
    <t>Strawberry</t>
  </si>
  <si>
    <t>P1008</t>
  </si>
  <si>
    <t>Customer Email</t>
  </si>
  <si>
    <t>Supplier Email</t>
  </si>
  <si>
    <t>New</t>
  </si>
  <si>
    <t>Air Mail</t>
  </si>
  <si>
    <t>Net 30</t>
  </si>
  <si>
    <t>sales-rep-1</t>
  </si>
  <si>
    <t>Click the Help button on the Invoice ribbon tab to open detailed documents</t>
  </si>
  <si>
    <t>text</t>
  </si>
  <si>
    <t>Image and Picture on Invoice, Quote and Purchase Order - c4126</t>
  </si>
  <si>
    <t>Invoice Template Path</t>
  </si>
  <si>
    <t>Apple</t>
  </si>
  <si>
    <t>P1004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</si>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</sst>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u/>
      <sz val="10"/>
      <color indexed="12"/>
      <name val="Century Gothic"/>
      <family val="2"/>
    </font>
    <font>
      <b/>
      <sz val="10"/>
      <color theme="0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u/>
      <sz val="8"/>
      <color theme="0"/>
      <name val="Century Gothic"/>
      <family val="2"/>
    </font>
    <font>
      <sz val="8"/>
      <color theme="0"/>
      <name val="Century Gothic"/>
      <family val="2"/>
    </font>
    <font>
      <sz val="9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i/>
      <sz val="10"/>
      <name val="Century Gothic"/>
      <family val="2"/>
    </font>
    <font>
      <sz val="20"/>
      <color theme="4" tint="-0.499984740745262"/>
      <name val="Broadway"/>
      <family val="5"/>
    </font>
    <font>
      <b/>
      <sz val="12"/>
      <color theme="4" tint="-0.499984740745262"/>
      <name val="Eras Bold ITC"/>
      <family val="2"/>
    </font>
    <font>
      <sz val="8"/>
      <name val="Century Gothic"/>
      <family val="2"/>
    </font>
    <font>
      <sz val="8"/>
      <color theme="1"/>
      <name val="Century Gothic"/>
      <family val="2"/>
    </font>
    <font>
      <sz val="8"/>
      <color rgb="FFFF0000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</borders>
  <cellStyleXfs count="1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64" fontId="12" fillId="3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3" borderId="0" xfId="0" applyFont="1" applyFill="1"/>
    <xf numFmtId="0" fontId="15" fillId="2" borderId="1" xfId="0" applyFont="1" applyFill="1" applyBorder="1" applyAlignment="1">
      <alignment horizontal="center"/>
    </xf>
    <xf numFmtId="14" fontId="15" fillId="2" borderId="1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left" indent="1"/>
    </xf>
    <xf numFmtId="4" fontId="12" fillId="3" borderId="0" xfId="0" applyNumberFormat="1" applyFont="1" applyFill="1"/>
    <xf numFmtId="4" fontId="12" fillId="0" borderId="0" xfId="0" applyNumberFormat="1" applyFont="1"/>
    <xf numFmtId="4" fontId="15" fillId="2" borderId="1" xfId="0" applyNumberFormat="1" applyFont="1" applyFill="1" applyBorder="1" applyAlignment="1">
      <alignment horizontal="center"/>
    </xf>
    <xf numFmtId="14" fontId="12" fillId="3" borderId="0" xfId="0" applyNumberFormat="1" applyFont="1" applyFill="1"/>
    <xf numFmtId="14" fontId="12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2" fillId="0" borderId="0" xfId="0" applyFont="1" applyAlignment="1">
      <alignment horizontal="left"/>
    </xf>
    <xf numFmtId="0" fontId="12" fillId="3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8" fontId="12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2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2" fillId="0" borderId="0" xfId="0" applyNumberFormat="1" applyFont="1" applyAlignment="1">
      <alignment shrinkToFit="1"/>
    </xf>
    <xf numFmtId="0" fontId="15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18" fillId="0" borderId="0" xfId="0" applyFont="1"/>
    <xf numFmtId="0" fontId="15" fillId="2" borderId="1" xfId="0" applyFont="1" applyFill="1" applyBorder="1"/>
    <xf numFmtId="14" fontId="12" fillId="3" borderId="0" xfId="0" applyNumberFormat="1" applyFont="1" applyFill="1" applyAlignment="1">
      <alignment horizontal="right"/>
    </xf>
    <xf numFmtId="14" fontId="12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right"/>
    </xf>
    <xf numFmtId="164" fontId="12" fillId="0" borderId="11" xfId="0" applyNumberFormat="1" applyFont="1" applyBorder="1" applyProtection="1">
      <protection locked="0"/>
    </xf>
    <xf numFmtId="14" fontId="15" fillId="2" borderId="8" xfId="0" applyNumberFormat="1" applyFont="1" applyFill="1" applyBorder="1" applyAlignment="1">
      <alignment horizontal="left" indent="1"/>
    </xf>
    <xf numFmtId="164" fontId="12" fillId="0" borderId="9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horizontal="left" indent="1"/>
    </xf>
    <xf numFmtId="164" fontId="12" fillId="0" borderId="0" xfId="0" applyNumberFormat="1" applyFont="1" applyAlignment="1">
      <alignment horizontal="left" indent="1"/>
    </xf>
    <xf numFmtId="164" fontId="15" fillId="2" borderId="6" xfId="0" applyNumberFormat="1" applyFont="1" applyFill="1" applyBorder="1" applyAlignment="1">
      <alignment horizontal="left" indent="1"/>
    </xf>
    <xf numFmtId="14" fontId="15" fillId="0" borderId="0" xfId="0" applyNumberFormat="1" applyFont="1" applyAlignment="1">
      <alignment horizontal="left"/>
    </xf>
    <xf numFmtId="0" fontId="10" fillId="0" borderId="14" xfId="2" applyFont="1" applyBorder="1"/>
    <xf numFmtId="0" fontId="20" fillId="0" borderId="15" xfId="2" applyFont="1" applyBorder="1" applyAlignment="1">
      <alignment horizontal="left" vertical="center"/>
    </xf>
    <xf numFmtId="0" fontId="19" fillId="0" borderId="14" xfId="2" applyBorder="1"/>
    <xf numFmtId="0" fontId="19" fillId="0" borderId="0" xfId="2"/>
    <xf numFmtId="0" fontId="21" fillId="0" borderId="16" xfId="2" applyFont="1" applyBorder="1" applyAlignment="1">
      <alignment horizontal="left" wrapText="1" indent="1"/>
    </xf>
    <xf numFmtId="0" fontId="21" fillId="0" borderId="14" xfId="2" applyFont="1" applyBorder="1"/>
    <xf numFmtId="0" fontId="21" fillId="0" borderId="14" xfId="2" applyFont="1" applyBorder="1" applyAlignment="1">
      <alignment horizontal="left" wrapText="1"/>
    </xf>
    <xf numFmtId="0" fontId="22" fillId="0" borderId="14" xfId="2" applyFont="1" applyBorder="1" applyAlignment="1">
      <alignment horizontal="left" wrapText="1"/>
    </xf>
    <xf numFmtId="0" fontId="23" fillId="0" borderId="14" xfId="4" applyBorder="1" applyAlignment="1" applyProtection="1">
      <alignment horizontal="left" wrapText="1"/>
    </xf>
    <xf numFmtId="0" fontId="21" fillId="0" borderId="14" xfId="2" applyFont="1" applyBorder="1" applyAlignment="1">
      <alignment horizontal="left"/>
    </xf>
    <xf numFmtId="0" fontId="10" fillId="0" borderId="0" xfId="2" applyFont="1"/>
    <xf numFmtId="0" fontId="14" fillId="0" borderId="0" xfId="1" applyAlignment="1" applyProtection="1"/>
    <xf numFmtId="0" fontId="25" fillId="6" borderId="0" xfId="0" applyFont="1" applyFill="1"/>
    <xf numFmtId="0" fontId="26" fillId="6" borderId="0" xfId="0" applyFont="1" applyFill="1" applyProtection="1">
      <protection locked="0" hidden="1"/>
    </xf>
    <xf numFmtId="0" fontId="26" fillId="6" borderId="0" xfId="0" applyFont="1" applyFill="1"/>
    <xf numFmtId="0" fontId="27" fillId="6" borderId="0" xfId="1" applyFont="1" applyFill="1" applyAlignment="1" applyProtection="1"/>
    <xf numFmtId="0" fontId="25" fillId="5" borderId="0" xfId="0" applyFont="1" applyFill="1"/>
    <xf numFmtId="0" fontId="26" fillId="0" borderId="0" xfId="0" applyFont="1" applyProtection="1">
      <protection locked="0" hidden="1"/>
    </xf>
    <xf numFmtId="0" fontId="26" fillId="0" borderId="0" xfId="0" applyFont="1"/>
    <xf numFmtId="0" fontId="26" fillId="4" borderId="0" xfId="0" applyFont="1" applyFill="1"/>
    <xf numFmtId="0" fontId="29" fillId="0" borderId="0" xfId="0" applyFont="1"/>
    <xf numFmtId="0" fontId="30" fillId="0" borderId="0" xfId="0" applyFont="1" applyAlignment="1">
      <alignment horizontal="right"/>
    </xf>
    <xf numFmtId="0" fontId="25" fillId="9" borderId="0" xfId="0" applyFont="1" applyFill="1" applyAlignment="1">
      <alignment horizontal="center" vertical="center"/>
    </xf>
    <xf numFmtId="0" fontId="31" fillId="0" borderId="0" xfId="0" applyFont="1" applyAlignment="1">
      <alignment horizontal="right" indent="1"/>
    </xf>
    <xf numFmtId="168" fontId="26" fillId="0" borderId="0" xfId="0" applyNumberFormat="1" applyFont="1" applyAlignment="1">
      <alignment horizontal="left" shrinkToFit="1"/>
    </xf>
    <xf numFmtId="0" fontId="26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2" fillId="5" borderId="0" xfId="1" applyFont="1" applyFill="1" applyAlignment="1" applyProtection="1"/>
    <xf numFmtId="170" fontId="33" fillId="5" borderId="0" xfId="0" applyNumberFormat="1" applyFont="1" applyFill="1"/>
    <xf numFmtId="0" fontId="26" fillId="0" borderId="0" xfId="0" applyFont="1" applyAlignment="1" applyProtection="1">
      <alignment horizontal="right"/>
      <protection locked="0" hidden="1"/>
    </xf>
    <xf numFmtId="0" fontId="26" fillId="0" borderId="0" xfId="0" applyFont="1" applyProtection="1">
      <protection locked="0"/>
    </xf>
    <xf numFmtId="10" fontId="33" fillId="5" borderId="0" xfId="0" applyNumberFormat="1" applyFont="1" applyFill="1" applyAlignment="1">
      <alignment horizontal="right" vertical="center"/>
    </xf>
    <xf numFmtId="0" fontId="31" fillId="0" borderId="0" xfId="0" applyFont="1"/>
    <xf numFmtId="165" fontId="33" fillId="5" borderId="0" xfId="0" applyNumberFormat="1" applyFont="1" applyFill="1" applyAlignment="1">
      <alignment horizontal="right" vertical="center"/>
    </xf>
    <xf numFmtId="0" fontId="25" fillId="5" borderId="0" xfId="0" applyFont="1" applyFill="1" applyAlignment="1">
      <alignment vertical="center"/>
    </xf>
    <xf numFmtId="0" fontId="26" fillId="0" borderId="0" xfId="0" applyFont="1" applyAlignment="1" applyProtection="1">
      <alignment vertical="center"/>
      <protection locked="0" hidden="1"/>
    </xf>
    <xf numFmtId="0" fontId="26" fillId="0" borderId="0" xfId="0" applyFont="1" applyAlignment="1">
      <alignment vertical="center"/>
    </xf>
    <xf numFmtId="0" fontId="31" fillId="7" borderId="3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right" vertical="center"/>
    </xf>
    <xf numFmtId="0" fontId="31" fillId="7" borderId="2" xfId="0" applyFont="1" applyFill="1" applyBorder="1" applyAlignment="1">
      <alignment horizontal="center" vertical="center"/>
    </xf>
    <xf numFmtId="1" fontId="25" fillId="6" borderId="7" xfId="0" applyNumberFormat="1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/>
      <protection locked="0"/>
    </xf>
    <xf numFmtId="44" fontId="26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left" vertical="center"/>
    </xf>
    <xf numFmtId="0" fontId="26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165" fontId="26" fillId="0" borderId="0" xfId="0" applyNumberFormat="1" applyFont="1" applyAlignment="1">
      <alignment horizontal="right" vertical="center"/>
    </xf>
    <xf numFmtId="43" fontId="26" fillId="0" borderId="9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10" fontId="26" fillId="0" borderId="0" xfId="0" applyNumberFormat="1" applyFont="1" applyAlignment="1">
      <alignment horizontal="right" vertical="center"/>
    </xf>
    <xf numFmtId="43" fontId="26" fillId="0" borderId="9" xfId="0" applyNumberFormat="1" applyFont="1" applyBorder="1" applyAlignment="1" applyProtection="1">
      <alignment horizontal="right" vertical="center"/>
      <protection locked="0"/>
    </xf>
    <xf numFmtId="43" fontId="26" fillId="0" borderId="0" xfId="0" applyNumberFormat="1" applyFont="1" applyAlignment="1">
      <alignment horizontal="left" vertical="center"/>
    </xf>
    <xf numFmtId="165" fontId="31" fillId="0" borderId="0" xfId="0" applyNumberFormat="1" applyFont="1" applyAlignment="1">
      <alignment horizontal="right" vertical="center"/>
    </xf>
    <xf numFmtId="43" fontId="26" fillId="0" borderId="1" xfId="0" applyNumberFormat="1" applyFont="1" applyBorder="1" applyAlignment="1" applyProtection="1">
      <alignment horizontal="right" vertical="center"/>
      <protection hidden="1"/>
    </xf>
    <xf numFmtId="43" fontId="26" fillId="0" borderId="1" xfId="0" applyNumberFormat="1" applyFont="1" applyBorder="1" applyAlignment="1" applyProtection="1">
      <alignment horizontal="right"/>
      <protection locked="0"/>
    </xf>
    <xf numFmtId="43" fontId="26" fillId="0" borderId="1" xfId="0" applyNumberFormat="1" applyFont="1" applyBorder="1" applyAlignment="1" applyProtection="1">
      <alignment horizontal="right"/>
      <protection hidden="1"/>
    </xf>
    <xf numFmtId="0" fontId="31" fillId="0" borderId="0" xfId="0" applyFont="1" applyAlignment="1">
      <alignment horizontal="center"/>
    </xf>
    <xf numFmtId="0" fontId="27" fillId="5" borderId="0" xfId="1" applyFont="1" applyFill="1" applyAlignment="1" applyProtection="1"/>
    <xf numFmtId="0" fontId="38" fillId="0" borderId="0" xfId="0" applyFont="1" applyAlignment="1">
      <alignment horizontal="right"/>
    </xf>
    <xf numFmtId="0" fontId="39" fillId="0" borderId="0" xfId="0" applyFont="1"/>
    <xf numFmtId="0" fontId="14" fillId="5" borderId="0" xfId="1" applyFill="1" applyAlignment="1" applyProtection="1"/>
    <xf numFmtId="0" fontId="14" fillId="6" borderId="0" xfId="1" applyFill="1" applyAlignment="1" applyProtection="1"/>
    <xf numFmtId="165" fontId="26" fillId="0" borderId="0" xfId="0" applyNumberFormat="1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26" fillId="11" borderId="5" xfId="0" applyFont="1" applyFill="1" applyBorder="1" applyAlignment="1" applyProtection="1">
      <alignment vertical="center" wrapText="1"/>
      <protection locked="0"/>
    </xf>
    <xf numFmtId="169" fontId="26" fillId="11" borderId="5" xfId="0" applyNumberFormat="1" applyFont="1" applyFill="1" applyBorder="1" applyAlignment="1" applyProtection="1">
      <alignment horizontal="right" vertical="center" indent="1"/>
      <protection locked="0"/>
    </xf>
    <xf numFmtId="171" fontId="26" fillId="11" borderId="10" xfId="0" applyNumberFormat="1" applyFont="1" applyFill="1" applyBorder="1" applyAlignment="1" applyProtection="1">
      <alignment horizontal="left" vertical="center"/>
      <protection hidden="1"/>
    </xf>
    <xf numFmtId="0" fontId="26" fillId="11" borderId="6" xfId="0" applyFont="1" applyFill="1" applyBorder="1" applyAlignment="1" applyProtection="1">
      <alignment vertical="center" wrapText="1"/>
      <protection locked="0"/>
    </xf>
    <xf numFmtId="0" fontId="26" fillId="11" borderId="9" xfId="0" applyFont="1" applyFill="1" applyBorder="1" applyAlignment="1" applyProtection="1">
      <alignment vertical="center"/>
      <protection locked="0"/>
    </xf>
    <xf numFmtId="171" fontId="26" fillId="11" borderId="6" xfId="0" applyNumberFormat="1" applyFont="1" applyFill="1" applyBorder="1" applyAlignment="1" applyProtection="1">
      <alignment horizontal="left" vertical="center"/>
      <protection hidden="1"/>
    </xf>
    <xf numFmtId="0" fontId="26" fillId="11" borderId="20" xfId="0" applyFont="1" applyFill="1" applyBorder="1" applyAlignment="1" applyProtection="1">
      <alignment vertical="center" wrapText="1"/>
      <protection locked="0"/>
    </xf>
    <xf numFmtId="169" fontId="26" fillId="11" borderId="20" xfId="0" applyNumberFormat="1" applyFont="1" applyFill="1" applyBorder="1" applyAlignment="1" applyProtection="1">
      <alignment horizontal="right" vertical="center" indent="1"/>
      <protection locked="0"/>
    </xf>
    <xf numFmtId="171" fontId="26" fillId="11" borderId="20" xfId="0" applyNumberFormat="1" applyFont="1" applyFill="1" applyBorder="1" applyAlignment="1" applyProtection="1">
      <alignment horizontal="left" vertical="center"/>
      <protection hidden="1"/>
    </xf>
    <xf numFmtId="14" fontId="26" fillId="0" borderId="3" xfId="0" applyNumberFormat="1" applyFont="1" applyBorder="1" applyAlignment="1" applyProtection="1">
      <alignment horizontal="center" vertical="center"/>
      <protection locked="0"/>
    </xf>
    <xf numFmtId="0" fontId="25" fillId="5" borderId="0" xfId="0" applyFont="1" applyFill="1" applyProtection="1">
      <protection locked="0"/>
    </xf>
    <xf numFmtId="10" fontId="33" fillId="5" borderId="0" xfId="0" applyNumberFormat="1" applyFont="1" applyFill="1" applyAlignment="1" applyProtection="1">
      <alignment horizontal="right" vertical="center"/>
      <protection locked="0"/>
    </xf>
    <xf numFmtId="0" fontId="31" fillId="13" borderId="0" xfId="0" applyFont="1" applyFill="1"/>
    <xf numFmtId="170" fontId="42" fillId="14" borderId="0" xfId="0" applyNumberFormat="1" applyFont="1" applyFill="1" applyProtection="1">
      <protection locked="0"/>
    </xf>
    <xf numFmtId="0" fontId="26" fillId="7" borderId="0" xfId="0" applyFont="1" applyFill="1" applyAlignment="1">
      <alignment vertical="center"/>
    </xf>
    <xf numFmtId="0" fontId="2" fillId="0" borderId="0" xfId="10"/>
    <xf numFmtId="0" fontId="1" fillId="0" borderId="0" xfId="11"/>
    <xf numFmtId="0" fontId="27" fillId="12" borderId="0" xfId="1" applyFont="1" applyFill="1" applyAlignment="1" applyProtection="1">
      <alignment horizontal="center" vertical="center" wrapText="1"/>
      <protection locked="0"/>
    </xf>
    <xf numFmtId="0" fontId="28" fillId="5" borderId="0" xfId="0" applyFont="1" applyFill="1" applyAlignment="1">
      <alignment horizontal="center"/>
    </xf>
    <xf numFmtId="0" fontId="26" fillId="10" borderId="0" xfId="0" applyFont="1" applyFill="1" applyAlignment="1">
      <alignment vertical="center"/>
    </xf>
    <xf numFmtId="10" fontId="40" fillId="12" borderId="0" xfId="0" applyNumberFormat="1" applyFont="1" applyFill="1" applyAlignment="1" applyProtection="1">
      <alignment horizontal="center" vertical="center"/>
      <protection locked="0"/>
    </xf>
    <xf numFmtId="0" fontId="25" fillId="9" borderId="0" xfId="0" applyFont="1" applyFill="1" applyAlignment="1">
      <alignment horizontal="center" vertical="center"/>
    </xf>
    <xf numFmtId="0" fontId="26" fillId="10" borderId="0" xfId="0" applyFont="1" applyFill="1" applyAlignment="1">
      <alignment vertical="center" wrapText="1"/>
    </xf>
    <xf numFmtId="10" fontId="32" fillId="5" borderId="0" xfId="1" applyNumberFormat="1" applyFont="1" applyFill="1" applyBorder="1" applyAlignment="1" applyProtection="1">
      <alignment horizontal="lef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0" fontId="34" fillId="9" borderId="0" xfId="0" applyFont="1" applyFill="1" applyAlignment="1">
      <alignment horizontal="center" vertical="center"/>
    </xf>
    <xf numFmtId="0" fontId="35" fillId="10" borderId="0" xfId="0" applyFont="1" applyFill="1" applyAlignment="1">
      <alignment vertical="center" wrapText="1"/>
    </xf>
    <xf numFmtId="0" fontId="31" fillId="13" borderId="0" xfId="0" applyFont="1" applyFill="1" applyAlignment="1">
      <alignment horizontal="center"/>
    </xf>
    <xf numFmtId="0" fontId="33" fillId="5" borderId="0" xfId="1" applyFont="1" applyFill="1" applyAlignment="1" applyProtection="1">
      <alignment horizontal="center"/>
    </xf>
    <xf numFmtId="165" fontId="41" fillId="13" borderId="0" xfId="0" applyNumberFormat="1" applyFont="1" applyFill="1" applyAlignment="1" applyProtection="1">
      <alignment horizontal="center" vertical="center"/>
      <protection locked="0"/>
    </xf>
    <xf numFmtId="10" fontId="33" fillId="5" borderId="0" xfId="0" applyNumberFormat="1" applyFont="1" applyFill="1" applyAlignment="1">
      <alignment horizontal="left" vertical="top" wrapText="1"/>
    </xf>
    <xf numFmtId="0" fontId="31" fillId="7" borderId="3" xfId="0" applyFont="1" applyFill="1" applyBorder="1" applyAlignment="1">
      <alignment horizontal="center" vertical="center"/>
    </xf>
    <xf numFmtId="0" fontId="31" fillId="7" borderId="13" xfId="0" applyFont="1" applyFill="1" applyBorder="1" applyAlignment="1">
      <alignment horizontal="center" vertical="center"/>
    </xf>
    <xf numFmtId="0" fontId="31" fillId="7" borderId="2" xfId="0" applyFont="1" applyFill="1" applyBorder="1" applyAlignment="1">
      <alignment horizontal="center" vertical="center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14" fontId="26" fillId="0" borderId="3" xfId="0" applyNumberFormat="1" applyFont="1" applyBorder="1" applyAlignment="1" applyProtection="1">
      <alignment horizontal="center" vertical="center"/>
      <protection locked="0"/>
    </xf>
    <xf numFmtId="14" fontId="26" fillId="0" borderId="2" xfId="0" applyNumberFormat="1" applyFont="1" applyBorder="1" applyAlignment="1" applyProtection="1">
      <alignment horizontal="center" vertical="center"/>
      <protection locked="0"/>
    </xf>
    <xf numFmtId="0" fontId="26" fillId="11" borderId="12" xfId="0" applyFont="1" applyFill="1" applyBorder="1" applyAlignment="1" applyProtection="1">
      <alignment horizontal="left" vertical="center" wrapText="1"/>
      <protection locked="0"/>
    </xf>
    <xf numFmtId="0" fontId="26" fillId="11" borderId="17" xfId="0" applyFont="1" applyFill="1" applyBorder="1" applyAlignment="1" applyProtection="1">
      <alignment horizontal="left" vertical="center" wrapText="1"/>
      <protection locked="0"/>
    </xf>
    <xf numFmtId="0" fontId="26" fillId="11" borderId="10" xfId="0" applyFont="1" applyFill="1" applyBorder="1" applyAlignment="1" applyProtection="1">
      <alignment horizontal="left" vertical="center" wrapText="1"/>
      <protection locked="0"/>
    </xf>
    <xf numFmtId="167" fontId="26" fillId="11" borderId="12" xfId="0" applyNumberFormat="1" applyFont="1" applyFill="1" applyBorder="1" applyAlignment="1" applyProtection="1">
      <alignment horizontal="right" vertical="center" indent="1"/>
      <protection locked="0"/>
    </xf>
    <xf numFmtId="167" fontId="26" fillId="11" borderId="10" xfId="0" applyNumberFormat="1" applyFont="1" applyFill="1" applyBorder="1" applyAlignment="1" applyProtection="1">
      <alignment horizontal="right" vertical="center" indent="1"/>
      <protection locked="0"/>
    </xf>
    <xf numFmtId="0" fontId="26" fillId="11" borderId="18" xfId="0" applyFont="1" applyFill="1" applyBorder="1" applyAlignment="1" applyProtection="1">
      <alignment horizontal="left" vertical="center" wrapText="1"/>
      <protection locked="0"/>
    </xf>
    <xf numFmtId="0" fontId="26" fillId="11" borderId="19" xfId="0" applyFont="1" applyFill="1" applyBorder="1" applyAlignment="1" applyProtection="1">
      <alignment horizontal="left" vertical="center" wrapText="1"/>
      <protection locked="0"/>
    </xf>
    <xf numFmtId="0" fontId="26" fillId="11" borderId="20" xfId="0" applyFont="1" applyFill="1" applyBorder="1" applyAlignment="1" applyProtection="1">
      <alignment horizontal="left" vertical="center" wrapText="1"/>
      <protection locked="0"/>
    </xf>
    <xf numFmtId="167" fontId="26" fillId="11" borderId="18" xfId="0" applyNumberFormat="1" applyFont="1" applyFill="1" applyBorder="1" applyAlignment="1" applyProtection="1">
      <alignment horizontal="right" vertical="center" indent="1"/>
      <protection locked="0"/>
    </xf>
    <xf numFmtId="167" fontId="26" fillId="11" borderId="20" xfId="0" applyNumberFormat="1" applyFont="1" applyFill="1" applyBorder="1" applyAlignment="1" applyProtection="1">
      <alignment horizontal="right" vertical="center" indent="1"/>
      <protection locked="0"/>
    </xf>
    <xf numFmtId="0" fontId="37" fillId="4" borderId="0" xfId="0" applyFont="1" applyFill="1" applyAlignment="1">
      <alignment horizontal="center" vertical="center"/>
    </xf>
    <xf numFmtId="168" fontId="26" fillId="0" borderId="0" xfId="0" applyNumberFormat="1" applyFont="1" applyAlignment="1" applyProtection="1">
      <alignment horizontal="center" shrinkToFit="1"/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12" borderId="0" xfId="0" applyFont="1" applyFill="1" applyAlignment="1">
      <alignment horizontal="center" vertical="center" wrapText="1"/>
    </xf>
    <xf numFmtId="0" fontId="26" fillId="7" borderId="0" xfId="0" applyFont="1" applyFill="1" applyAlignment="1">
      <alignment horizontal="left" vertical="center"/>
    </xf>
    <xf numFmtId="0" fontId="26" fillId="11" borderId="8" xfId="0" applyFont="1" applyFill="1" applyBorder="1" applyAlignment="1" applyProtection="1">
      <alignment horizontal="left" vertical="center" wrapText="1"/>
      <protection locked="0"/>
    </xf>
    <xf numFmtId="0" fontId="26" fillId="11" borderId="4" xfId="0" applyFont="1" applyFill="1" applyBorder="1" applyAlignment="1" applyProtection="1">
      <alignment horizontal="left" vertical="center" wrapText="1"/>
      <protection locked="0"/>
    </xf>
    <xf numFmtId="0" fontId="26" fillId="11" borderId="6" xfId="0" applyFont="1" applyFill="1" applyBorder="1" applyAlignment="1" applyProtection="1">
      <alignment horizontal="left" vertical="center" wrapText="1"/>
      <protection locked="0"/>
    </xf>
    <xf numFmtId="167" fontId="26" fillId="11" borderId="8" xfId="0" applyNumberFormat="1" applyFont="1" applyFill="1" applyBorder="1" applyAlignment="1" applyProtection="1">
      <alignment horizontal="right" vertical="center" indent="1"/>
      <protection locked="0"/>
    </xf>
    <xf numFmtId="167" fontId="26" fillId="11" borderId="6" xfId="0" applyNumberFormat="1" applyFont="1" applyFill="1" applyBorder="1" applyAlignment="1" applyProtection="1">
      <alignment horizontal="right" vertical="center" indent="1"/>
      <protection locked="0"/>
    </xf>
    <xf numFmtId="0" fontId="27" fillId="8" borderId="0" xfId="1" applyFont="1" applyFill="1" applyAlignment="1" applyProtection="1">
      <alignment horizontal="center" vertical="center" wrapText="1"/>
      <protection locked="0"/>
    </xf>
    <xf numFmtId="10" fontId="33" fillId="5" borderId="0" xfId="1" applyNumberFormat="1" applyFont="1" applyFill="1" applyBorder="1" applyAlignment="1" applyProtection="1">
      <alignment horizontal="center" vertical="center"/>
    </xf>
    <xf numFmtId="0" fontId="41" fillId="13" borderId="0" xfId="1" applyFont="1" applyFill="1" applyAlignment="1" applyProtection="1">
      <alignment horizontal="center"/>
      <protection locked="0"/>
    </xf>
    <xf numFmtId="0" fontId="31" fillId="7" borderId="1" xfId="0" applyFont="1" applyFill="1" applyBorder="1" applyAlignment="1">
      <alignment horizontal="center" vertical="center"/>
    </xf>
    <xf numFmtId="0" fontId="26" fillId="0" borderId="1" xfId="0" applyFont="1" applyBorder="1" applyAlignment="1" applyProtection="1">
      <alignment horizontal="center" vertical="center"/>
      <protection locked="0"/>
    </xf>
    <xf numFmtId="14" fontId="26" fillId="0" borderId="1" xfId="0" applyNumberFormat="1" applyFont="1" applyBorder="1" applyAlignment="1" applyProtection="1">
      <alignment horizontal="center" vertical="center"/>
      <protection locked="0"/>
    </xf>
    <xf numFmtId="0" fontId="25" fillId="6" borderId="0" xfId="0" applyFont="1" applyFill="1" applyAlignment="1" applyProtection="1">
      <alignment horizontal="center"/>
      <protection locked="0"/>
    </xf>
    <xf numFmtId="14" fontId="15" fillId="2" borderId="12" xfId="0" applyNumberFormat="1" applyFont="1" applyFill="1" applyBorder="1" applyAlignment="1">
      <alignment horizontal="left" indent="1"/>
    </xf>
    <xf numFmtId="14" fontId="15" fillId="2" borderId="10" xfId="0" applyNumberFormat="1" applyFont="1" applyFill="1" applyBorder="1" applyAlignment="1">
      <alignment horizontal="left" indent="1"/>
    </xf>
    <xf numFmtId="14" fontId="15" fillId="2" borderId="8" xfId="0" applyNumberFormat="1" applyFont="1" applyFill="1" applyBorder="1" applyAlignment="1">
      <alignment horizontal="left" indent="1"/>
    </xf>
    <xf numFmtId="14" fontId="15" fillId="2" borderId="6" xfId="0" applyNumberFormat="1" applyFont="1" applyFill="1" applyBorder="1" applyAlignment="1">
      <alignment horizontal="left" indent="1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AF9EDD98-D09C-418B-A1D1-F74E0D481143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3D572B63-9F3D-404C-B298-B105D5A3B2B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6.png"/><Relationship Id="rId5" Type="http://schemas.openxmlformats.org/officeDocument/2006/relationships/hyperlink" Target="https://uniformsoftware.com/template/image-and-picture-on-invoice-quote-purchase-order.html" TargetMode="External"/><Relationship Id="rId4" Type="http://schemas.openxmlformats.org/officeDocument/2006/relationships/image" Target="../media/image15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hyperlink" Target="https://uniformsoftware.com/template/image-and-picture-on-invoice-quote-purchase-order.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hyperlink" Target="https://uniformsoftware.com/template/image-and-picture-on-invoice-quote-purchase-order.html" TargetMode="Externa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34.png"/><Relationship Id="rId2" Type="http://schemas.openxmlformats.org/officeDocument/2006/relationships/image" Target="../media/image29.png"/><Relationship Id="rId16" Type="http://schemas.openxmlformats.org/officeDocument/2006/relationships/image" Target="../media/image36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31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33.png"/><Relationship Id="rId4" Type="http://schemas.openxmlformats.org/officeDocument/2006/relationships/image" Target="../media/image30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35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image" Target="../media/image9.emf"/><Relationship Id="rId7" Type="http://schemas.openxmlformats.org/officeDocument/2006/relationships/image" Target="../media/image5.emf"/><Relationship Id="rId2" Type="http://schemas.openxmlformats.org/officeDocument/2006/relationships/image" Target="../media/image10.emf"/><Relationship Id="rId1" Type="http://schemas.openxmlformats.org/officeDocument/2006/relationships/image" Target="../media/image11.emf"/><Relationship Id="rId6" Type="http://schemas.openxmlformats.org/officeDocument/2006/relationships/image" Target="../media/image6.emf"/><Relationship Id="rId11" Type="http://schemas.openxmlformats.org/officeDocument/2006/relationships/image" Target="../media/image1.emf"/><Relationship Id="rId5" Type="http://schemas.openxmlformats.org/officeDocument/2006/relationships/image" Target="../media/image7.emf"/><Relationship Id="rId10" Type="http://schemas.openxmlformats.org/officeDocument/2006/relationships/image" Target="../media/image2.emf"/><Relationship Id="rId4" Type="http://schemas.openxmlformats.org/officeDocument/2006/relationships/image" Target="../media/image8.emf"/><Relationship Id="rId9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25.emf"/><Relationship Id="rId7" Type="http://schemas.openxmlformats.org/officeDocument/2006/relationships/image" Target="../media/image21.emf"/><Relationship Id="rId2" Type="http://schemas.openxmlformats.org/officeDocument/2006/relationships/image" Target="../media/image26.emf"/><Relationship Id="rId1" Type="http://schemas.openxmlformats.org/officeDocument/2006/relationships/image" Target="../media/image27.emf"/><Relationship Id="rId6" Type="http://schemas.openxmlformats.org/officeDocument/2006/relationships/image" Target="../media/image22.emf"/><Relationship Id="rId11" Type="http://schemas.openxmlformats.org/officeDocument/2006/relationships/image" Target="../media/image17.emf"/><Relationship Id="rId5" Type="http://schemas.openxmlformats.org/officeDocument/2006/relationships/image" Target="../media/image23.emf"/><Relationship Id="rId10" Type="http://schemas.openxmlformats.org/officeDocument/2006/relationships/image" Target="../media/image18.emf"/><Relationship Id="rId4" Type="http://schemas.openxmlformats.org/officeDocument/2006/relationships/image" Target="../media/image24.emf"/><Relationship Id="rId9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142875</xdr:rowOff>
    </xdr:from>
    <xdr:to>
      <xdr:col>14</xdr:col>
      <xdr:colOff>47625</xdr:colOff>
      <xdr:row>7</xdr:row>
      <xdr:rowOff>152400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8</xdr:row>
          <xdr:rowOff>47625</xdr:rowOff>
        </xdr:from>
        <xdr:to>
          <xdr:col>6</xdr:col>
          <xdr:colOff>133350</xdr:colOff>
          <xdr:row>8</xdr:row>
          <xdr:rowOff>180975</xdr:rowOff>
        </xdr:to>
        <xdr:sp macro="" textlink="">
          <xdr:nvSpPr>
            <xdr:cNvPr id="36865" name="Label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0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</xdr:row>
          <xdr:rowOff>9525</xdr:rowOff>
        </xdr:from>
        <xdr:to>
          <xdr:col>6</xdr:col>
          <xdr:colOff>142875</xdr:colOff>
          <xdr:row>9</xdr:row>
          <xdr:rowOff>152400</xdr:rowOff>
        </xdr:to>
        <xdr:sp macro="" textlink="">
          <xdr:nvSpPr>
            <xdr:cNvPr id="36866" name="Label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0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10</xdr:row>
          <xdr:rowOff>0</xdr:rowOff>
        </xdr:from>
        <xdr:to>
          <xdr:col>6</xdr:col>
          <xdr:colOff>142875</xdr:colOff>
          <xdr:row>10</xdr:row>
          <xdr:rowOff>142875</xdr:rowOff>
        </xdr:to>
        <xdr:sp macro="" textlink="">
          <xdr:nvSpPr>
            <xdr:cNvPr id="36867" name="Label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0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10</xdr:row>
          <xdr:rowOff>152400</xdr:rowOff>
        </xdr:from>
        <xdr:to>
          <xdr:col>6</xdr:col>
          <xdr:colOff>142875</xdr:colOff>
          <xdr:row>11</xdr:row>
          <xdr:rowOff>133350</xdr:rowOff>
        </xdr:to>
        <xdr:sp macro="" textlink="">
          <xdr:nvSpPr>
            <xdr:cNvPr id="36868" name="Label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0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12</xdr:row>
          <xdr:rowOff>0</xdr:rowOff>
        </xdr:from>
        <xdr:to>
          <xdr:col>6</xdr:col>
          <xdr:colOff>142875</xdr:colOff>
          <xdr:row>12</xdr:row>
          <xdr:rowOff>161925</xdr:rowOff>
        </xdr:to>
        <xdr:sp macro="" textlink="">
          <xdr:nvSpPr>
            <xdr:cNvPr id="36869" name="Label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0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13</xdr:row>
          <xdr:rowOff>0</xdr:rowOff>
        </xdr:from>
        <xdr:to>
          <xdr:col>6</xdr:col>
          <xdr:colOff>142875</xdr:colOff>
          <xdr:row>13</xdr:row>
          <xdr:rowOff>133350</xdr:rowOff>
        </xdr:to>
        <xdr:sp macro="" textlink="">
          <xdr:nvSpPr>
            <xdr:cNvPr id="36870" name="Label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0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9</xdr:row>
          <xdr:rowOff>9525</xdr:rowOff>
        </xdr:from>
        <xdr:to>
          <xdr:col>11</xdr:col>
          <xdr:colOff>514350</xdr:colOff>
          <xdr:row>9</xdr:row>
          <xdr:rowOff>152400</xdr:rowOff>
        </xdr:to>
        <xdr:sp macro="" textlink="">
          <xdr:nvSpPr>
            <xdr:cNvPr id="36871" name="Label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0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10</xdr:row>
          <xdr:rowOff>9525</xdr:rowOff>
        </xdr:from>
        <xdr:to>
          <xdr:col>11</xdr:col>
          <xdr:colOff>514350</xdr:colOff>
          <xdr:row>10</xdr:row>
          <xdr:rowOff>152400</xdr:rowOff>
        </xdr:to>
        <xdr:sp macro="" textlink="">
          <xdr:nvSpPr>
            <xdr:cNvPr id="36872" name="Label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0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11</xdr:row>
          <xdr:rowOff>19050</xdr:rowOff>
        </xdr:from>
        <xdr:to>
          <xdr:col>11</xdr:col>
          <xdr:colOff>514350</xdr:colOff>
          <xdr:row>12</xdr:row>
          <xdr:rowOff>0</xdr:rowOff>
        </xdr:to>
        <xdr:sp macro="" textlink="">
          <xdr:nvSpPr>
            <xdr:cNvPr id="36873" name="Label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0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12</xdr:row>
          <xdr:rowOff>0</xdr:rowOff>
        </xdr:from>
        <xdr:to>
          <xdr:col>11</xdr:col>
          <xdr:colOff>514350</xdr:colOff>
          <xdr:row>12</xdr:row>
          <xdr:rowOff>161925</xdr:rowOff>
        </xdr:to>
        <xdr:sp macro="" textlink="">
          <xdr:nvSpPr>
            <xdr:cNvPr id="36874" name="Label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0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13</xdr:row>
          <xdr:rowOff>19050</xdr:rowOff>
        </xdr:from>
        <xdr:to>
          <xdr:col>11</xdr:col>
          <xdr:colOff>514350</xdr:colOff>
          <xdr:row>13</xdr:row>
          <xdr:rowOff>152400</xdr:rowOff>
        </xdr:to>
        <xdr:sp macro="" textlink="">
          <xdr:nvSpPr>
            <xdr:cNvPr id="36875" name="Label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id="{00000000-0008-0000-00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14" name="oknCmdClea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15" name="oknCmdSav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16" name="oknCmdExtrac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17" name="oknCmdPrin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104775</xdr:rowOff>
    </xdr:from>
    <xdr:ext cx="885825" cy="224998"/>
    <xdr:sp macro="_xll.ExecImeCommand" textlink="">
      <xdr:nvSpPr>
        <xdr:cNvPr id="20" name="oknCmdCustomer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457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409575</xdr:rowOff>
    </xdr:from>
    <xdr:ext cx="885825" cy="224998"/>
    <xdr:sp macro="_xll.ExecImeCommand" textlink="">
      <xdr:nvSpPr>
        <xdr:cNvPr id="21" name="oknCmdProduc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57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190500</xdr:colOff>
      <xdr:row>0</xdr:row>
      <xdr:rowOff>104775</xdr:rowOff>
    </xdr:from>
    <xdr:ext cx="885825" cy="224998"/>
    <xdr:sp macro="_xll.ExecImeCommand" textlink="">
      <xdr:nvSpPr>
        <xdr:cNvPr id="22" name="oknCmdQuot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410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13</xdr:col>
      <xdr:colOff>190500</xdr:colOff>
      <xdr:row>0</xdr:row>
      <xdr:rowOff>428625</xdr:rowOff>
    </xdr:from>
    <xdr:ext cx="885825" cy="224998"/>
    <xdr:sp macro="_xll.ExecImeCommand" textlink="">
      <xdr:nvSpPr>
        <xdr:cNvPr id="24" name="oknCmdSettings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410325" y="4286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26" name="oknCmdSaveAsNewCustomer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47800" y="3352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19050</xdr:rowOff>
    </xdr:from>
    <xdr:ext cx="1371600" cy="224998"/>
    <xdr:sp macro="_xll.ExecImeCommand" textlink="">
      <xdr:nvSpPr>
        <xdr:cNvPr id="27" name="oknCmdCustomerEdi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990850" y="33528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190500</xdr:rowOff>
    </xdr:from>
    <xdr:ext cx="295275" cy="264560"/>
    <xdr:sp macro="_xll.ExecImeCommand" textlink="">
      <xdr:nvSpPr>
        <xdr:cNvPr id="28" name="oknCboWhoID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038475" y="21907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19050</xdr:colOff>
      <xdr:row>7</xdr:row>
      <xdr:rowOff>190500</xdr:rowOff>
    </xdr:from>
    <xdr:ext cx="295275" cy="264560"/>
    <xdr:sp macro="_xll.ExecImeCommand" textlink="">
      <xdr:nvSpPr>
        <xdr:cNvPr id="29" name="oknCboShipAddress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314950" y="21907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323850</xdr:rowOff>
    </xdr:from>
    <xdr:ext cx="1343025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" y="3238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90537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71450" cy="264560"/>
    <xdr:sp macro="_xll.ExecImeCommand" textlink="">
      <xdr:nvSpPr>
        <xdr:cNvPr id="32" name="oknCboSalesRepNam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5242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264560"/>
    <xdr:sp macro="_xll.ExecImeCommand" textlink="">
      <xdr:nvSpPr>
        <xdr:cNvPr id="33" name="oknCboShipVia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1244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264560"/>
    <xdr:sp macro="_xll.ExecImeCommand" textlink="">
      <xdr:nvSpPr>
        <xdr:cNvPr id="34" name="oknCboPaymentTerm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6010275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19</xdr:row>
      <xdr:rowOff>19050</xdr:rowOff>
    </xdr:from>
    <xdr:ext cx="171450" cy="264560"/>
    <xdr:sp macro="_xll.ExecImeCommand" textlink="">
      <xdr:nvSpPr>
        <xdr:cNvPr id="35" name="oknCboPID_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95350" y="4457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20</xdr:row>
      <xdr:rowOff>38100</xdr:rowOff>
    </xdr:from>
    <xdr:ext cx="171450" cy="264560"/>
    <xdr:sp macro="_xll.ExecImeCommand" textlink="">
      <xdr:nvSpPr>
        <xdr:cNvPr id="36" name="oknCboPID_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95350" y="4981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21</xdr:row>
      <xdr:rowOff>57150</xdr:rowOff>
    </xdr:from>
    <xdr:ext cx="171450" cy="264560"/>
    <xdr:sp macro="_xll.ExecImeCommand" textlink="">
      <xdr:nvSpPr>
        <xdr:cNvPr id="37" name="oknCboPID_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95350" y="5505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38100</xdr:rowOff>
    </xdr:from>
    <xdr:ext cx="171450" cy="264560"/>
    <xdr:sp macro="_xll.ExecImeCommand" textlink="">
      <xdr:nvSpPr>
        <xdr:cNvPr id="38" name="oknCboPID_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95350" y="5991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47625</xdr:rowOff>
    </xdr:from>
    <xdr:ext cx="171450" cy="264560"/>
    <xdr:sp macro="_xll.ExecImeCommand" textlink="">
      <xdr:nvSpPr>
        <xdr:cNvPr id="39" name="oknCboPID_5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95350" y="6505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66675</xdr:rowOff>
    </xdr:from>
    <xdr:ext cx="171450" cy="264560"/>
    <xdr:sp macro="_xll.ExecImeCommand" textlink="">
      <xdr:nvSpPr>
        <xdr:cNvPr id="40" name="oknCboPID_6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95350" y="7029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9</xdr:col>
      <xdr:colOff>1270</xdr:colOff>
      <xdr:row>20</xdr:row>
      <xdr:rowOff>1270</xdr:rowOff>
    </xdr:from>
    <xdr:to>
      <xdr:col>9</xdr:col>
      <xdr:colOff>703580</xdr:colOff>
      <xdr:row>20</xdr:row>
      <xdr:rowOff>503555</xdr:rowOff>
    </xdr:to>
    <xdr:pic>
      <xdr:nvPicPr>
        <xdr:cNvPr id="37027" name="oknWidget_Apple">
          <a:extLst>
            <a:ext uri="{FF2B5EF4-FFF2-40B4-BE49-F238E27FC236}">
              <a16:creationId xmlns:a16="http://schemas.microsoft.com/office/drawing/2014/main" id="{00000000-0008-0000-0000-0000A39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6020" y="4963795"/>
          <a:ext cx="702310" cy="50228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</xdr:colOff>
      <xdr:row>19</xdr:row>
      <xdr:rowOff>1270</xdr:rowOff>
    </xdr:from>
    <xdr:to>
      <xdr:col>9</xdr:col>
      <xdr:colOff>703580</xdr:colOff>
      <xdr:row>19</xdr:row>
      <xdr:rowOff>503555</xdr:rowOff>
    </xdr:to>
    <xdr:pic>
      <xdr:nvPicPr>
        <xdr:cNvPr id="37029" name="oknWidget_Strawberry">
          <a:extLst>
            <a:ext uri="{FF2B5EF4-FFF2-40B4-BE49-F238E27FC236}">
              <a16:creationId xmlns:a16="http://schemas.microsoft.com/office/drawing/2014/main" id="{00000000-0008-0000-0000-0000A59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6020" y="4458970"/>
          <a:ext cx="702310" cy="50228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</xdr:colOff>
      <xdr:row>22</xdr:row>
      <xdr:rowOff>1270</xdr:rowOff>
    </xdr:from>
    <xdr:to>
      <xdr:col>9</xdr:col>
      <xdr:colOff>703580</xdr:colOff>
      <xdr:row>22</xdr:row>
      <xdr:rowOff>503555</xdr:rowOff>
    </xdr:to>
    <xdr:pic>
      <xdr:nvPicPr>
        <xdr:cNvPr id="37031" name="oknWidget_Kiwi">
          <a:extLst>
            <a:ext uri="{FF2B5EF4-FFF2-40B4-BE49-F238E27FC236}">
              <a16:creationId xmlns:a16="http://schemas.microsoft.com/office/drawing/2014/main" id="{00000000-0008-0000-0000-0000A79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6020" y="5973445"/>
          <a:ext cx="702310" cy="50228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</xdr:colOff>
      <xdr:row>21</xdr:row>
      <xdr:rowOff>1270</xdr:rowOff>
    </xdr:from>
    <xdr:to>
      <xdr:col>9</xdr:col>
      <xdr:colOff>703580</xdr:colOff>
      <xdr:row>21</xdr:row>
      <xdr:rowOff>503555</xdr:rowOff>
    </xdr:to>
    <xdr:pic>
      <xdr:nvPicPr>
        <xdr:cNvPr id="37033" name="oknWidget_Orange">
          <a:extLst>
            <a:ext uri="{FF2B5EF4-FFF2-40B4-BE49-F238E27FC236}">
              <a16:creationId xmlns:a16="http://schemas.microsoft.com/office/drawing/2014/main" id="{00000000-0008-0000-0000-0000A99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6020" y="5468620"/>
          <a:ext cx="702310" cy="502285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</xdr:colOff>
      <xdr:row>2</xdr:row>
      <xdr:rowOff>219075</xdr:rowOff>
    </xdr:from>
    <xdr:to>
      <xdr:col>6</xdr:col>
      <xdr:colOff>101600</xdr:colOff>
      <xdr:row>5</xdr:row>
      <xdr:rowOff>111125</xdr:rowOff>
    </xdr:to>
    <xdr:pic>
      <xdr:nvPicPr>
        <xdr:cNvPr id="5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990600"/>
          <a:ext cx="6985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142875</xdr:rowOff>
    </xdr:from>
    <xdr:to>
      <xdr:col>14</xdr:col>
      <xdr:colOff>47625</xdr:colOff>
      <xdr:row>7</xdr:row>
      <xdr:rowOff>152400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8</xdr:row>
          <xdr:rowOff>47625</xdr:rowOff>
        </xdr:from>
        <xdr:to>
          <xdr:col>6</xdr:col>
          <xdr:colOff>133350</xdr:colOff>
          <xdr:row>8</xdr:row>
          <xdr:rowOff>180975</xdr:rowOff>
        </xdr:to>
        <xdr:sp macro="" textlink="">
          <xdr:nvSpPr>
            <xdr:cNvPr id="39937" name="Label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00000000-0008-0000-01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9</xdr:row>
          <xdr:rowOff>9525</xdr:rowOff>
        </xdr:from>
        <xdr:to>
          <xdr:col>6</xdr:col>
          <xdr:colOff>142875</xdr:colOff>
          <xdr:row>9</xdr:row>
          <xdr:rowOff>152400</xdr:rowOff>
        </xdr:to>
        <xdr:sp macro="" textlink="">
          <xdr:nvSpPr>
            <xdr:cNvPr id="39938" name="Label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1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10</xdr:row>
          <xdr:rowOff>0</xdr:rowOff>
        </xdr:from>
        <xdr:to>
          <xdr:col>6</xdr:col>
          <xdr:colOff>142875</xdr:colOff>
          <xdr:row>10</xdr:row>
          <xdr:rowOff>142875</xdr:rowOff>
        </xdr:to>
        <xdr:sp macro="" textlink="">
          <xdr:nvSpPr>
            <xdr:cNvPr id="39939" name="Label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1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10</xdr:row>
          <xdr:rowOff>152400</xdr:rowOff>
        </xdr:from>
        <xdr:to>
          <xdr:col>6</xdr:col>
          <xdr:colOff>142875</xdr:colOff>
          <xdr:row>11</xdr:row>
          <xdr:rowOff>133350</xdr:rowOff>
        </xdr:to>
        <xdr:sp macro="" textlink="">
          <xdr:nvSpPr>
            <xdr:cNvPr id="39940" name="Label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1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12</xdr:row>
          <xdr:rowOff>0</xdr:rowOff>
        </xdr:from>
        <xdr:to>
          <xdr:col>6</xdr:col>
          <xdr:colOff>142875</xdr:colOff>
          <xdr:row>12</xdr:row>
          <xdr:rowOff>161925</xdr:rowOff>
        </xdr:to>
        <xdr:sp macro="" textlink="">
          <xdr:nvSpPr>
            <xdr:cNvPr id="39941" name="Label5" hidden="1">
              <a:extLst>
                <a:ext uri="{63B3BB69-23CF-44E3-9099-C40C66FF867C}">
                  <a14:compatExt spid="_x0000_s39941"/>
                </a:ext>
                <a:ext uri="{FF2B5EF4-FFF2-40B4-BE49-F238E27FC236}">
                  <a16:creationId xmlns:a16="http://schemas.microsoft.com/office/drawing/2014/main" id="{00000000-0008-0000-0100-00000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13</xdr:row>
          <xdr:rowOff>0</xdr:rowOff>
        </xdr:from>
        <xdr:to>
          <xdr:col>6</xdr:col>
          <xdr:colOff>142875</xdr:colOff>
          <xdr:row>13</xdr:row>
          <xdr:rowOff>133350</xdr:rowOff>
        </xdr:to>
        <xdr:sp macro="" textlink="">
          <xdr:nvSpPr>
            <xdr:cNvPr id="39942" name="Label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id="{00000000-0008-0000-01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9</xdr:row>
          <xdr:rowOff>9525</xdr:rowOff>
        </xdr:from>
        <xdr:to>
          <xdr:col>11</xdr:col>
          <xdr:colOff>514350</xdr:colOff>
          <xdr:row>9</xdr:row>
          <xdr:rowOff>152400</xdr:rowOff>
        </xdr:to>
        <xdr:sp macro="" textlink="">
          <xdr:nvSpPr>
            <xdr:cNvPr id="39943" name="Label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1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10</xdr:row>
          <xdr:rowOff>9525</xdr:rowOff>
        </xdr:from>
        <xdr:to>
          <xdr:col>11</xdr:col>
          <xdr:colOff>514350</xdr:colOff>
          <xdr:row>10</xdr:row>
          <xdr:rowOff>152400</xdr:rowOff>
        </xdr:to>
        <xdr:sp macro="" textlink="">
          <xdr:nvSpPr>
            <xdr:cNvPr id="39944" name="Label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id="{00000000-0008-0000-01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11</xdr:row>
          <xdr:rowOff>19050</xdr:rowOff>
        </xdr:from>
        <xdr:to>
          <xdr:col>11</xdr:col>
          <xdr:colOff>514350</xdr:colOff>
          <xdr:row>12</xdr:row>
          <xdr:rowOff>0</xdr:rowOff>
        </xdr:to>
        <xdr:sp macro="" textlink="">
          <xdr:nvSpPr>
            <xdr:cNvPr id="39945" name="Label9" hidden="1">
              <a:extLst>
                <a:ext uri="{63B3BB69-23CF-44E3-9099-C40C66FF867C}">
                  <a14:compatExt spid="_x0000_s39945"/>
                </a:ext>
                <a:ext uri="{FF2B5EF4-FFF2-40B4-BE49-F238E27FC236}">
                  <a16:creationId xmlns:a16="http://schemas.microsoft.com/office/drawing/2014/main" id="{00000000-0008-0000-0100-00000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12</xdr:row>
          <xdr:rowOff>0</xdr:rowOff>
        </xdr:from>
        <xdr:to>
          <xdr:col>11</xdr:col>
          <xdr:colOff>514350</xdr:colOff>
          <xdr:row>12</xdr:row>
          <xdr:rowOff>161925</xdr:rowOff>
        </xdr:to>
        <xdr:sp macro="" textlink="">
          <xdr:nvSpPr>
            <xdr:cNvPr id="39946" name="Label10" hidden="1">
              <a:extLst>
                <a:ext uri="{63B3BB69-23CF-44E3-9099-C40C66FF867C}">
                  <a14:compatExt spid="_x0000_s39946"/>
                </a:ext>
                <a:ext uri="{FF2B5EF4-FFF2-40B4-BE49-F238E27FC236}">
                  <a16:creationId xmlns:a16="http://schemas.microsoft.com/office/drawing/2014/main" id="{00000000-0008-0000-0100-00000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13</xdr:row>
          <xdr:rowOff>19050</xdr:rowOff>
        </xdr:from>
        <xdr:to>
          <xdr:col>11</xdr:col>
          <xdr:colOff>514350</xdr:colOff>
          <xdr:row>13</xdr:row>
          <xdr:rowOff>152400</xdr:rowOff>
        </xdr:to>
        <xdr:sp macro="" textlink="">
          <xdr:nvSpPr>
            <xdr:cNvPr id="39947" name="Label11" hidden="1">
              <a:extLst>
                <a:ext uri="{63B3BB69-23CF-44E3-9099-C40C66FF867C}">
                  <a14:compatExt spid="_x0000_s39947"/>
                </a:ext>
                <a:ext uri="{FF2B5EF4-FFF2-40B4-BE49-F238E27FC236}">
                  <a16:creationId xmlns:a16="http://schemas.microsoft.com/office/drawing/2014/main" id="{00000000-0008-0000-0100-00000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14" name="oknCmdClear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15" name="oknCmdSave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16" name="oknCmdExtract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17" name="oknCmdPrint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20" name="oknCmdSupplier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21" name="oknCmdProduct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1514475" cy="224998"/>
    <xdr:sp macro="_xll.ExecImeCommand" textlink="">
      <xdr:nvSpPr>
        <xdr:cNvPr id="22" name="oknCmdPurchaseOrd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5524500" y="95250"/>
          <a:ext cx="1514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1514475" cy="224998"/>
    <xdr:sp macro="_xll.ExecImeCommand" textlink="">
      <xdr:nvSpPr>
        <xdr:cNvPr id="23" name="oknCmdPurchaseOrderShippingAddress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5524500" y="400050"/>
          <a:ext cx="1514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26" name="oknCmdSaveAsNewSupplier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447800" y="33528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64560"/>
    <xdr:sp macro="_xll.ExecImeCommand" textlink="">
      <xdr:nvSpPr>
        <xdr:cNvPr id="28" name="oknCboWhoID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038475" y="22193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7</xdr:row>
      <xdr:rowOff>238125</xdr:rowOff>
    </xdr:from>
    <xdr:ext cx="295275" cy="264560"/>
    <xdr:sp macro="_xll.ExecImeCommand" textlink="">
      <xdr:nvSpPr>
        <xdr:cNvPr id="29" name="oknCboShipAddress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6248400" y="22193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90537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oneCellAnchor>
    <xdr:from>
      <xdr:col>7</xdr:col>
      <xdr:colOff>552450</xdr:colOff>
      <xdr:row>15</xdr:row>
      <xdr:rowOff>38100</xdr:rowOff>
    </xdr:from>
    <xdr:ext cx="171450" cy="171450"/>
    <xdr:sp macro="_xll.ExecImeCommand" textlink="">
      <xdr:nvSpPr>
        <xdr:cNvPr id="32" name="oknCboSalesRepNam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2819400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152400</xdr:colOff>
      <xdr:row>15</xdr:row>
      <xdr:rowOff>47625</xdr:rowOff>
    </xdr:from>
    <xdr:ext cx="171450" cy="173736"/>
    <xdr:sp macro="_xll.ExecImeCommand" textlink="">
      <xdr:nvSpPr>
        <xdr:cNvPr id="33" name="oknCboShipVia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4886325" y="3676650"/>
          <a:ext cx="171450" cy="17373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666750</xdr:colOff>
      <xdr:row>15</xdr:row>
      <xdr:rowOff>47625</xdr:rowOff>
    </xdr:from>
    <xdr:ext cx="171450" cy="173736"/>
    <xdr:sp macro="_xll.ExecImeCommand" textlink="">
      <xdr:nvSpPr>
        <xdr:cNvPr id="34" name="oknCboPaymentTerm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6886575" y="3676650"/>
          <a:ext cx="171450" cy="17373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19</xdr:row>
      <xdr:rowOff>19050</xdr:rowOff>
    </xdr:from>
    <xdr:ext cx="171450" cy="264560"/>
    <xdr:sp macro="_xll.ExecImeCommand" textlink="">
      <xdr:nvSpPr>
        <xdr:cNvPr id="35" name="oknCboPID_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95350" y="4457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20</xdr:row>
      <xdr:rowOff>38100</xdr:rowOff>
    </xdr:from>
    <xdr:ext cx="171450" cy="264560"/>
    <xdr:sp macro="_xll.ExecImeCommand" textlink="">
      <xdr:nvSpPr>
        <xdr:cNvPr id="36" name="oknCboPID_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895350" y="4981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21</xdr:row>
      <xdr:rowOff>57150</xdr:rowOff>
    </xdr:from>
    <xdr:ext cx="171450" cy="264560"/>
    <xdr:sp macro="_xll.ExecImeCommand" textlink="">
      <xdr:nvSpPr>
        <xdr:cNvPr id="37" name="oknCboPID_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895350" y="5505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38100</xdr:rowOff>
    </xdr:from>
    <xdr:ext cx="171450" cy="264560"/>
    <xdr:sp macro="_xll.ExecImeCommand" textlink="">
      <xdr:nvSpPr>
        <xdr:cNvPr id="38" name="oknCboPID_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895350" y="5991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47625</xdr:rowOff>
    </xdr:from>
    <xdr:ext cx="171450" cy="264560"/>
    <xdr:sp macro="_xll.ExecImeCommand" textlink="">
      <xdr:nvSpPr>
        <xdr:cNvPr id="39" name="oknCboPID_5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895350" y="6505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66675</xdr:rowOff>
    </xdr:from>
    <xdr:ext cx="171450" cy="264560"/>
    <xdr:sp macro="_xll.ExecImeCommand" textlink="">
      <xdr:nvSpPr>
        <xdr:cNvPr id="40" name="oknCboPID_6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895350" y="7029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5</xdr:col>
      <xdr:colOff>50800</xdr:colOff>
      <xdr:row>3</xdr:row>
      <xdr:rowOff>22225</xdr:rowOff>
    </xdr:from>
    <xdr:to>
      <xdr:col>6</xdr:col>
      <xdr:colOff>88900</xdr:colOff>
      <xdr:row>5</xdr:row>
      <xdr:rowOff>136525</xdr:rowOff>
    </xdr:to>
    <xdr:pic>
      <xdr:nvPicPr>
        <xdr:cNvPr id="5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31900"/>
          <a:ext cx="685800" cy="457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28575</xdr:rowOff>
    </xdr:from>
    <xdr:to>
      <xdr:col>15</xdr:col>
      <xdr:colOff>0</xdr:colOff>
      <xdr:row>7</xdr:row>
      <xdr:rowOff>38100</xdr:rowOff>
    </xdr:to>
    <xdr:sp macro="" textlink="">
      <xdr:nvSpPr>
        <xdr:cNvPr id="1300" name="oknWidget_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>
          <a:spLocks noChangeShapeType="1"/>
        </xdr:cNvSpPr>
      </xdr:nvSpPr>
      <xdr:spPr bwMode="auto">
        <a:xfrm>
          <a:off x="1457325" y="1771650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028950" y="33528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303847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7</xdr:row>
      <xdr:rowOff>238125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62484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323850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7625" y="3238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514349</xdr:colOff>
      <xdr:row>15</xdr:row>
      <xdr:rowOff>57150</xdr:rowOff>
    </xdr:from>
    <xdr:ext cx="161925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3533774" y="3667125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173736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5124450" y="3667125"/>
          <a:ext cx="171450" cy="17373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173736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6010275" y="3667125"/>
          <a:ext cx="171450" cy="17373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19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895350" y="4486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20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895350" y="5010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21</xdr:row>
      <xdr:rowOff>57150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895350" y="5534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895350" y="6019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895350" y="6534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895350" y="7058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638175</xdr:colOff>
      <xdr:row>8</xdr:row>
      <xdr:rowOff>47625</xdr:rowOff>
    </xdr:from>
    <xdr:ext cx="142875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2085975" y="23050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114300</xdr:colOff>
      <xdr:row>9</xdr:row>
      <xdr:rowOff>9525</xdr:rowOff>
    </xdr:from>
    <xdr:ext cx="676275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1562100" y="2476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1562100" y="26289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104775</xdr:colOff>
      <xdr:row>10</xdr:row>
      <xdr:rowOff>209550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1552575" y="2924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114300</xdr:colOff>
      <xdr:row>12</xdr:row>
      <xdr:rowOff>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1562100" y="2990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114300</xdr:colOff>
      <xdr:row>13</xdr:row>
      <xdr:rowOff>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1562100" y="3162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142875</xdr:colOff>
      <xdr:row>9</xdr:row>
      <xdr:rowOff>9525</xdr:rowOff>
    </xdr:from>
    <xdr:ext cx="685800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4562475" y="24765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142875</xdr:colOff>
      <xdr:row>10</xdr:row>
      <xdr:rowOff>9525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4562475" y="26384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142875</xdr:colOff>
      <xdr:row>11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4562475" y="2828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142875</xdr:colOff>
      <xdr:row>12</xdr:row>
      <xdr:rowOff>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4562475" y="2990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142875</xdr:colOff>
      <xdr:row>13</xdr:row>
      <xdr:rowOff>19050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4562475" y="31813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60325</xdr:colOff>
      <xdr:row>2</xdr:row>
      <xdr:rowOff>288925</xdr:rowOff>
    </xdr:from>
    <xdr:to>
      <xdr:col>6</xdr:col>
      <xdr:colOff>98425</xdr:colOff>
      <xdr:row>4</xdr:row>
      <xdr:rowOff>136525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125" y="1060450"/>
          <a:ext cx="685800" cy="45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18" name="oknWidget_2">
          <a:extLst>
            <a:ext uri="{FF2B5EF4-FFF2-40B4-BE49-F238E27FC236}">
              <a16:creationId xmlns:a16="http://schemas.microsoft.com/office/drawing/2014/main" id="{00000000-0008-0000-0300-00004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2" name="oknWidget_2">
          <a:extLst>
            <a:ext uri="{FF2B5EF4-FFF2-40B4-BE49-F238E27FC236}">
              <a16:creationId xmlns:a16="http://schemas.microsoft.com/office/drawing/2014/main" id="{00000000-0008-0000-0400-00004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66" name="oknWidget_2">
          <a:extLst>
            <a:ext uri="{FF2B5EF4-FFF2-40B4-BE49-F238E27FC236}">
              <a16:creationId xmlns:a16="http://schemas.microsoft.com/office/drawing/2014/main" id="{00000000-0008-0000-0500-00004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0" name="oknWidget_2">
          <a:extLst>
            <a:ext uri="{FF2B5EF4-FFF2-40B4-BE49-F238E27FC236}">
              <a16:creationId xmlns:a16="http://schemas.microsoft.com/office/drawing/2014/main" id="{00000000-0008-0000-0600-00004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4" name="oknWidget_2">
          <a:extLst>
            <a:ext uri="{FF2B5EF4-FFF2-40B4-BE49-F238E27FC236}">
              <a16:creationId xmlns:a16="http://schemas.microsoft.com/office/drawing/2014/main" id="{00000000-0008-0000-0700-00004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38" name="oknWidget_PaymentReport2">
          <a:extLst>
            <a:ext uri="{FF2B5EF4-FFF2-40B4-BE49-F238E27FC236}">
              <a16:creationId xmlns:a16="http://schemas.microsoft.com/office/drawing/2014/main" id="{00000000-0008-0000-0800-00004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.xml"/><Relationship Id="rId18" Type="http://schemas.openxmlformats.org/officeDocument/2006/relationships/image" Target="../media/image3.emf"/><Relationship Id="rId26" Type="http://schemas.openxmlformats.org/officeDocument/2006/relationships/image" Target="../media/image7.emf"/><Relationship Id="rId3" Type="http://schemas.openxmlformats.org/officeDocument/2006/relationships/hyperlink" Target="https://uniformsoftware.com/template/invoice-template-long-description" TargetMode="External"/><Relationship Id="rId21" Type="http://schemas.openxmlformats.org/officeDocument/2006/relationships/control" Target="../activeX/activeX5.xml"/><Relationship Id="rId34" Type="http://schemas.openxmlformats.org/officeDocument/2006/relationships/image" Target="../media/image11.emf"/><Relationship Id="rId7" Type="http://schemas.openxmlformats.org/officeDocument/2006/relationships/hyperlink" Target="https://uniformsoftware.com/template/invoice-template-long-description" TargetMode="External"/><Relationship Id="rId12" Type="http://schemas.openxmlformats.org/officeDocument/2006/relationships/vmlDrawing" Target="../drawings/vmlDrawing1.vml"/><Relationship Id="rId17" Type="http://schemas.openxmlformats.org/officeDocument/2006/relationships/control" Target="../activeX/activeX3.xml"/><Relationship Id="rId25" Type="http://schemas.openxmlformats.org/officeDocument/2006/relationships/control" Target="../activeX/activeX7.xml"/><Relationship Id="rId33" Type="http://schemas.openxmlformats.org/officeDocument/2006/relationships/control" Target="../activeX/activeX11.xml"/><Relationship Id="rId2" Type="http://schemas.openxmlformats.org/officeDocument/2006/relationships/hyperlink" Target="https://uniformsoftware.com/template/invoice-template-long-description" TargetMode="External"/><Relationship Id="rId16" Type="http://schemas.openxmlformats.org/officeDocument/2006/relationships/image" Target="../media/image2.emf"/><Relationship Id="rId20" Type="http://schemas.openxmlformats.org/officeDocument/2006/relationships/image" Target="../media/image4.emf"/><Relationship Id="rId29" Type="http://schemas.openxmlformats.org/officeDocument/2006/relationships/control" Target="../activeX/activeX9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invoice-template-long-description" TargetMode="External"/><Relationship Id="rId11" Type="http://schemas.openxmlformats.org/officeDocument/2006/relationships/drawing" Target="../drawings/drawing1.xml"/><Relationship Id="rId24" Type="http://schemas.openxmlformats.org/officeDocument/2006/relationships/image" Target="../media/image6.emf"/><Relationship Id="rId32" Type="http://schemas.openxmlformats.org/officeDocument/2006/relationships/image" Target="../media/image10.emf"/><Relationship Id="rId5" Type="http://schemas.openxmlformats.org/officeDocument/2006/relationships/hyperlink" Target="https://uniformsoftware.com/template/invoice-template-long-description" TargetMode="External"/><Relationship Id="rId15" Type="http://schemas.openxmlformats.org/officeDocument/2006/relationships/control" Target="../activeX/activeX2.xml"/><Relationship Id="rId23" Type="http://schemas.openxmlformats.org/officeDocument/2006/relationships/control" Target="../activeX/activeX6.xml"/><Relationship Id="rId28" Type="http://schemas.openxmlformats.org/officeDocument/2006/relationships/image" Target="../media/image8.emf"/><Relationship Id="rId10" Type="http://schemas.openxmlformats.org/officeDocument/2006/relationships/printerSettings" Target="../printerSettings/printerSettings1.bin"/><Relationship Id="rId19" Type="http://schemas.openxmlformats.org/officeDocument/2006/relationships/control" Target="../activeX/activeX4.xml"/><Relationship Id="rId31" Type="http://schemas.openxmlformats.org/officeDocument/2006/relationships/control" Target="../activeX/activeX10.xml"/><Relationship Id="rId4" Type="http://schemas.openxmlformats.org/officeDocument/2006/relationships/hyperlink" Target="https://uniformsoftware.com/template/invoice-template-long-description" TargetMode="External"/><Relationship Id="rId9" Type="http://schemas.openxmlformats.org/officeDocument/2006/relationships/hyperlink" Target="https://uniformsoftware.com/template/invoice-template-long-description" TargetMode="External"/><Relationship Id="rId14" Type="http://schemas.openxmlformats.org/officeDocument/2006/relationships/image" Target="../media/image1.emf"/><Relationship Id="rId22" Type="http://schemas.openxmlformats.org/officeDocument/2006/relationships/image" Target="../media/image5.emf"/><Relationship Id="rId27" Type="http://schemas.openxmlformats.org/officeDocument/2006/relationships/control" Target="../activeX/activeX8.xml"/><Relationship Id="rId30" Type="http://schemas.openxmlformats.org/officeDocument/2006/relationships/image" Target="../media/image9.emf"/><Relationship Id="rId8" Type="http://schemas.openxmlformats.org/officeDocument/2006/relationships/hyperlink" Target="https://uniformsoftware.com/template/invoice-template-long-description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2.xml"/><Relationship Id="rId18" Type="http://schemas.openxmlformats.org/officeDocument/2006/relationships/image" Target="../media/image19.emf"/><Relationship Id="rId26" Type="http://schemas.openxmlformats.org/officeDocument/2006/relationships/image" Target="../media/image23.emf"/><Relationship Id="rId3" Type="http://schemas.openxmlformats.org/officeDocument/2006/relationships/hyperlink" Target="https://uniformsoftware.com/template/invoice-template-long-description" TargetMode="External"/><Relationship Id="rId21" Type="http://schemas.openxmlformats.org/officeDocument/2006/relationships/control" Target="../activeX/activeX16.xml"/><Relationship Id="rId34" Type="http://schemas.openxmlformats.org/officeDocument/2006/relationships/image" Target="../media/image27.emf"/><Relationship Id="rId7" Type="http://schemas.openxmlformats.org/officeDocument/2006/relationships/hyperlink" Target="https://uniformsoftware.com/template/invoice-template-long-description" TargetMode="External"/><Relationship Id="rId12" Type="http://schemas.openxmlformats.org/officeDocument/2006/relationships/vmlDrawing" Target="../drawings/vmlDrawing2.vml"/><Relationship Id="rId17" Type="http://schemas.openxmlformats.org/officeDocument/2006/relationships/control" Target="../activeX/activeX14.xml"/><Relationship Id="rId25" Type="http://schemas.openxmlformats.org/officeDocument/2006/relationships/control" Target="../activeX/activeX18.xml"/><Relationship Id="rId33" Type="http://schemas.openxmlformats.org/officeDocument/2006/relationships/control" Target="../activeX/activeX22.xml"/><Relationship Id="rId2" Type="http://schemas.openxmlformats.org/officeDocument/2006/relationships/hyperlink" Target="https://uniformsoftware.com/template/invoice-template-long-description" TargetMode="External"/><Relationship Id="rId16" Type="http://schemas.openxmlformats.org/officeDocument/2006/relationships/image" Target="../media/image18.emf"/><Relationship Id="rId20" Type="http://schemas.openxmlformats.org/officeDocument/2006/relationships/image" Target="../media/image20.emf"/><Relationship Id="rId29" Type="http://schemas.openxmlformats.org/officeDocument/2006/relationships/control" Target="../activeX/activeX2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invoice-template-long-description" TargetMode="External"/><Relationship Id="rId11" Type="http://schemas.openxmlformats.org/officeDocument/2006/relationships/drawing" Target="../drawings/drawing2.xml"/><Relationship Id="rId24" Type="http://schemas.openxmlformats.org/officeDocument/2006/relationships/image" Target="../media/image22.emf"/><Relationship Id="rId32" Type="http://schemas.openxmlformats.org/officeDocument/2006/relationships/image" Target="../media/image26.emf"/><Relationship Id="rId5" Type="http://schemas.openxmlformats.org/officeDocument/2006/relationships/hyperlink" Target="https://uniformsoftware.com/template/invoice-template-long-description" TargetMode="External"/><Relationship Id="rId15" Type="http://schemas.openxmlformats.org/officeDocument/2006/relationships/control" Target="../activeX/activeX13.xml"/><Relationship Id="rId23" Type="http://schemas.openxmlformats.org/officeDocument/2006/relationships/control" Target="../activeX/activeX17.xml"/><Relationship Id="rId28" Type="http://schemas.openxmlformats.org/officeDocument/2006/relationships/image" Target="../media/image24.emf"/><Relationship Id="rId10" Type="http://schemas.openxmlformats.org/officeDocument/2006/relationships/printerSettings" Target="../printerSettings/printerSettings2.bin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1.xml"/><Relationship Id="rId4" Type="http://schemas.openxmlformats.org/officeDocument/2006/relationships/hyperlink" Target="https://uniformsoftware.com/template/invoice-template-long-description" TargetMode="External"/><Relationship Id="rId9" Type="http://schemas.openxmlformats.org/officeDocument/2006/relationships/hyperlink" Target="https://uniformsoftware.com/template/invoice-template-long-description" TargetMode="External"/><Relationship Id="rId14" Type="http://schemas.openxmlformats.org/officeDocument/2006/relationships/image" Target="../media/image17.emf"/><Relationship Id="rId22" Type="http://schemas.openxmlformats.org/officeDocument/2006/relationships/image" Target="../media/image21.emf"/><Relationship Id="rId27" Type="http://schemas.openxmlformats.org/officeDocument/2006/relationships/control" Target="../activeX/activeX19.xml"/><Relationship Id="rId30" Type="http://schemas.openxmlformats.org/officeDocument/2006/relationships/image" Target="../media/image25.emf"/><Relationship Id="rId8" Type="http://schemas.openxmlformats.org/officeDocument/2006/relationships/hyperlink" Target="https://uniformsoftware.com/template/invoice-template-long-description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e-template-long-description" TargetMode="External"/><Relationship Id="rId3" Type="http://schemas.openxmlformats.org/officeDocument/2006/relationships/hyperlink" Target="https://uniformsoftware.com/template/invoice-template-long-description" TargetMode="External"/><Relationship Id="rId7" Type="http://schemas.openxmlformats.org/officeDocument/2006/relationships/hyperlink" Target="https://uniformsoftware.com/template/invoice-template-long-description" TargetMode="External"/><Relationship Id="rId2" Type="http://schemas.openxmlformats.org/officeDocument/2006/relationships/hyperlink" Target="https://uniformsoftware.com/template/invoice-template-long-description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invoice-template-long-description" TargetMode="External"/><Relationship Id="rId11" Type="http://schemas.openxmlformats.org/officeDocument/2006/relationships/drawing" Target="../drawings/drawing3.xml"/><Relationship Id="rId5" Type="http://schemas.openxmlformats.org/officeDocument/2006/relationships/hyperlink" Target="https://uniformsoftware.com/template/invoice-template-long-description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uniformsoftware.com/template/invoice-template-long-description" TargetMode="External"/><Relationship Id="rId9" Type="http://schemas.openxmlformats.org/officeDocument/2006/relationships/hyperlink" Target="https://uniformsoftware.com/template/invoice-template-long-descriptio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mage-and-picture-on-invoice-quote-purchase-order" TargetMode="External"/><Relationship Id="rId1" Type="http://schemas.openxmlformats.org/officeDocument/2006/relationships/hyperlink" Target="https://uniformsoftware.com/template/about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JM986"/>
  <sheetViews>
    <sheetView showGridLines="0" showRowColHeaders="0" showZeros="0" showOutlineSymbols="0" zoomScaleNormal="100" workbookViewId="0">
      <selection activeCell="F20" sqref="F20:I20"/>
    </sheetView>
  </sheetViews>
  <sheetFormatPr defaultRowHeight="13.5" x14ac:dyDescent="0.25"/>
  <cols>
    <col min="1" max="1" width="9.85546875" style="61" customWidth="1"/>
    <col min="2" max="2" width="11.285156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9.7109375" style="63" customWidth="1"/>
    <col min="7" max="7" width="2.5703125" style="63" customWidth="1"/>
    <col min="8" max="8" width="11.28515625" style="63" customWidth="1"/>
    <col min="9" max="9" width="10.42578125" style="63" customWidth="1"/>
    <col min="10" max="10" width="10.5703125" style="63" customWidth="1"/>
    <col min="11" max="11" width="4.7109375" style="63" customWidth="1"/>
    <col min="12" max="12" width="8.42578125" style="63" customWidth="1"/>
    <col min="13" max="13" width="13.85546875" style="63" customWidth="1"/>
    <col min="14" max="14" width="16.28515625" style="63" customWidth="1"/>
    <col min="15" max="15" width="0.85546875" style="63" customWidth="1"/>
    <col min="16" max="16" width="1" style="64" customWidth="1"/>
    <col min="17" max="17" width="22.5703125" style="63" customWidth="1"/>
    <col min="18" max="18" width="10.140625" style="63" customWidth="1"/>
    <col min="19" max="19" width="15.85546875" style="63" customWidth="1"/>
    <col min="20" max="20" width="17.42578125" style="63" customWidth="1"/>
    <col min="21" max="21" width="9.140625" style="63" hidden="1" customWidth="1"/>
    <col min="22" max="16384" width="9.140625" style="63"/>
  </cols>
  <sheetData>
    <row r="1" spans="1:949" s="59" customFormat="1" ht="57" customHeight="1" x14ac:dyDescent="0.25">
      <c r="A1" s="57"/>
      <c r="B1" s="57"/>
      <c r="C1" s="58"/>
      <c r="D1" s="58"/>
      <c r="Q1" s="133" t="s">
        <v>131</v>
      </c>
      <c r="R1" s="133"/>
      <c r="S1" s="133"/>
      <c r="T1" s="133"/>
      <c r="U1" s="133"/>
      <c r="AHS1" s="113" t="s">
        <v>128</v>
      </c>
      <c r="AHW1" s="113" t="s">
        <v>128</v>
      </c>
      <c r="AIF1" s="60" t="s">
        <v>129</v>
      </c>
      <c r="AJM1" s="113" t="s">
        <v>128</v>
      </c>
    </row>
    <row r="2" spans="1:949" ht="3.75" customHeight="1" x14ac:dyDescent="0.25">
      <c r="Q2" s="133"/>
      <c r="R2" s="133"/>
      <c r="S2" s="133"/>
      <c r="T2" s="133"/>
      <c r="U2" s="133"/>
    </row>
    <row r="3" spans="1:949" ht="34.5" x14ac:dyDescent="0.45">
      <c r="A3" s="76"/>
      <c r="B3" s="73"/>
      <c r="H3" s="111" t="s">
        <v>102</v>
      </c>
      <c r="I3" s="65"/>
      <c r="N3" s="110" t="s">
        <v>130</v>
      </c>
      <c r="O3" s="66"/>
      <c r="Q3" s="67">
        <v>1</v>
      </c>
      <c r="R3" s="135" t="s">
        <v>116</v>
      </c>
      <c r="S3" s="135"/>
      <c r="T3" s="135"/>
      <c r="U3" s="135"/>
    </row>
    <row r="4" spans="1:949" ht="14.25" x14ac:dyDescent="0.3">
      <c r="A4" s="127"/>
      <c r="B4" s="73"/>
      <c r="H4" s="63" t="s">
        <v>29</v>
      </c>
      <c r="Q4" s="137">
        <v>2</v>
      </c>
      <c r="R4" s="138" t="s">
        <v>117</v>
      </c>
      <c r="S4" s="138"/>
      <c r="T4" s="138"/>
      <c r="U4" s="138"/>
    </row>
    <row r="5" spans="1:949" ht="12.75" customHeight="1" x14ac:dyDescent="0.25">
      <c r="A5" s="134" t="s">
        <v>149</v>
      </c>
      <c r="B5" s="134"/>
      <c r="H5" s="63" t="s">
        <v>30</v>
      </c>
      <c r="L5" s="68" t="s">
        <v>0</v>
      </c>
      <c r="M5" s="166">
        <v>43373</v>
      </c>
      <c r="N5" s="166"/>
      <c r="O5" s="69"/>
      <c r="Q5" s="137"/>
      <c r="R5" s="138"/>
      <c r="S5" s="138"/>
      <c r="T5" s="138"/>
      <c r="U5" s="138"/>
    </row>
    <row r="6" spans="1:949" ht="14.25" customHeight="1" x14ac:dyDescent="0.25">
      <c r="A6" s="136" t="s">
        <v>155</v>
      </c>
      <c r="B6" s="136"/>
      <c r="H6" s="63" t="s">
        <v>13</v>
      </c>
      <c r="L6" s="68" t="s">
        <v>132</v>
      </c>
      <c r="M6" s="167"/>
      <c r="N6" s="167"/>
      <c r="O6" s="70"/>
      <c r="Q6" s="137">
        <v>3</v>
      </c>
      <c r="R6" s="138" t="s">
        <v>104</v>
      </c>
      <c r="S6" s="138"/>
      <c r="T6" s="138"/>
      <c r="U6" s="138"/>
    </row>
    <row r="7" spans="1:949" ht="21" customHeight="1" x14ac:dyDescent="0.25">
      <c r="M7" s="71"/>
      <c r="N7" s="70"/>
      <c r="O7" s="70"/>
      <c r="Q7" s="137"/>
      <c r="R7" s="138"/>
      <c r="S7" s="138"/>
      <c r="T7" s="138"/>
      <c r="U7" s="138"/>
    </row>
    <row r="8" spans="1:949" ht="21.75" customHeight="1" x14ac:dyDescent="0.25">
      <c r="A8" s="139"/>
      <c r="B8" s="139"/>
      <c r="C8" s="62" t="s">
        <v>21</v>
      </c>
      <c r="Q8" s="142">
        <v>4</v>
      </c>
      <c r="R8" s="143" t="s">
        <v>133</v>
      </c>
      <c r="S8" s="143"/>
      <c r="T8" s="143"/>
      <c r="U8" s="143"/>
    </row>
    <row r="9" spans="1:949" ht="16.5" customHeight="1" x14ac:dyDescent="0.3">
      <c r="A9" s="72"/>
      <c r="B9" s="73"/>
      <c r="C9" s="62">
        <v>2</v>
      </c>
      <c r="D9" s="74"/>
      <c r="F9" s="144" t="s">
        <v>43</v>
      </c>
      <c r="G9" s="144"/>
      <c r="H9" s="75"/>
      <c r="L9" s="128" t="s">
        <v>3</v>
      </c>
      <c r="Q9" s="142"/>
      <c r="R9" s="143"/>
      <c r="S9" s="143"/>
      <c r="T9" s="143"/>
      <c r="U9" s="143"/>
    </row>
    <row r="10" spans="1:949" ht="12.75" customHeight="1" x14ac:dyDescent="0.3">
      <c r="A10" s="76"/>
      <c r="B10" s="73"/>
      <c r="C10" s="62">
        <v>0</v>
      </c>
      <c r="D10" s="74"/>
      <c r="G10" s="77"/>
      <c r="H10" s="140"/>
      <c r="I10" s="140"/>
      <c r="J10" s="140"/>
      <c r="M10" s="141"/>
      <c r="N10" s="141"/>
      <c r="Q10" s="142">
        <v>5</v>
      </c>
      <c r="R10" s="143" t="s">
        <v>134</v>
      </c>
      <c r="S10" s="143"/>
      <c r="T10" s="143"/>
      <c r="U10" s="143"/>
    </row>
    <row r="11" spans="1:949" ht="14.25" x14ac:dyDescent="0.3">
      <c r="A11" s="145" t="s">
        <v>153</v>
      </c>
      <c r="B11" s="145"/>
      <c r="C11" s="62">
        <v>0</v>
      </c>
      <c r="D11" s="74"/>
      <c r="H11" s="140"/>
      <c r="I11" s="140"/>
      <c r="J11" s="140"/>
      <c r="M11" s="141"/>
      <c r="N11" s="141"/>
      <c r="Q11" s="142"/>
      <c r="R11" s="143"/>
      <c r="S11" s="143"/>
      <c r="T11" s="143"/>
      <c r="U11" s="143"/>
    </row>
    <row r="12" spans="1:949" ht="14.25" customHeight="1" x14ac:dyDescent="0.25">
      <c r="A12" s="146"/>
      <c r="B12" s="146"/>
      <c r="C12" s="62">
        <v>6.5000000000000002E-2</v>
      </c>
      <c r="D12" s="74"/>
      <c r="H12" s="140"/>
      <c r="I12" s="140"/>
      <c r="J12" s="140"/>
      <c r="M12" s="141"/>
      <c r="N12" s="141"/>
      <c r="Q12" s="142"/>
      <c r="R12" s="143"/>
      <c r="S12" s="143"/>
      <c r="T12" s="143"/>
      <c r="U12" s="143"/>
    </row>
    <row r="13" spans="1:949" x14ac:dyDescent="0.25">
      <c r="A13" s="147"/>
      <c r="B13" s="147"/>
      <c r="C13" s="62">
        <v>3.2000000000000001E-2</v>
      </c>
      <c r="D13" s="74"/>
      <c r="H13" s="140"/>
      <c r="I13" s="140"/>
      <c r="J13" s="140"/>
      <c r="M13" s="141"/>
      <c r="N13" s="141"/>
      <c r="Q13" s="137">
        <v>6</v>
      </c>
      <c r="R13" s="143" t="s">
        <v>159</v>
      </c>
      <c r="S13" s="143"/>
      <c r="T13" s="143"/>
      <c r="U13" s="143"/>
    </row>
    <row r="14" spans="1:949" x14ac:dyDescent="0.25">
      <c r="A14" s="147"/>
      <c r="B14" s="147"/>
      <c r="H14" s="140"/>
      <c r="I14" s="140"/>
      <c r="J14" s="140"/>
      <c r="M14" s="141"/>
      <c r="N14" s="141"/>
      <c r="Q14" s="137"/>
      <c r="R14" s="143"/>
      <c r="S14" s="143"/>
      <c r="T14" s="143"/>
      <c r="U14" s="143"/>
    </row>
    <row r="15" spans="1:949" ht="21.75" customHeight="1" x14ac:dyDescent="0.25">
      <c r="A15" s="147"/>
      <c r="B15" s="147"/>
      <c r="Q15" s="137"/>
      <c r="R15" s="143"/>
      <c r="S15" s="143"/>
      <c r="T15" s="143"/>
      <c r="U15" s="143"/>
    </row>
    <row r="16" spans="1:949" s="81" customFormat="1" ht="20.100000000000001" customHeight="1" x14ac:dyDescent="0.2">
      <c r="A16" s="79"/>
      <c r="B16" s="79"/>
      <c r="C16" s="80"/>
      <c r="D16" s="80"/>
      <c r="F16" s="148" t="s">
        <v>10</v>
      </c>
      <c r="G16" s="150"/>
      <c r="H16" s="148" t="s">
        <v>9</v>
      </c>
      <c r="I16" s="150"/>
      <c r="J16" s="82" t="s">
        <v>11</v>
      </c>
      <c r="K16" s="148" t="s">
        <v>12</v>
      </c>
      <c r="L16" s="150"/>
      <c r="M16" s="83" t="s">
        <v>15</v>
      </c>
      <c r="N16" s="83" t="s">
        <v>14</v>
      </c>
      <c r="O16" s="84"/>
      <c r="P16" s="85"/>
      <c r="Q16" s="137"/>
      <c r="R16" s="143"/>
      <c r="S16" s="143"/>
      <c r="T16" s="143"/>
      <c r="U16" s="143"/>
    </row>
    <row r="17" spans="1:25" s="81" customFormat="1" ht="20.100000000000001" customHeight="1" x14ac:dyDescent="0.2">
      <c r="A17" s="79"/>
      <c r="B17" s="79"/>
      <c r="C17" s="80"/>
      <c r="D17" s="80"/>
      <c r="F17" s="151"/>
      <c r="G17" s="152"/>
      <c r="H17" s="151" t="s">
        <v>158</v>
      </c>
      <c r="I17" s="152"/>
      <c r="J17" s="125">
        <v>43373</v>
      </c>
      <c r="K17" s="153" t="s">
        <v>156</v>
      </c>
      <c r="L17" s="154"/>
      <c r="M17" s="86" t="s">
        <v>157</v>
      </c>
      <c r="N17" s="87"/>
      <c r="O17" s="88"/>
      <c r="P17" s="85"/>
      <c r="Q17" s="168" t="s">
        <v>124</v>
      </c>
      <c r="R17" s="168"/>
      <c r="S17" s="168"/>
      <c r="T17" s="168"/>
      <c r="V17"/>
      <c r="W17"/>
      <c r="X17"/>
      <c r="Y17"/>
    </row>
    <row r="18" spans="1:25" ht="6.75" customHeight="1" x14ac:dyDescent="0.25">
      <c r="Q18" s="168"/>
      <c r="R18" s="168"/>
      <c r="S18" s="168"/>
      <c r="T18" s="168"/>
      <c r="V18"/>
      <c r="W18"/>
      <c r="X18"/>
      <c r="Y18"/>
    </row>
    <row r="19" spans="1:25" s="81" customFormat="1" ht="20.100000000000001" customHeight="1" x14ac:dyDescent="0.2">
      <c r="A19" s="89" t="s">
        <v>79</v>
      </c>
      <c r="B19" s="90" t="s">
        <v>148</v>
      </c>
      <c r="C19" s="80" t="s">
        <v>18</v>
      </c>
      <c r="D19" s="80" t="s">
        <v>48</v>
      </c>
      <c r="F19" s="148" t="s">
        <v>123</v>
      </c>
      <c r="G19" s="149"/>
      <c r="H19" s="149"/>
      <c r="I19" s="149"/>
      <c r="J19" s="150"/>
      <c r="K19" s="148" t="s">
        <v>8</v>
      </c>
      <c r="L19" s="150"/>
      <c r="M19" s="91" t="s">
        <v>7</v>
      </c>
      <c r="N19" s="91" t="s">
        <v>6</v>
      </c>
      <c r="O19" s="84"/>
      <c r="P19" s="85"/>
      <c r="Q19" s="168"/>
      <c r="R19" s="168"/>
      <c r="S19" s="168"/>
      <c r="T19" s="168"/>
      <c r="V19"/>
      <c r="W19"/>
      <c r="X19"/>
      <c r="Y19"/>
    </row>
    <row r="20" spans="1:25" s="81" customFormat="1" ht="39.950000000000003" customHeight="1" x14ac:dyDescent="0.2">
      <c r="A20" s="92" t="s">
        <v>152</v>
      </c>
      <c r="B20" s="79"/>
      <c r="C20" s="93">
        <v>0</v>
      </c>
      <c r="D20" s="93">
        <v>48</v>
      </c>
      <c r="F20" s="155" t="s">
        <v>151</v>
      </c>
      <c r="G20" s="156"/>
      <c r="H20" s="156"/>
      <c r="I20" s="157"/>
      <c r="J20" s="116"/>
      <c r="K20" s="158">
        <v>1</v>
      </c>
      <c r="L20" s="159"/>
      <c r="M20" s="117">
        <v>50</v>
      </c>
      <c r="N20" s="118">
        <f>ROUND(oknQtQuantity_1*oknQtPrice_1,2)</f>
        <v>50</v>
      </c>
      <c r="O20" s="94"/>
      <c r="P20" s="85"/>
      <c r="Q20" s="169" t="e">
        <f ca="1">_xll.Imfe.ImfeFunction.DisplayImage(CONCATENATE(Invoice!$A$27,"\fruit\",F20,".jpg"),J20)</f>
        <v>#NAME?</v>
      </c>
      <c r="R20" s="169"/>
      <c r="S20" s="169"/>
      <c r="T20" s="169"/>
      <c r="V20"/>
      <c r="W20"/>
      <c r="X20"/>
      <c r="Y20"/>
    </row>
    <row r="21" spans="1:25" s="81" customFormat="1" ht="39.950000000000003" customHeight="1" x14ac:dyDescent="0.2">
      <c r="A21" s="92" t="s">
        <v>164</v>
      </c>
      <c r="B21" s="79"/>
      <c r="C21" s="93">
        <v>0</v>
      </c>
      <c r="D21" s="93">
        <v>8</v>
      </c>
      <c r="F21" s="160" t="s">
        <v>163</v>
      </c>
      <c r="G21" s="161"/>
      <c r="H21" s="161"/>
      <c r="I21" s="162"/>
      <c r="J21" s="122"/>
      <c r="K21" s="163">
        <v>1</v>
      </c>
      <c r="L21" s="164"/>
      <c r="M21" s="123">
        <v>10</v>
      </c>
      <c r="N21" s="124">
        <f>ROUND(oknQtQuantity_2*oknQtPrice_2,2)</f>
        <v>10</v>
      </c>
      <c r="O21" s="95"/>
      <c r="P21" s="85"/>
      <c r="Q21" s="169" t="e">
        <f ca="1">_xll.Imfe.ImfeFunction.DisplayImage(CONCATENATE(Invoice!$A$27,"\fruit\",F21,".jpg"),J21)</f>
        <v>#NAME?</v>
      </c>
      <c r="R21" s="169"/>
      <c r="S21" s="169"/>
      <c r="T21" s="169"/>
      <c r="V21"/>
      <c r="W21"/>
      <c r="X21"/>
      <c r="Y21"/>
    </row>
    <row r="22" spans="1:25" s="81" customFormat="1" ht="39.950000000000003" customHeight="1" x14ac:dyDescent="0.2">
      <c r="A22" s="92" t="s">
        <v>145</v>
      </c>
      <c r="B22" s="79"/>
      <c r="C22" s="93">
        <v>0</v>
      </c>
      <c r="D22" s="93">
        <v>38</v>
      </c>
      <c r="F22" s="160" t="s">
        <v>144</v>
      </c>
      <c r="G22" s="161"/>
      <c r="H22" s="161"/>
      <c r="I22" s="162"/>
      <c r="J22" s="122"/>
      <c r="K22" s="163">
        <v>1</v>
      </c>
      <c r="L22" s="164"/>
      <c r="M22" s="123">
        <v>40</v>
      </c>
      <c r="N22" s="124">
        <f>ROUND(oknQtQuantity_3*oknQtPrice_3,2)</f>
        <v>40</v>
      </c>
      <c r="O22" s="95"/>
      <c r="P22" s="85"/>
      <c r="Q22" s="169" t="e">
        <f ca="1">_xll.Imfe.ImfeFunction.DisplayImage(CONCATENATE(Invoice!$A$27,"\fruit\",F22,".jpg"),J22)</f>
        <v>#NAME?</v>
      </c>
      <c r="R22" s="169"/>
      <c r="S22" s="169"/>
      <c r="T22" s="169"/>
      <c r="V22"/>
      <c r="W22"/>
      <c r="X22"/>
      <c r="Y22"/>
    </row>
    <row r="23" spans="1:25" s="81" customFormat="1" ht="39.950000000000003" customHeight="1" x14ac:dyDescent="0.2">
      <c r="A23" s="92" t="s">
        <v>147</v>
      </c>
      <c r="B23" s="79"/>
      <c r="C23" s="93">
        <v>0</v>
      </c>
      <c r="D23" s="93">
        <v>28</v>
      </c>
      <c r="F23" s="160" t="s">
        <v>146</v>
      </c>
      <c r="G23" s="161"/>
      <c r="H23" s="161"/>
      <c r="I23" s="162"/>
      <c r="J23" s="122"/>
      <c r="K23" s="163">
        <v>1</v>
      </c>
      <c r="L23" s="164"/>
      <c r="M23" s="123">
        <v>30</v>
      </c>
      <c r="N23" s="124">
        <f>ROUND(oknQtQuantity_4*oknQtPrice_4,2)</f>
        <v>30</v>
      </c>
      <c r="O23" s="95"/>
      <c r="P23" s="85"/>
      <c r="Q23" s="169" t="e">
        <f ca="1">_xll.Imfe.ImfeFunction.DisplayImage(CONCATENATE(Invoice!$A$27,"\fruit\",F23,".jpg"),J23)</f>
        <v>#NAME?</v>
      </c>
      <c r="R23" s="169"/>
      <c r="S23" s="169"/>
      <c r="T23" s="169"/>
      <c r="V23"/>
      <c r="W23"/>
      <c r="X23"/>
      <c r="Y23"/>
    </row>
    <row r="24" spans="1:25" s="81" customFormat="1" ht="39.950000000000003" customHeight="1" x14ac:dyDescent="0.2">
      <c r="A24" s="92"/>
      <c r="B24" s="79"/>
      <c r="C24" s="93">
        <v>0</v>
      </c>
      <c r="D24" s="93">
        <v>0</v>
      </c>
      <c r="F24" s="160"/>
      <c r="G24" s="161"/>
      <c r="H24" s="161"/>
      <c r="I24" s="162"/>
      <c r="J24" s="122"/>
      <c r="K24" s="163">
        <v>0</v>
      </c>
      <c r="L24" s="164"/>
      <c r="M24" s="123">
        <v>0</v>
      </c>
      <c r="N24" s="124">
        <f>ROUND(oknQtQuantity_5*oknQtPrice_5,2)</f>
        <v>0</v>
      </c>
      <c r="O24" s="95"/>
      <c r="P24" s="85"/>
      <c r="Q24" s="169" t="e">
        <f ca="1">_xll.Imfe.ImfeFunction.DisplayImage(CONCATENATE(Invoice!$A$27,"\fruit\",F24,".jpg"),J24)</f>
        <v>#NAME?</v>
      </c>
      <c r="R24" s="169"/>
      <c r="S24" s="169"/>
      <c r="T24" s="169"/>
      <c r="V24"/>
      <c r="W24"/>
      <c r="X24"/>
      <c r="Y24"/>
    </row>
    <row r="25" spans="1:25" s="81" customFormat="1" ht="39.950000000000003" customHeight="1" x14ac:dyDescent="0.2">
      <c r="A25" s="92"/>
      <c r="B25" s="79"/>
      <c r="C25" s="93">
        <v>0</v>
      </c>
      <c r="D25" s="93">
        <v>0</v>
      </c>
      <c r="F25" s="170"/>
      <c r="G25" s="171"/>
      <c r="H25" s="171"/>
      <c r="I25" s="172"/>
      <c r="J25" s="119"/>
      <c r="K25" s="173">
        <v>0</v>
      </c>
      <c r="L25" s="174"/>
      <c r="M25" s="120">
        <v>0</v>
      </c>
      <c r="N25" s="121">
        <f>ROUND(oknQtQuantity_6*oknQtPrice_6,2)</f>
        <v>0</v>
      </c>
      <c r="O25" s="95"/>
      <c r="P25" s="85"/>
      <c r="Q25" s="169" t="e">
        <f ca="1">_xll.Imfe.ImfeFunction.DisplayImage(CONCATENATE(Invoice!$A$27,"\fruit\",F25,".jpg"),J25)</f>
        <v>#NAME?</v>
      </c>
      <c r="R25" s="169"/>
      <c r="S25" s="169"/>
      <c r="T25" s="169"/>
      <c r="V25"/>
      <c r="W25"/>
      <c r="X25"/>
      <c r="Y25"/>
    </row>
    <row r="26" spans="1:25" s="81" customFormat="1" ht="20.100000000000001" customHeight="1" x14ac:dyDescent="0.2">
      <c r="A26" s="79"/>
      <c r="B26" s="79"/>
      <c r="C26" s="80"/>
      <c r="D26" s="96">
        <f>oknQtSubTotal</f>
        <v>130</v>
      </c>
      <c r="F26" s="97"/>
      <c r="G26" s="97"/>
      <c r="H26" s="97"/>
      <c r="I26" s="97"/>
      <c r="J26" s="97"/>
      <c r="K26" s="97"/>
      <c r="M26" s="114" t="s">
        <v>125</v>
      </c>
      <c r="N26" s="99">
        <f>SUM(oknQtLineTotal_1:oknQtLineTotal_6)</f>
        <v>130</v>
      </c>
      <c r="O26" s="94"/>
      <c r="P26" s="85"/>
    </row>
    <row r="27" spans="1:25" s="81" customFormat="1" ht="20.100000000000001" customHeight="1" x14ac:dyDescent="0.2">
      <c r="A27" s="79"/>
      <c r="B27" s="79"/>
      <c r="C27" s="80"/>
      <c r="D27" s="80"/>
      <c r="F27" s="97"/>
      <c r="G27" s="97"/>
      <c r="H27" s="97"/>
      <c r="I27" s="97"/>
      <c r="J27" s="97"/>
      <c r="K27" s="97"/>
      <c r="L27" s="115" t="s">
        <v>69</v>
      </c>
      <c r="M27" s="100">
        <v>6.5000000000000002E-2</v>
      </c>
      <c r="N27" s="99">
        <f>ROUND(IF(oknQtTaxType=0,0, oknQtTax1Rate*(oknQtLineTotalTaxable+IF(oknQtTaxTotalIncludingShippingCost=0,0,oknQtShippingCost))),2)</f>
        <v>8.4499999999999993</v>
      </c>
      <c r="O27" s="94"/>
      <c r="P27" s="85"/>
    </row>
    <row r="28" spans="1:25" s="81" customFormat="1" ht="20.100000000000001" customHeight="1" x14ac:dyDescent="0.2">
      <c r="A28" s="79"/>
      <c r="B28" s="79"/>
      <c r="C28" s="80"/>
      <c r="D28" s="80"/>
      <c r="F28" s="97"/>
      <c r="G28" s="97"/>
      <c r="H28" s="97"/>
      <c r="I28" s="97"/>
      <c r="J28" s="97"/>
      <c r="K28" s="97"/>
      <c r="L28" s="115" t="s">
        <v>71</v>
      </c>
      <c r="M28" s="100">
        <v>3.2000000000000001E-2</v>
      </c>
      <c r="N28" s="99">
        <f>ROUND(IF(oknQtTaxType&lt;&gt;2,0,oknQtTax2Rate*(oknQtLineTotalTaxable+IF(oknQtTaxTotalIncludingShippingCost=0,0,oknQtShippingCost)+IF(oknQtTax2IsAppliedToTax1=0,0,oknQtTax1))),2)</f>
        <v>4.16</v>
      </c>
      <c r="O28" s="101"/>
      <c r="P28" s="85"/>
    </row>
    <row r="29" spans="1:25" s="81" customFormat="1" ht="20.100000000000001" customHeight="1" x14ac:dyDescent="0.2">
      <c r="A29" s="79"/>
      <c r="B29" s="79"/>
      <c r="C29" s="80"/>
      <c r="D29" s="80"/>
      <c r="F29" s="97"/>
      <c r="G29" s="97"/>
      <c r="H29" s="97"/>
      <c r="I29" s="97"/>
      <c r="J29" s="97"/>
      <c r="K29" s="97"/>
      <c r="M29" s="98" t="s">
        <v>4</v>
      </c>
      <c r="N29" s="102">
        <v>0</v>
      </c>
      <c r="O29" s="103"/>
      <c r="P29" s="85"/>
    </row>
    <row r="30" spans="1:25" s="81" customFormat="1" ht="18.75" customHeight="1" x14ac:dyDescent="0.2">
      <c r="A30" s="79"/>
      <c r="B30" s="79"/>
      <c r="C30" s="80"/>
      <c r="D30" s="80"/>
      <c r="M30" s="104" t="s">
        <v>5</v>
      </c>
      <c r="N30" s="105">
        <f>ROUND(oknQtSubTotal + oknQtShippingCost + IF(oknQtTaxType=0,0,IF(oknQtTaxType=1,oknQtTax1,oknQtTax1+oknQtTax2)),2)</f>
        <v>142.61000000000001</v>
      </c>
      <c r="O30" s="94"/>
      <c r="P30" s="85"/>
    </row>
    <row r="31" spans="1:25" ht="18.75" customHeight="1" x14ac:dyDescent="0.25">
      <c r="M31" s="104"/>
      <c r="N31"/>
    </row>
    <row r="32" spans="1:25" ht="18.75" customHeight="1" x14ac:dyDescent="0.25">
      <c r="M32" s="104"/>
      <c r="N32"/>
    </row>
    <row r="34" spans="6:14" ht="18" customHeight="1" x14ac:dyDescent="0.25">
      <c r="F34" s="165" t="s">
        <v>24</v>
      </c>
      <c r="G34" s="165"/>
      <c r="H34" s="165"/>
      <c r="I34" s="165"/>
      <c r="J34" s="165"/>
      <c r="K34" s="165"/>
      <c r="L34" s="165"/>
      <c r="M34" s="165"/>
      <c r="N34" s="165"/>
    </row>
    <row r="35" spans="6:14" x14ac:dyDescent="0.25">
      <c r="F35" s="165"/>
      <c r="G35" s="165"/>
      <c r="H35" s="165"/>
      <c r="I35" s="165"/>
      <c r="J35" s="165"/>
      <c r="K35" s="165"/>
      <c r="L35" s="165"/>
      <c r="M35" s="165"/>
      <c r="N35" s="165"/>
    </row>
    <row r="37" spans="6:14" x14ac:dyDescent="0.25">
      <c r="F37" s="108"/>
      <c r="G37" s="108"/>
      <c r="H37" s="108"/>
      <c r="I37" s="108"/>
      <c r="J37" s="108"/>
      <c r="K37" s="108"/>
    </row>
    <row r="896" spans="1:1" hidden="1" x14ac:dyDescent="0.25">
      <c r="A896" s="112" t="s">
        <v>121</v>
      </c>
    </row>
    <row r="902" spans="1:1" hidden="1" x14ac:dyDescent="0.25">
      <c r="A902" s="112" t="s">
        <v>121</v>
      </c>
    </row>
    <row r="964" spans="1:1" hidden="1" x14ac:dyDescent="0.25">
      <c r="A964" s="109" t="s">
        <v>114</v>
      </c>
    </row>
    <row r="984" spans="1:1" hidden="1" x14ac:dyDescent="0.25">
      <c r="A984" s="112" t="s">
        <v>121</v>
      </c>
    </row>
    <row r="986" spans="1:1" x14ac:dyDescent="0.25">
      <c r="A986"/>
    </row>
  </sheetData>
  <sheetProtection sheet="1" objects="1" scenarios="1" selectLockedCells="1"/>
  <mergeCells count="59">
    <mergeCell ref="F34:N35"/>
    <mergeCell ref="M5:N5"/>
    <mergeCell ref="M6:N6"/>
    <mergeCell ref="Q17:T19"/>
    <mergeCell ref="Q20:T20"/>
    <mergeCell ref="Q21:T21"/>
    <mergeCell ref="Q22:T22"/>
    <mergeCell ref="Q23:T23"/>
    <mergeCell ref="Q24:T24"/>
    <mergeCell ref="Q25:T25"/>
    <mergeCell ref="F23:I23"/>
    <mergeCell ref="K23:L23"/>
    <mergeCell ref="F24:I24"/>
    <mergeCell ref="K24:L24"/>
    <mergeCell ref="F25:I25"/>
    <mergeCell ref="K25:L25"/>
    <mergeCell ref="F20:I20"/>
    <mergeCell ref="K20:L20"/>
    <mergeCell ref="F21:I21"/>
    <mergeCell ref="K21:L21"/>
    <mergeCell ref="F22:I22"/>
    <mergeCell ref="K22:L22"/>
    <mergeCell ref="R13:U16"/>
    <mergeCell ref="F16:G16"/>
    <mergeCell ref="H16:I16"/>
    <mergeCell ref="K16:L16"/>
    <mergeCell ref="F17:G17"/>
    <mergeCell ref="H17:I17"/>
    <mergeCell ref="K17:L17"/>
    <mergeCell ref="F19:J19"/>
    <mergeCell ref="K19:L19"/>
    <mergeCell ref="H12:J12"/>
    <mergeCell ref="M12:N12"/>
    <mergeCell ref="Q10:Q12"/>
    <mergeCell ref="Q13:Q16"/>
    <mergeCell ref="H11:J11"/>
    <mergeCell ref="M11:N11"/>
    <mergeCell ref="A13:B15"/>
    <mergeCell ref="H13:J13"/>
    <mergeCell ref="M13:N13"/>
    <mergeCell ref="H14:J14"/>
    <mergeCell ref="M14:N14"/>
    <mergeCell ref="A8:B8"/>
    <mergeCell ref="Q6:Q7"/>
    <mergeCell ref="R6:U7"/>
    <mergeCell ref="H10:J10"/>
    <mergeCell ref="M10:N10"/>
    <mergeCell ref="Q8:Q9"/>
    <mergeCell ref="R8:U9"/>
    <mergeCell ref="F9:G9"/>
    <mergeCell ref="R10:U12"/>
    <mergeCell ref="A11:B11"/>
    <mergeCell ref="A12:B12"/>
    <mergeCell ref="Q1:U2"/>
    <mergeCell ref="A5:B5"/>
    <mergeCell ref="R3:U3"/>
    <mergeCell ref="A6:B6"/>
    <mergeCell ref="Q4:Q5"/>
    <mergeCell ref="R4:U5"/>
  </mergeCells>
  <dataValidations count="10">
    <dataValidation type="decimal" operator="lessThanOrEqual" allowBlank="1" showInputMessage="1" showErrorMessage="1" errorTitle="Invalid Input" error="Please enter a valid numeric_x000a_value." sqref="K20:L25 N29 M27:M28 M20:M24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F21:F25" xr:uid="{00000000-0002-0000-0000-000001000000}">
      <formula1>100</formula1>
    </dataValidation>
    <dataValidation type="textLength" operator="lessThanOrEqual" allowBlank="1" showInputMessage="1" showErrorMessage="1" errorTitle="Invalid Input" error="Max characters allowed: 20" sqref="N17" xr:uid="{00000000-0002-0000-0000-000002000000}">
      <formula1>20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3000000}">
      <formula1>30</formula1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allowBlank="1" showInputMessage="1" showErrorMessage="1" errorTitle="Invalid Input" error="Max characters allowed: 30" sqref="M14:N14" xr:uid="{00000000-0002-0000-0000-000005000000}">
      <formula1>0</formula1>
      <formula2>30</formula2>
    </dataValidation>
    <dataValidation type="textLength" allowBlank="1" showInputMessage="1" showErrorMessage="1" errorTitle="Invalid Input" error="Max characters allowed: 20" sqref="M13:N13 H13:J14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60" sqref="M10:N12 H10:J12" xr:uid="{00000000-0002-0000-0000-000007000000}">
      <formula1>0</formula1>
      <formula2>60</formula2>
    </dataValidation>
    <dataValidation type="date" allowBlank="1" showErrorMessage="1" errorTitle="Invalid Input" error="Please enter a valid date." sqref="M5 J17" xr:uid="{00000000-0002-0000-0000-000008000000}">
      <formula1>36526</formula1>
      <formula2>402132</formula2>
    </dataValidation>
    <dataValidation type="textLength" allowBlank="1" showInputMessage="1" showErrorMessage="1" errorTitle="Invalid Input" error="Max characters allowed: 10" sqref="A20:A25 H9 M6" xr:uid="{00000000-0002-0000-0000-000009000000}">
      <formula1>0</formula1>
      <formula2>10</formula2>
    </dataValidation>
  </dataValidations>
  <hyperlinks>
    <hyperlink ref="Q1:U2" r:id="rId1" display="To create an invoice (tutorial Movie)" xr:uid="{00000000-0004-0000-0000-000000000000}"/>
    <hyperlink ref="A964" r:id="rId2" tooltip="Billing Form with Long Product Description" display="http://www.invoicingtemplate.com/invoice-template-long-description.html" xr:uid="{00000000-0004-0000-0000-000001000000}"/>
    <hyperlink ref="AIF1" r:id="rId3" tooltip="Invoice Template with Long Product Description" display="http://www.invoicingtemplate.com/invoice-template-long-description.html" xr:uid="{00000000-0004-0000-0000-000002000000}"/>
    <hyperlink ref="A902" r:id="rId4" tooltip="Billing Form with Long Product Description" display="http://www.invoicingtemplate.com/invoice-template-long-description.html" xr:uid="{00000000-0004-0000-0000-000003000000}"/>
    <hyperlink ref="AJM1" r:id="rId5" tooltip="Invoice Template with Long Product Description" display="http://www.invoicingtemplate.com/invoice-template-long-description.html" xr:uid="{00000000-0004-0000-0000-000004000000}"/>
    <hyperlink ref="A896" r:id="rId6" tooltip="Billing Form with Long Product Description" display="http://www.invoicingtemplate.com/invoice-template-long-description.html" xr:uid="{00000000-0004-0000-0000-000005000000}"/>
    <hyperlink ref="AHW1" r:id="rId7" tooltip="Invoice Template with Long Product Description" display="http://www.invoicingtemplate.com/invoice-template-long-description.html" xr:uid="{00000000-0004-0000-0000-000006000000}"/>
    <hyperlink ref="A984" r:id="rId8" tooltip="Billing Form with Long Product Description" display="http://www.invoicingtemplate.com/invoice-template-long-description.html" xr:uid="{00000000-0004-0000-0000-000007000000}"/>
    <hyperlink ref="AHS1" r:id="rId9" tooltip="Invoice Template with Long Product Description" display="http://www.invoicingtemplate.com/invoice-template-long-description.html" xr:uid="{00000000-0004-0000-0000-000008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  <legacyDrawing r:id="rId12"/>
  <controls>
    <mc:AlternateContent xmlns:mc="http://schemas.openxmlformats.org/markup-compatibility/2006">
      <mc:Choice Requires="x14">
        <control shapeId="36875" r:id="rId13" name="Label11">
          <controlPr defaultSize="0" print="0" autoLine="0" r:id="rId14">
            <anchor moveWithCells="1">
              <from>
                <xdr:col>10</xdr:col>
                <xdr:colOff>142875</xdr:colOff>
                <xdr:row>13</xdr:row>
                <xdr:rowOff>19050</xdr:rowOff>
              </from>
              <to>
                <xdr:col>11</xdr:col>
                <xdr:colOff>514350</xdr:colOff>
                <xdr:row>13</xdr:row>
                <xdr:rowOff>152400</xdr:rowOff>
              </to>
            </anchor>
          </controlPr>
        </control>
      </mc:Choice>
      <mc:Fallback>
        <control shapeId="36875" r:id="rId13" name="Label11"/>
      </mc:Fallback>
    </mc:AlternateContent>
    <mc:AlternateContent xmlns:mc="http://schemas.openxmlformats.org/markup-compatibility/2006">
      <mc:Choice Requires="x14">
        <control shapeId="36874" r:id="rId15" name="Label10">
          <controlPr defaultSize="0" print="0" autoLine="0" r:id="rId16">
            <anchor moveWithCells="1">
              <from>
                <xdr:col>10</xdr:col>
                <xdr:colOff>142875</xdr:colOff>
                <xdr:row>12</xdr:row>
                <xdr:rowOff>0</xdr:rowOff>
              </from>
              <to>
                <xdr:col>11</xdr:col>
                <xdr:colOff>514350</xdr:colOff>
                <xdr:row>12</xdr:row>
                <xdr:rowOff>161925</xdr:rowOff>
              </to>
            </anchor>
          </controlPr>
        </control>
      </mc:Choice>
      <mc:Fallback>
        <control shapeId="36874" r:id="rId15" name="Label10"/>
      </mc:Fallback>
    </mc:AlternateContent>
    <mc:AlternateContent xmlns:mc="http://schemas.openxmlformats.org/markup-compatibility/2006">
      <mc:Choice Requires="x14">
        <control shapeId="36873" r:id="rId17" name="Label9">
          <controlPr defaultSize="0" print="0" autoLine="0" r:id="rId18">
            <anchor moveWithCells="1">
              <from>
                <xdr:col>10</xdr:col>
                <xdr:colOff>142875</xdr:colOff>
                <xdr:row>11</xdr:row>
                <xdr:rowOff>19050</xdr:rowOff>
              </from>
              <to>
                <xdr:col>11</xdr:col>
                <xdr:colOff>514350</xdr:colOff>
                <xdr:row>12</xdr:row>
                <xdr:rowOff>0</xdr:rowOff>
              </to>
            </anchor>
          </controlPr>
        </control>
      </mc:Choice>
      <mc:Fallback>
        <control shapeId="36873" r:id="rId17" name="Label9"/>
      </mc:Fallback>
    </mc:AlternateContent>
    <mc:AlternateContent xmlns:mc="http://schemas.openxmlformats.org/markup-compatibility/2006">
      <mc:Choice Requires="x14">
        <control shapeId="36872" r:id="rId19" name="Label8">
          <controlPr defaultSize="0" print="0" autoLine="0" r:id="rId20">
            <anchor moveWithCells="1">
              <from>
                <xdr:col>10</xdr:col>
                <xdr:colOff>142875</xdr:colOff>
                <xdr:row>10</xdr:row>
                <xdr:rowOff>9525</xdr:rowOff>
              </from>
              <to>
                <xdr:col>11</xdr:col>
                <xdr:colOff>514350</xdr:colOff>
                <xdr:row>10</xdr:row>
                <xdr:rowOff>152400</xdr:rowOff>
              </to>
            </anchor>
          </controlPr>
        </control>
      </mc:Choice>
      <mc:Fallback>
        <control shapeId="36872" r:id="rId19" name="Label8"/>
      </mc:Fallback>
    </mc:AlternateContent>
    <mc:AlternateContent xmlns:mc="http://schemas.openxmlformats.org/markup-compatibility/2006">
      <mc:Choice Requires="x14">
        <control shapeId="36871" r:id="rId21" name="Label7">
          <controlPr defaultSize="0" print="0" autoLine="0" r:id="rId22">
            <anchor moveWithCells="1">
              <from>
                <xdr:col>10</xdr:col>
                <xdr:colOff>142875</xdr:colOff>
                <xdr:row>9</xdr:row>
                <xdr:rowOff>9525</xdr:rowOff>
              </from>
              <to>
                <xdr:col>11</xdr:col>
                <xdr:colOff>514350</xdr:colOff>
                <xdr:row>9</xdr:row>
                <xdr:rowOff>152400</xdr:rowOff>
              </to>
            </anchor>
          </controlPr>
        </control>
      </mc:Choice>
      <mc:Fallback>
        <control shapeId="36871" r:id="rId21" name="Label7"/>
      </mc:Fallback>
    </mc:AlternateContent>
    <mc:AlternateContent xmlns:mc="http://schemas.openxmlformats.org/markup-compatibility/2006">
      <mc:Choice Requires="x14">
        <control shapeId="36870" r:id="rId23" name="Label6">
          <controlPr defaultSize="0" print="0" autoLine="0" r:id="rId24">
            <anchor moveWithCells="1">
              <from>
                <xdr:col>5</xdr:col>
                <xdr:colOff>114300</xdr:colOff>
                <xdr:row>13</xdr:row>
                <xdr:rowOff>0</xdr:rowOff>
              </from>
              <to>
                <xdr:col>6</xdr:col>
                <xdr:colOff>142875</xdr:colOff>
                <xdr:row>13</xdr:row>
                <xdr:rowOff>133350</xdr:rowOff>
              </to>
            </anchor>
          </controlPr>
        </control>
      </mc:Choice>
      <mc:Fallback>
        <control shapeId="36870" r:id="rId23" name="Label6"/>
      </mc:Fallback>
    </mc:AlternateContent>
    <mc:AlternateContent xmlns:mc="http://schemas.openxmlformats.org/markup-compatibility/2006">
      <mc:Choice Requires="x14">
        <control shapeId="36869" r:id="rId25" name="Label5">
          <controlPr defaultSize="0" print="0" autoLine="0" r:id="rId26">
            <anchor moveWithCells="1">
              <from>
                <xdr:col>5</xdr:col>
                <xdr:colOff>114300</xdr:colOff>
                <xdr:row>12</xdr:row>
                <xdr:rowOff>0</xdr:rowOff>
              </from>
              <to>
                <xdr:col>6</xdr:col>
                <xdr:colOff>142875</xdr:colOff>
                <xdr:row>12</xdr:row>
                <xdr:rowOff>161925</xdr:rowOff>
              </to>
            </anchor>
          </controlPr>
        </control>
      </mc:Choice>
      <mc:Fallback>
        <control shapeId="36869" r:id="rId25" name="Label5"/>
      </mc:Fallback>
    </mc:AlternateContent>
    <mc:AlternateContent xmlns:mc="http://schemas.openxmlformats.org/markup-compatibility/2006">
      <mc:Choice Requires="x14">
        <control shapeId="36868" r:id="rId27" name="Label4">
          <controlPr defaultSize="0" print="0" autoLine="0" r:id="rId28">
            <anchor moveWithCells="1">
              <from>
                <xdr:col>5</xdr:col>
                <xdr:colOff>114300</xdr:colOff>
                <xdr:row>10</xdr:row>
                <xdr:rowOff>152400</xdr:rowOff>
              </from>
              <to>
                <xdr:col>6</xdr:col>
                <xdr:colOff>142875</xdr:colOff>
                <xdr:row>11</xdr:row>
                <xdr:rowOff>133350</xdr:rowOff>
              </to>
            </anchor>
          </controlPr>
        </control>
      </mc:Choice>
      <mc:Fallback>
        <control shapeId="36868" r:id="rId27" name="Label4"/>
      </mc:Fallback>
    </mc:AlternateContent>
    <mc:AlternateContent xmlns:mc="http://schemas.openxmlformats.org/markup-compatibility/2006">
      <mc:Choice Requires="x14">
        <control shapeId="36867" r:id="rId29" name="Label3">
          <controlPr defaultSize="0" print="0" autoLine="0" r:id="rId30">
            <anchor moveWithCells="1">
              <from>
                <xdr:col>5</xdr:col>
                <xdr:colOff>114300</xdr:colOff>
                <xdr:row>10</xdr:row>
                <xdr:rowOff>0</xdr:rowOff>
              </from>
              <to>
                <xdr:col>6</xdr:col>
                <xdr:colOff>142875</xdr:colOff>
                <xdr:row>10</xdr:row>
                <xdr:rowOff>142875</xdr:rowOff>
              </to>
            </anchor>
          </controlPr>
        </control>
      </mc:Choice>
      <mc:Fallback>
        <control shapeId="36867" r:id="rId29" name="Label3"/>
      </mc:Fallback>
    </mc:AlternateContent>
    <mc:AlternateContent xmlns:mc="http://schemas.openxmlformats.org/markup-compatibility/2006">
      <mc:Choice Requires="x14">
        <control shapeId="36866" r:id="rId31" name="Label2">
          <controlPr defaultSize="0" print="0" autoLine="0" r:id="rId32">
            <anchor moveWithCells="1">
              <from>
                <xdr:col>5</xdr:col>
                <xdr:colOff>114300</xdr:colOff>
                <xdr:row>9</xdr:row>
                <xdr:rowOff>9525</xdr:rowOff>
              </from>
              <to>
                <xdr:col>6</xdr:col>
                <xdr:colOff>142875</xdr:colOff>
                <xdr:row>9</xdr:row>
                <xdr:rowOff>152400</xdr:rowOff>
              </to>
            </anchor>
          </controlPr>
        </control>
      </mc:Choice>
      <mc:Fallback>
        <control shapeId="36866" r:id="rId31" name="Label2"/>
      </mc:Fallback>
    </mc:AlternateContent>
    <mc:AlternateContent xmlns:mc="http://schemas.openxmlformats.org/markup-compatibility/2006">
      <mc:Choice Requires="x14">
        <control shapeId="36865" r:id="rId33" name="Label1">
          <controlPr defaultSize="0" print="0" autoLine="0" r:id="rId34">
            <anchor moveWithCells="1">
              <from>
                <xdr:col>5</xdr:col>
                <xdr:colOff>638175</xdr:colOff>
                <xdr:row>8</xdr:row>
                <xdr:rowOff>47625</xdr:rowOff>
              </from>
              <to>
                <xdr:col>6</xdr:col>
                <xdr:colOff>133350</xdr:colOff>
                <xdr:row>8</xdr:row>
                <xdr:rowOff>180975</xdr:rowOff>
              </to>
            </anchor>
          </controlPr>
        </control>
      </mc:Choice>
      <mc:Fallback>
        <control shapeId="36865" r:id="rId33" name="Label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autoPageBreaks="0"/>
  </sheetPr>
  <dimension ref="A1:AJM986"/>
  <sheetViews>
    <sheetView showGridLines="0" showRowColHeaders="0" showZeros="0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20" sqref="F20:I20"/>
    </sheetView>
  </sheetViews>
  <sheetFormatPr defaultRowHeight="13.5" x14ac:dyDescent="0.25"/>
  <cols>
    <col min="1" max="1" width="9.85546875" style="61" customWidth="1"/>
    <col min="2" max="2" width="11.285156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9.7109375" style="63" customWidth="1"/>
    <col min="7" max="7" width="2.5703125" style="63" customWidth="1"/>
    <col min="8" max="8" width="11.28515625" style="63" customWidth="1"/>
    <col min="9" max="9" width="10.42578125" style="63" customWidth="1"/>
    <col min="10" max="10" width="10.5703125" style="63" customWidth="1"/>
    <col min="11" max="11" width="4.7109375" style="63" customWidth="1"/>
    <col min="12" max="12" width="8.42578125" style="63" customWidth="1"/>
    <col min="13" max="13" width="13.85546875" style="63" customWidth="1"/>
    <col min="14" max="14" width="16.28515625" style="63" customWidth="1"/>
    <col min="15" max="15" width="0.85546875" style="63" customWidth="1"/>
    <col min="16" max="16" width="1" style="64" customWidth="1"/>
    <col min="17" max="17" width="15.5703125" style="63" customWidth="1"/>
    <col min="18" max="21" width="16.7109375" style="63" customWidth="1"/>
    <col min="22" max="16384" width="9.140625" style="63"/>
  </cols>
  <sheetData>
    <row r="1" spans="1:949" s="59" customFormat="1" ht="57" customHeight="1" x14ac:dyDescent="0.25">
      <c r="A1" s="57"/>
      <c r="B1" s="57"/>
      <c r="C1" s="58"/>
      <c r="D1" s="58"/>
      <c r="Q1" s="175" t="s">
        <v>138</v>
      </c>
      <c r="R1" s="175"/>
      <c r="S1" s="175"/>
      <c r="T1" s="175"/>
      <c r="U1" s="175"/>
      <c r="AHS1" s="113" t="s">
        <v>135</v>
      </c>
      <c r="AHW1" s="113" t="s">
        <v>135</v>
      </c>
      <c r="AIF1" s="60" t="s">
        <v>136</v>
      </c>
      <c r="AJM1" s="113" t="s">
        <v>135</v>
      </c>
    </row>
    <row r="2" spans="1:949" ht="3.75" customHeight="1" x14ac:dyDescent="0.25">
      <c r="Q2" s="175"/>
      <c r="R2" s="175"/>
      <c r="S2" s="175"/>
      <c r="T2" s="175"/>
      <c r="U2" s="175"/>
    </row>
    <row r="3" spans="1:949" ht="34.5" x14ac:dyDescent="0.45">
      <c r="A3" s="76"/>
      <c r="B3" s="73"/>
      <c r="H3" s="111" t="s">
        <v>102</v>
      </c>
      <c r="I3" s="65"/>
      <c r="N3" s="110" t="s">
        <v>137</v>
      </c>
      <c r="O3" s="66"/>
      <c r="Q3" s="67">
        <v>1</v>
      </c>
      <c r="R3" s="135" t="s">
        <v>116</v>
      </c>
      <c r="S3" s="135"/>
      <c r="T3" s="135"/>
      <c r="U3" s="135"/>
    </row>
    <row r="4" spans="1:949" ht="14.25" x14ac:dyDescent="0.3">
      <c r="A4" s="76"/>
      <c r="B4" s="73"/>
      <c r="H4" s="63" t="s">
        <v>29</v>
      </c>
      <c r="Q4" s="137">
        <v>2</v>
      </c>
      <c r="R4" s="138" t="s">
        <v>142</v>
      </c>
      <c r="S4" s="138"/>
      <c r="T4" s="138"/>
      <c r="U4" s="138"/>
    </row>
    <row r="5" spans="1:949" ht="12.75" customHeight="1" x14ac:dyDescent="0.3">
      <c r="A5" s="76"/>
      <c r="B5" s="73"/>
      <c r="H5" s="63" t="s">
        <v>30</v>
      </c>
      <c r="L5" s="68" t="s">
        <v>0</v>
      </c>
      <c r="M5" s="166">
        <v>43373</v>
      </c>
      <c r="N5" s="166"/>
      <c r="O5" s="69"/>
      <c r="Q5" s="137"/>
      <c r="R5" s="138"/>
      <c r="S5" s="138"/>
      <c r="T5" s="138"/>
      <c r="U5" s="138"/>
    </row>
    <row r="6" spans="1:949" ht="14.25" x14ac:dyDescent="0.3">
      <c r="A6" s="76"/>
      <c r="B6" s="73"/>
      <c r="H6" s="63" t="s">
        <v>13</v>
      </c>
      <c r="L6" s="68" t="s">
        <v>150</v>
      </c>
      <c r="M6" s="167"/>
      <c r="N6" s="167"/>
      <c r="O6" s="70"/>
      <c r="Q6" s="137">
        <v>3</v>
      </c>
      <c r="R6" s="138" t="s">
        <v>104</v>
      </c>
      <c r="S6" s="138"/>
      <c r="T6" s="138"/>
      <c r="U6" s="138"/>
    </row>
    <row r="7" spans="1:949" ht="21" customHeight="1" x14ac:dyDescent="0.25">
      <c r="M7" s="71"/>
      <c r="N7" s="70"/>
      <c r="O7" s="70"/>
      <c r="Q7" s="137"/>
      <c r="R7" s="138"/>
      <c r="S7" s="138"/>
      <c r="T7" s="138"/>
      <c r="U7" s="138"/>
    </row>
    <row r="8" spans="1:949" ht="21.75" customHeight="1" x14ac:dyDescent="0.25">
      <c r="A8" s="176" t="s">
        <v>154</v>
      </c>
      <c r="B8" s="176"/>
      <c r="C8" s="62" t="s">
        <v>21</v>
      </c>
      <c r="Q8" s="142">
        <v>4</v>
      </c>
      <c r="R8" s="143" t="s">
        <v>139</v>
      </c>
      <c r="S8" s="143"/>
      <c r="T8" s="143"/>
      <c r="U8" s="143"/>
    </row>
    <row r="9" spans="1:949" ht="16.5" customHeight="1" x14ac:dyDescent="0.3">
      <c r="A9" s="177"/>
      <c r="B9" s="177"/>
      <c r="C9" s="62">
        <v>2</v>
      </c>
      <c r="D9" s="74"/>
      <c r="F9" s="144" t="s">
        <v>143</v>
      </c>
      <c r="G9" s="144"/>
      <c r="H9" s="75"/>
      <c r="K9" s="144" t="s">
        <v>3</v>
      </c>
      <c r="L9" s="144"/>
      <c r="Q9" s="142"/>
      <c r="R9" s="143"/>
      <c r="S9" s="143"/>
      <c r="T9" s="143"/>
      <c r="U9" s="143"/>
    </row>
    <row r="10" spans="1:949" ht="12.75" customHeight="1" x14ac:dyDescent="0.3">
      <c r="A10" s="76"/>
      <c r="B10" s="73"/>
      <c r="C10" s="62">
        <v>0</v>
      </c>
      <c r="D10" s="74"/>
      <c r="G10" s="77"/>
      <c r="H10" s="140"/>
      <c r="I10" s="140"/>
      <c r="J10" s="140"/>
      <c r="M10" s="141"/>
      <c r="N10" s="141"/>
      <c r="Q10" s="142">
        <v>5</v>
      </c>
      <c r="R10" s="143" t="s">
        <v>140</v>
      </c>
      <c r="S10" s="143"/>
      <c r="T10" s="143"/>
      <c r="U10" s="143"/>
    </row>
    <row r="11" spans="1:949" ht="14.25" x14ac:dyDescent="0.3">
      <c r="A11" s="72" t="s">
        <v>160</v>
      </c>
      <c r="B11" s="129"/>
      <c r="C11" s="62">
        <v>0</v>
      </c>
      <c r="D11" s="74"/>
      <c r="H11" s="140"/>
      <c r="I11" s="140"/>
      <c r="J11" s="140"/>
      <c r="M11" s="141"/>
      <c r="N11" s="141"/>
      <c r="Q11" s="142"/>
      <c r="R11" s="143"/>
      <c r="S11" s="143"/>
      <c r="T11" s="143"/>
      <c r="U11" s="143"/>
    </row>
    <row r="12" spans="1:949" ht="14.25" x14ac:dyDescent="0.3">
      <c r="A12" s="78"/>
      <c r="B12" s="73"/>
      <c r="C12" s="62">
        <v>6.5000000000000002E-2</v>
      </c>
      <c r="D12" s="74"/>
      <c r="H12" s="140"/>
      <c r="I12" s="140"/>
      <c r="J12" s="140"/>
      <c r="M12" s="141"/>
      <c r="N12" s="141"/>
      <c r="Q12" s="142"/>
      <c r="R12" s="143"/>
      <c r="S12" s="143"/>
      <c r="T12" s="143"/>
      <c r="U12" s="143"/>
    </row>
    <row r="13" spans="1:949" x14ac:dyDescent="0.25">
      <c r="A13" s="147"/>
      <c r="B13" s="147"/>
      <c r="C13" s="62">
        <v>3.2000000000000001E-2</v>
      </c>
      <c r="D13" s="74"/>
      <c r="H13" s="140"/>
      <c r="I13" s="140"/>
      <c r="J13" s="140"/>
      <c r="M13" s="141"/>
      <c r="N13" s="141"/>
      <c r="Q13" s="137">
        <v>6</v>
      </c>
      <c r="R13" s="143" t="s">
        <v>141</v>
      </c>
      <c r="S13" s="143"/>
      <c r="T13" s="143"/>
      <c r="U13" s="143"/>
    </row>
    <row r="14" spans="1:949" x14ac:dyDescent="0.25">
      <c r="A14" s="147"/>
      <c r="B14" s="147"/>
      <c r="H14" s="140"/>
      <c r="I14" s="140"/>
      <c r="J14" s="140"/>
      <c r="M14" s="141"/>
      <c r="N14" s="141"/>
      <c r="Q14" s="137"/>
      <c r="R14" s="143"/>
      <c r="S14" s="143"/>
      <c r="T14" s="143"/>
      <c r="U14" s="143"/>
    </row>
    <row r="15" spans="1:949" ht="21.75" customHeight="1" x14ac:dyDescent="0.25">
      <c r="A15" s="147"/>
      <c r="B15" s="147"/>
      <c r="Q15" s="137"/>
      <c r="R15" s="143"/>
      <c r="S15" s="143"/>
      <c r="T15" s="143"/>
      <c r="U15" s="143"/>
    </row>
    <row r="16" spans="1:949" s="81" customFormat="1" ht="20.100000000000001" customHeight="1" x14ac:dyDescent="0.2">
      <c r="A16" s="79"/>
      <c r="B16" s="79"/>
      <c r="C16" s="80"/>
      <c r="D16" s="80"/>
      <c r="F16" s="178" t="s">
        <v>9</v>
      </c>
      <c r="G16" s="178"/>
      <c r="H16" s="178"/>
      <c r="I16" s="178" t="s">
        <v>12</v>
      </c>
      <c r="J16" s="178"/>
      <c r="K16" s="178"/>
      <c r="L16" s="178"/>
      <c r="M16" s="148" t="s">
        <v>15</v>
      </c>
      <c r="N16" s="150"/>
      <c r="O16" s="84"/>
      <c r="P16" s="85"/>
      <c r="Q16" s="137"/>
      <c r="R16" s="143"/>
      <c r="S16" s="143"/>
      <c r="T16" s="143"/>
      <c r="U16" s="143"/>
    </row>
    <row r="17" spans="1:25" s="81" customFormat="1" ht="20.100000000000001" customHeight="1" x14ac:dyDescent="0.2">
      <c r="A17" s="79"/>
      <c r="B17" s="79"/>
      <c r="C17" s="80"/>
      <c r="D17" s="80"/>
      <c r="F17" s="179" t="s">
        <v>158</v>
      </c>
      <c r="G17" s="179"/>
      <c r="H17" s="179"/>
      <c r="I17" s="180" t="s">
        <v>156</v>
      </c>
      <c r="J17" s="180"/>
      <c r="K17" s="180"/>
      <c r="L17" s="180"/>
      <c r="M17" s="179" t="s">
        <v>157</v>
      </c>
      <c r="N17" s="179"/>
      <c r="O17" s="88"/>
      <c r="P17" s="85"/>
      <c r="Q17" s="168" t="s">
        <v>124</v>
      </c>
      <c r="R17" s="168"/>
      <c r="S17" s="168"/>
      <c r="T17" s="168"/>
      <c r="U17" s="168"/>
      <c r="V17"/>
      <c r="W17"/>
      <c r="X17"/>
      <c r="Y17"/>
    </row>
    <row r="18" spans="1:25" ht="6.75" customHeight="1" x14ac:dyDescent="0.25">
      <c r="Q18" s="168"/>
      <c r="R18" s="168"/>
      <c r="S18" s="168"/>
      <c r="T18" s="168"/>
      <c r="U18" s="168"/>
      <c r="V18"/>
      <c r="W18"/>
      <c r="X18"/>
      <c r="Y18"/>
    </row>
    <row r="19" spans="1:25" s="81" customFormat="1" ht="20.100000000000001" customHeight="1" x14ac:dyDescent="0.2">
      <c r="A19" s="89" t="s">
        <v>79</v>
      </c>
      <c r="B19" s="90" t="s">
        <v>148</v>
      </c>
      <c r="C19" s="80" t="s">
        <v>18</v>
      </c>
      <c r="D19" s="80" t="s">
        <v>48</v>
      </c>
      <c r="F19" s="148" t="s">
        <v>123</v>
      </c>
      <c r="G19" s="149"/>
      <c r="H19" s="149"/>
      <c r="I19" s="149"/>
      <c r="J19" s="150"/>
      <c r="K19" s="148" t="s">
        <v>8</v>
      </c>
      <c r="L19" s="150"/>
      <c r="M19" s="91" t="s">
        <v>7</v>
      </c>
      <c r="N19" s="91" t="s">
        <v>6</v>
      </c>
      <c r="O19" s="84"/>
      <c r="P19" s="85"/>
      <c r="Q19" s="168"/>
      <c r="R19" s="168"/>
      <c r="S19" s="168"/>
      <c r="T19" s="168"/>
      <c r="U19" s="168"/>
      <c r="V19"/>
      <c r="W19"/>
      <c r="X19"/>
      <c r="Y19"/>
    </row>
    <row r="20" spans="1:25" s="81" customFormat="1" ht="39.950000000000003" customHeight="1" x14ac:dyDescent="0.2">
      <c r="A20" s="92"/>
      <c r="B20" s="79"/>
      <c r="C20" s="93">
        <v>0</v>
      </c>
      <c r="D20" s="93">
        <v>0</v>
      </c>
      <c r="F20" s="155"/>
      <c r="G20" s="156"/>
      <c r="H20" s="156"/>
      <c r="I20" s="157"/>
      <c r="J20" s="116"/>
      <c r="K20" s="158">
        <v>0</v>
      </c>
      <c r="L20" s="159"/>
      <c r="M20" s="117">
        <v>0</v>
      </c>
      <c r="N20" s="118">
        <f>ROUND(oknPoQuantity_1*oknPoCost_1,2)</f>
        <v>0</v>
      </c>
      <c r="O20" s="94"/>
      <c r="P20" s="85"/>
      <c r="Q20" s="169" t="e">
        <f ca="1">_xll.Imfe.ImfeFunction.DisplayImage(CONCATENATE(Invoice!$A$27,"\fruit\",F20,".jpg"),J20)</f>
        <v>#NAME?</v>
      </c>
      <c r="R20" s="169"/>
      <c r="S20" s="169"/>
      <c r="T20" s="169"/>
      <c r="U20" s="169"/>
      <c r="V20"/>
      <c r="W20"/>
      <c r="X20"/>
      <c r="Y20"/>
    </row>
    <row r="21" spans="1:25" s="81" customFormat="1" ht="39.950000000000003" customHeight="1" x14ac:dyDescent="0.2">
      <c r="A21" s="92"/>
      <c r="B21" s="79"/>
      <c r="C21" s="93">
        <v>0</v>
      </c>
      <c r="D21" s="93">
        <v>0</v>
      </c>
      <c r="F21" s="160"/>
      <c r="G21" s="161"/>
      <c r="H21" s="161"/>
      <c r="I21" s="162"/>
      <c r="J21" s="122"/>
      <c r="K21" s="163">
        <v>0</v>
      </c>
      <c r="L21" s="164"/>
      <c r="M21" s="123">
        <v>0</v>
      </c>
      <c r="N21" s="124">
        <f>ROUND(oknPoQuantity_2*oknPoCost_2,2)</f>
        <v>0</v>
      </c>
      <c r="O21" s="95"/>
      <c r="P21" s="85"/>
      <c r="Q21" s="169" t="e">
        <f ca="1">_xll.Imfe.ImfeFunction.DisplayImage(CONCATENATE(Invoice!$A$27,"\fruit\",F21,".jpg"),J21)</f>
        <v>#NAME?</v>
      </c>
      <c r="R21" s="169"/>
      <c r="S21" s="169"/>
      <c r="T21" s="169"/>
      <c r="U21" s="169"/>
      <c r="V21"/>
      <c r="W21"/>
      <c r="X21"/>
      <c r="Y21"/>
    </row>
    <row r="22" spans="1:25" s="81" customFormat="1" ht="39.950000000000003" customHeight="1" x14ac:dyDescent="0.2">
      <c r="A22" s="92"/>
      <c r="B22" s="79"/>
      <c r="C22" s="93">
        <v>0</v>
      </c>
      <c r="D22" s="93">
        <v>0</v>
      </c>
      <c r="F22" s="160"/>
      <c r="G22" s="161"/>
      <c r="H22" s="161"/>
      <c r="I22" s="162"/>
      <c r="J22" s="122"/>
      <c r="K22" s="163">
        <v>0</v>
      </c>
      <c r="L22" s="164"/>
      <c r="M22" s="123">
        <v>0</v>
      </c>
      <c r="N22" s="124">
        <f>ROUND(oknPoQuantity_3*oknPoCost_3,2)</f>
        <v>0</v>
      </c>
      <c r="O22" s="95"/>
      <c r="P22" s="85"/>
      <c r="Q22" s="169" t="e">
        <f ca="1">_xll.Imfe.ImfeFunction.DisplayImage(CONCATENATE(Invoice!$A$27,"\fruit\",F22,".jpg"),J22)</f>
        <v>#NAME?</v>
      </c>
      <c r="R22" s="169"/>
      <c r="S22" s="169"/>
      <c r="T22" s="169"/>
      <c r="U22" s="169"/>
      <c r="V22"/>
      <c r="W22"/>
      <c r="X22"/>
      <c r="Y22"/>
    </row>
    <row r="23" spans="1:25" s="81" customFormat="1" ht="39.950000000000003" customHeight="1" x14ac:dyDescent="0.2">
      <c r="A23" s="92"/>
      <c r="B23" s="79"/>
      <c r="C23" s="93">
        <v>0</v>
      </c>
      <c r="D23" s="93">
        <v>0</v>
      </c>
      <c r="F23" s="160"/>
      <c r="G23" s="161"/>
      <c r="H23" s="161"/>
      <c r="I23" s="162"/>
      <c r="J23" s="122"/>
      <c r="K23" s="163">
        <v>0</v>
      </c>
      <c r="L23" s="164"/>
      <c r="M23" s="123">
        <v>0</v>
      </c>
      <c r="N23" s="124">
        <f>ROUND(oknPoQuantity_4*oknPoCost_4,2)</f>
        <v>0</v>
      </c>
      <c r="O23" s="95"/>
      <c r="P23" s="85"/>
      <c r="Q23" s="169" t="e">
        <f ca="1">_xll.Imfe.ImfeFunction.DisplayImage(CONCATENATE(Invoice!$A$27,"\fruit\",F23,".jpg"),J23)</f>
        <v>#NAME?</v>
      </c>
      <c r="R23" s="169"/>
      <c r="S23" s="169"/>
      <c r="T23" s="169"/>
      <c r="U23" s="169"/>
      <c r="V23"/>
      <c r="W23"/>
      <c r="X23"/>
      <c r="Y23"/>
    </row>
    <row r="24" spans="1:25" s="81" customFormat="1" ht="39.950000000000003" customHeight="1" x14ac:dyDescent="0.2">
      <c r="A24" s="92"/>
      <c r="B24" s="79"/>
      <c r="C24" s="93">
        <v>0</v>
      </c>
      <c r="D24" s="93">
        <v>0</v>
      </c>
      <c r="F24" s="160"/>
      <c r="G24" s="161"/>
      <c r="H24" s="161"/>
      <c r="I24" s="162"/>
      <c r="J24" s="122"/>
      <c r="K24" s="163">
        <v>0</v>
      </c>
      <c r="L24" s="164"/>
      <c r="M24" s="123">
        <v>0</v>
      </c>
      <c r="N24" s="124">
        <f>ROUND(oknPoQuantity_5*oknPoCost_5,2)</f>
        <v>0</v>
      </c>
      <c r="O24" s="95"/>
      <c r="P24" s="85"/>
      <c r="Q24" s="169" t="e">
        <f ca="1">_xll.Imfe.ImfeFunction.DisplayImage(CONCATENATE(Invoice!$A$27,"\fruit\",F24,".jpg"),J24)</f>
        <v>#NAME?</v>
      </c>
      <c r="R24" s="169"/>
      <c r="S24" s="169"/>
      <c r="T24" s="169"/>
      <c r="U24" s="169"/>
      <c r="V24"/>
      <c r="W24"/>
      <c r="X24"/>
      <c r="Y24"/>
    </row>
    <row r="25" spans="1:25" s="81" customFormat="1" ht="39.950000000000003" customHeight="1" x14ac:dyDescent="0.2">
      <c r="A25" s="92"/>
      <c r="B25" s="79"/>
      <c r="C25" s="93">
        <v>0</v>
      </c>
      <c r="D25" s="93">
        <v>0</v>
      </c>
      <c r="F25" s="170"/>
      <c r="G25" s="171"/>
      <c r="H25" s="171"/>
      <c r="I25" s="172"/>
      <c r="J25" s="119"/>
      <c r="K25" s="173">
        <v>0</v>
      </c>
      <c r="L25" s="174"/>
      <c r="M25" s="120">
        <v>0</v>
      </c>
      <c r="N25" s="121">
        <f>ROUND(oknPoQuantity_6*oknPoCost_6,2)</f>
        <v>0</v>
      </c>
      <c r="O25" s="95"/>
      <c r="P25" s="85"/>
      <c r="Q25" s="169" t="e">
        <f ca="1">_xll.Imfe.ImfeFunction.DisplayImage(CONCATENATE(Invoice!$A$27,"\fruit\",F25,".jpg"),J25)</f>
        <v>#NAME?</v>
      </c>
      <c r="R25" s="169"/>
      <c r="S25" s="169"/>
      <c r="T25" s="169"/>
      <c r="U25" s="169"/>
      <c r="V25"/>
      <c r="W25"/>
      <c r="X25"/>
      <c r="Y25"/>
    </row>
    <row r="26" spans="1:25" s="81" customFormat="1" ht="20.100000000000001" customHeight="1" x14ac:dyDescent="0.2">
      <c r="A26" s="79"/>
      <c r="B26" s="79"/>
      <c r="C26" s="80"/>
      <c r="D26" s="96">
        <f>oknPoSubTotal</f>
        <v>0</v>
      </c>
      <c r="F26" s="97"/>
      <c r="G26" s="97"/>
      <c r="H26" s="97"/>
      <c r="I26" s="97"/>
      <c r="J26" s="97"/>
      <c r="K26" s="97"/>
      <c r="M26" s="114" t="s">
        <v>125</v>
      </c>
      <c r="N26" s="99">
        <f>SUM(oknPoLineTotal_1:oknPoLineTotal_6)</f>
        <v>0</v>
      </c>
      <c r="O26" s="94"/>
      <c r="P26" s="85"/>
    </row>
    <row r="27" spans="1:25" s="81" customFormat="1" ht="20.100000000000001" customHeight="1" x14ac:dyDescent="0.2">
      <c r="A27" s="79"/>
      <c r="B27" s="79"/>
      <c r="C27" s="80"/>
      <c r="D27" s="80"/>
      <c r="F27" s="97"/>
      <c r="G27" s="97"/>
      <c r="H27" s="97"/>
      <c r="I27" s="97"/>
      <c r="J27" s="97"/>
      <c r="K27" s="97"/>
      <c r="L27" s="115" t="s">
        <v>69</v>
      </c>
      <c r="M27" s="100">
        <v>6.5000000000000002E-2</v>
      </c>
      <c r="N27" s="99">
        <f>ROUND(IF(oknPoTaxType=0,0, oknPoTax1Rate*(oknPoLineTotalTaxable+IF(oknPoTaxTotalIncludingShippingCost=0,0,oknPoShippingCost))),2)</f>
        <v>0</v>
      </c>
      <c r="O27" s="94"/>
      <c r="P27" s="85"/>
    </row>
    <row r="28" spans="1:25" s="81" customFormat="1" ht="20.100000000000001" customHeight="1" x14ac:dyDescent="0.2">
      <c r="A28" s="79"/>
      <c r="B28" s="79"/>
      <c r="C28" s="80"/>
      <c r="D28" s="80"/>
      <c r="F28" s="97"/>
      <c r="G28" s="97"/>
      <c r="H28" s="97"/>
      <c r="I28" s="97"/>
      <c r="J28" s="97"/>
      <c r="K28" s="97"/>
      <c r="L28" s="115" t="s">
        <v>71</v>
      </c>
      <c r="M28" s="100">
        <v>3.2000000000000001E-2</v>
      </c>
      <c r="N28" s="99">
        <f>ROUND(IF(oknPoTaxType&lt;&gt;2,0,oknPoTax2Rate*(oknPoLineTotalTaxable+IF(oknPoTaxTotalIncludingShippingCost=0,0,oknPoShippingCost)+IF(oknPoTax2IsAppliedToTax1=0,0,oknPoTax1))),2)</f>
        <v>0</v>
      </c>
      <c r="O28" s="101"/>
      <c r="P28" s="85"/>
    </row>
    <row r="29" spans="1:25" s="81" customFormat="1" ht="20.100000000000001" customHeight="1" x14ac:dyDescent="0.2">
      <c r="A29" s="79"/>
      <c r="B29" s="79"/>
      <c r="C29" s="80"/>
      <c r="D29" s="80"/>
      <c r="F29" s="97"/>
      <c r="G29" s="97"/>
      <c r="H29" s="97"/>
      <c r="I29" s="97"/>
      <c r="J29" s="97"/>
      <c r="K29" s="97"/>
      <c r="M29" s="98" t="s">
        <v>4</v>
      </c>
      <c r="N29" s="102">
        <v>0</v>
      </c>
      <c r="O29" s="103"/>
      <c r="P29" s="85"/>
    </row>
    <row r="30" spans="1:25" s="81" customFormat="1" ht="18.75" customHeight="1" x14ac:dyDescent="0.2">
      <c r="A30" s="79"/>
      <c r="B30" s="79"/>
      <c r="C30" s="80"/>
      <c r="D30" s="80"/>
      <c r="M30" s="104" t="s">
        <v>5</v>
      </c>
      <c r="N30" s="105">
        <f>ROUND(oknPoSubTotal + oknPoShippingCost + IF(oknPoTaxType=0,0,IF(oknPoTaxType=1,oknPoTax1,oknPoTax1+oknPoTax2)),2)</f>
        <v>0</v>
      </c>
      <c r="O30" s="94"/>
      <c r="P30" s="85"/>
    </row>
    <row r="31" spans="1:25" ht="18.75" customHeight="1" x14ac:dyDescent="0.25">
      <c r="M31" s="104"/>
      <c r="N31"/>
    </row>
    <row r="32" spans="1:25" ht="18.75" customHeight="1" x14ac:dyDescent="0.25">
      <c r="M32" s="104"/>
      <c r="N32"/>
    </row>
    <row r="34" spans="6:14" ht="18" customHeight="1" x14ac:dyDescent="0.25">
      <c r="F34" s="165" t="s">
        <v>24</v>
      </c>
      <c r="G34" s="165"/>
      <c r="H34" s="165"/>
      <c r="I34" s="165"/>
      <c r="J34" s="165"/>
      <c r="K34" s="165"/>
      <c r="L34" s="165"/>
      <c r="M34" s="165"/>
      <c r="N34" s="165"/>
    </row>
    <row r="35" spans="6:14" x14ac:dyDescent="0.25">
      <c r="F35" s="165"/>
      <c r="G35" s="165"/>
      <c r="H35" s="165"/>
      <c r="I35" s="165"/>
      <c r="J35" s="165"/>
      <c r="K35" s="165"/>
      <c r="L35" s="165"/>
      <c r="M35" s="165"/>
      <c r="N35" s="165"/>
    </row>
    <row r="37" spans="6:14" x14ac:dyDescent="0.25">
      <c r="F37" s="108"/>
      <c r="G37" s="108"/>
      <c r="H37" s="108"/>
      <c r="I37" s="108"/>
      <c r="J37" s="108"/>
      <c r="K37" s="108"/>
    </row>
    <row r="896" spans="1:1" hidden="1" x14ac:dyDescent="0.25">
      <c r="A896" s="112" t="s">
        <v>121</v>
      </c>
    </row>
    <row r="902" spans="1:1" hidden="1" x14ac:dyDescent="0.25">
      <c r="A902" s="112" t="s">
        <v>121</v>
      </c>
    </row>
    <row r="964" spans="1:1" hidden="1" x14ac:dyDescent="0.25">
      <c r="A964" s="109" t="s">
        <v>114</v>
      </c>
    </row>
    <row r="984" spans="1:1" hidden="1" x14ac:dyDescent="0.25">
      <c r="A984" s="112" t="s">
        <v>121</v>
      </c>
    </row>
    <row r="986" spans="1:1" x14ac:dyDescent="0.25">
      <c r="A986"/>
    </row>
  </sheetData>
  <sheetProtection sheet="1" objects="1" scenarios="1" selectLockedCells="1"/>
  <mergeCells count="57">
    <mergeCell ref="Q25:U25"/>
    <mergeCell ref="F22:I22"/>
    <mergeCell ref="K22:L22"/>
    <mergeCell ref="F34:N35"/>
    <mergeCell ref="F16:H16"/>
    <mergeCell ref="F17:H17"/>
    <mergeCell ref="I16:L16"/>
    <mergeCell ref="I17:L17"/>
    <mergeCell ref="M16:N16"/>
    <mergeCell ref="M17:N17"/>
    <mergeCell ref="F20:I20"/>
    <mergeCell ref="K20:L20"/>
    <mergeCell ref="F25:I25"/>
    <mergeCell ref="K25:L25"/>
    <mergeCell ref="Q22:U22"/>
    <mergeCell ref="F23:I23"/>
    <mergeCell ref="K23:L23"/>
    <mergeCell ref="Q23:U23"/>
    <mergeCell ref="F24:I24"/>
    <mergeCell ref="K24:L24"/>
    <mergeCell ref="Q24:U24"/>
    <mergeCell ref="Q20:U20"/>
    <mergeCell ref="F21:I21"/>
    <mergeCell ref="K21:L21"/>
    <mergeCell ref="Q21:U21"/>
    <mergeCell ref="Q17:U19"/>
    <mergeCell ref="F19:J19"/>
    <mergeCell ref="K19:L19"/>
    <mergeCell ref="A13:B15"/>
    <mergeCell ref="H13:J13"/>
    <mergeCell ref="M13:N13"/>
    <mergeCell ref="Q13:Q16"/>
    <mergeCell ref="R13:U16"/>
    <mergeCell ref="H14:J14"/>
    <mergeCell ref="M14:N14"/>
    <mergeCell ref="H10:J10"/>
    <mergeCell ref="M10:N10"/>
    <mergeCell ref="Q10:Q12"/>
    <mergeCell ref="R10:U12"/>
    <mergeCell ref="H11:J11"/>
    <mergeCell ref="M11:N11"/>
    <mergeCell ref="H12:J12"/>
    <mergeCell ref="M12:N12"/>
    <mergeCell ref="M6:N6"/>
    <mergeCell ref="Q6:Q7"/>
    <mergeCell ref="R6:U7"/>
    <mergeCell ref="A8:B8"/>
    <mergeCell ref="Q8:Q9"/>
    <mergeCell ref="R8:U9"/>
    <mergeCell ref="K9:L9"/>
    <mergeCell ref="F9:G9"/>
    <mergeCell ref="A9:B9"/>
    <mergeCell ref="Q1:U2"/>
    <mergeCell ref="R3:U3"/>
    <mergeCell ref="Q4:Q5"/>
    <mergeCell ref="R4:U5"/>
    <mergeCell ref="M5:N5"/>
  </mergeCells>
  <dataValidations count="9">
    <dataValidation type="decimal" operator="lessThanOrEqual" allowBlank="1" showInputMessage="1" showErrorMessage="1" errorTitle="Invalid Input" error="Please enter a valid numeric_x000a_value." sqref="K20:L25 N29 M27:M28 M20:M24" xr:uid="{00000000-0002-0000-0100-000000000000}">
      <formula1>999999999.99</formula1>
    </dataValidation>
    <dataValidation type="textLength" operator="lessThanOrEqual" allowBlank="1" showInputMessage="1" showErrorMessage="1" errorTitle="Invalid Input" error="Max characters allowed: 100" sqref="F21:F25" xr:uid="{00000000-0002-0000-0100-000001000000}">
      <formula1>100</formula1>
    </dataValidation>
    <dataValidation type="textLength" operator="lessThanOrEqual" allowBlank="1" showInputMessage="1" showErrorMessage="1" errorTitle="Invalid Input" error="Max characters allowed: 30" sqref="F17 I17" xr:uid="{00000000-0002-0000-0100-000002000000}">
      <formula1>30</formula1>
    </dataValidation>
    <dataValidation type="textLength" operator="lessThan" allowBlank="1" showInputMessage="1" showErrorMessage="1" errorTitle="Invalid Input" error="Max characters allowed: 15" sqref="M17" xr:uid="{00000000-0002-0000-0100-000003000000}">
      <formula1>15</formula1>
    </dataValidation>
    <dataValidation type="textLength" allowBlank="1" showInputMessage="1" showErrorMessage="1" errorTitle="Invalid Input" error="Max characters allowed: 30" sqref="M14:N14" xr:uid="{00000000-0002-0000-0100-000004000000}">
      <formula1>0</formula1>
      <formula2>30</formula2>
    </dataValidation>
    <dataValidation type="textLength" allowBlank="1" showInputMessage="1" showErrorMessage="1" errorTitle="Invalid Input" error="Max characters allowed: 20" sqref="M13:N13 H13:J14" xr:uid="{00000000-0002-0000-0100-000005000000}">
      <formula1>0</formula1>
      <formula2>20</formula2>
    </dataValidation>
    <dataValidation type="textLength" allowBlank="1" showInputMessage="1" showErrorMessage="1" errorTitle="Invalid Input" error="Max characters allowed: 60" sqref="M10:N12 H10:J12" xr:uid="{00000000-0002-0000-0100-000006000000}">
      <formula1>0</formula1>
      <formula2>60</formula2>
    </dataValidation>
    <dataValidation type="date" allowBlank="1" showErrorMessage="1" errorTitle="Invalid Input" error="Please enter a valid date." sqref="M5" xr:uid="{00000000-0002-0000-0100-000007000000}">
      <formula1>36526</formula1>
      <formula2>402132</formula2>
    </dataValidation>
    <dataValidation type="textLength" allowBlank="1" showInputMessage="1" showErrorMessage="1" errorTitle="Invalid Input" error="Max characters allowed: 10" sqref="A20:A25 H9 M6" xr:uid="{00000000-0002-0000-0100-000008000000}">
      <formula1>0</formula1>
      <formula2>10</formula2>
    </dataValidation>
  </dataValidations>
  <hyperlinks>
    <hyperlink ref="Q1:U2" r:id="rId1" display="To create an invoice (tutorial Movie)" xr:uid="{00000000-0004-0000-0100-000000000000}"/>
    <hyperlink ref="A964" r:id="rId2" tooltip="Billing Form with Long Product Description" display="http://www.invoicingtemplate.com/invoice-template-long-description.html" xr:uid="{00000000-0004-0000-0100-000001000000}"/>
    <hyperlink ref="AIF1" r:id="rId3" tooltip="Invoice Template with Long Product Description" display="http://www.invoicingtemplate.com/invoice-template-long-description.html" xr:uid="{00000000-0004-0000-0100-000002000000}"/>
    <hyperlink ref="A902" r:id="rId4" tooltip="Billing Form with Long Product Description" display="http://www.invoicingtemplate.com/invoice-template-long-description.html" xr:uid="{00000000-0004-0000-0100-000003000000}"/>
    <hyperlink ref="AJM1" r:id="rId5" tooltip="Invoice Template with Long Product Description" display="http://www.invoicingtemplate.com/invoice-template-long-description.html" xr:uid="{00000000-0004-0000-0100-000004000000}"/>
    <hyperlink ref="A896" r:id="rId6" tooltip="Billing Form with Long Product Description" display="http://www.invoicingtemplate.com/invoice-template-long-description.html" xr:uid="{00000000-0004-0000-0100-000005000000}"/>
    <hyperlink ref="AHW1" r:id="rId7" tooltip="Invoice Template with Long Product Description" display="http://www.invoicingtemplate.com/invoice-template-long-description.html" xr:uid="{00000000-0004-0000-0100-000006000000}"/>
    <hyperlink ref="A984" r:id="rId8" tooltip="Billing Form with Long Product Description" display="http://www.invoicingtemplate.com/invoice-template-long-description.html" xr:uid="{00000000-0004-0000-0100-000007000000}"/>
    <hyperlink ref="AHS1" r:id="rId9" tooltip="Invoice Template with Long Product Description" display="http://www.invoicingtemplate.com/invoice-template-long-description.html" xr:uid="{00000000-0004-0000-0100-000008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  <legacyDrawing r:id="rId12"/>
  <controls>
    <mc:AlternateContent xmlns:mc="http://schemas.openxmlformats.org/markup-compatibility/2006">
      <mc:Choice Requires="x14">
        <control shapeId="39947" r:id="rId13" name="Label11">
          <controlPr defaultSize="0" print="0" autoLine="0" r:id="rId14">
            <anchor moveWithCells="1">
              <from>
                <xdr:col>10</xdr:col>
                <xdr:colOff>142875</xdr:colOff>
                <xdr:row>13</xdr:row>
                <xdr:rowOff>19050</xdr:rowOff>
              </from>
              <to>
                <xdr:col>11</xdr:col>
                <xdr:colOff>514350</xdr:colOff>
                <xdr:row>13</xdr:row>
                <xdr:rowOff>152400</xdr:rowOff>
              </to>
            </anchor>
          </controlPr>
        </control>
      </mc:Choice>
      <mc:Fallback>
        <control shapeId="39947" r:id="rId13" name="Label11"/>
      </mc:Fallback>
    </mc:AlternateContent>
    <mc:AlternateContent xmlns:mc="http://schemas.openxmlformats.org/markup-compatibility/2006">
      <mc:Choice Requires="x14">
        <control shapeId="39946" r:id="rId15" name="Label10">
          <controlPr defaultSize="0" print="0" autoLine="0" r:id="rId16">
            <anchor moveWithCells="1">
              <from>
                <xdr:col>10</xdr:col>
                <xdr:colOff>142875</xdr:colOff>
                <xdr:row>12</xdr:row>
                <xdr:rowOff>0</xdr:rowOff>
              </from>
              <to>
                <xdr:col>11</xdr:col>
                <xdr:colOff>514350</xdr:colOff>
                <xdr:row>12</xdr:row>
                <xdr:rowOff>161925</xdr:rowOff>
              </to>
            </anchor>
          </controlPr>
        </control>
      </mc:Choice>
      <mc:Fallback>
        <control shapeId="39946" r:id="rId15" name="Label10"/>
      </mc:Fallback>
    </mc:AlternateContent>
    <mc:AlternateContent xmlns:mc="http://schemas.openxmlformats.org/markup-compatibility/2006">
      <mc:Choice Requires="x14">
        <control shapeId="39945" r:id="rId17" name="Label9">
          <controlPr defaultSize="0" print="0" autoLine="0" r:id="rId18">
            <anchor moveWithCells="1">
              <from>
                <xdr:col>10</xdr:col>
                <xdr:colOff>142875</xdr:colOff>
                <xdr:row>11</xdr:row>
                <xdr:rowOff>19050</xdr:rowOff>
              </from>
              <to>
                <xdr:col>11</xdr:col>
                <xdr:colOff>514350</xdr:colOff>
                <xdr:row>12</xdr:row>
                <xdr:rowOff>0</xdr:rowOff>
              </to>
            </anchor>
          </controlPr>
        </control>
      </mc:Choice>
      <mc:Fallback>
        <control shapeId="39945" r:id="rId17" name="Label9"/>
      </mc:Fallback>
    </mc:AlternateContent>
    <mc:AlternateContent xmlns:mc="http://schemas.openxmlformats.org/markup-compatibility/2006">
      <mc:Choice Requires="x14">
        <control shapeId="39944" r:id="rId19" name="Label8">
          <controlPr defaultSize="0" print="0" autoLine="0" r:id="rId20">
            <anchor moveWithCells="1">
              <from>
                <xdr:col>10</xdr:col>
                <xdr:colOff>142875</xdr:colOff>
                <xdr:row>10</xdr:row>
                <xdr:rowOff>9525</xdr:rowOff>
              </from>
              <to>
                <xdr:col>11</xdr:col>
                <xdr:colOff>514350</xdr:colOff>
                <xdr:row>10</xdr:row>
                <xdr:rowOff>152400</xdr:rowOff>
              </to>
            </anchor>
          </controlPr>
        </control>
      </mc:Choice>
      <mc:Fallback>
        <control shapeId="39944" r:id="rId19" name="Label8"/>
      </mc:Fallback>
    </mc:AlternateContent>
    <mc:AlternateContent xmlns:mc="http://schemas.openxmlformats.org/markup-compatibility/2006">
      <mc:Choice Requires="x14">
        <control shapeId="39943" r:id="rId21" name="Label7">
          <controlPr defaultSize="0" print="0" autoLine="0" r:id="rId22">
            <anchor moveWithCells="1">
              <from>
                <xdr:col>10</xdr:col>
                <xdr:colOff>142875</xdr:colOff>
                <xdr:row>9</xdr:row>
                <xdr:rowOff>9525</xdr:rowOff>
              </from>
              <to>
                <xdr:col>11</xdr:col>
                <xdr:colOff>514350</xdr:colOff>
                <xdr:row>9</xdr:row>
                <xdr:rowOff>152400</xdr:rowOff>
              </to>
            </anchor>
          </controlPr>
        </control>
      </mc:Choice>
      <mc:Fallback>
        <control shapeId="39943" r:id="rId21" name="Label7"/>
      </mc:Fallback>
    </mc:AlternateContent>
    <mc:AlternateContent xmlns:mc="http://schemas.openxmlformats.org/markup-compatibility/2006">
      <mc:Choice Requires="x14">
        <control shapeId="39942" r:id="rId23" name="Label6">
          <controlPr defaultSize="0" print="0" autoLine="0" r:id="rId24">
            <anchor moveWithCells="1">
              <from>
                <xdr:col>5</xdr:col>
                <xdr:colOff>114300</xdr:colOff>
                <xdr:row>13</xdr:row>
                <xdr:rowOff>0</xdr:rowOff>
              </from>
              <to>
                <xdr:col>6</xdr:col>
                <xdr:colOff>142875</xdr:colOff>
                <xdr:row>13</xdr:row>
                <xdr:rowOff>133350</xdr:rowOff>
              </to>
            </anchor>
          </controlPr>
        </control>
      </mc:Choice>
      <mc:Fallback>
        <control shapeId="39942" r:id="rId23" name="Label6"/>
      </mc:Fallback>
    </mc:AlternateContent>
    <mc:AlternateContent xmlns:mc="http://schemas.openxmlformats.org/markup-compatibility/2006">
      <mc:Choice Requires="x14">
        <control shapeId="39941" r:id="rId25" name="Label5">
          <controlPr defaultSize="0" print="0" autoLine="0" r:id="rId26">
            <anchor moveWithCells="1">
              <from>
                <xdr:col>5</xdr:col>
                <xdr:colOff>114300</xdr:colOff>
                <xdr:row>12</xdr:row>
                <xdr:rowOff>0</xdr:rowOff>
              </from>
              <to>
                <xdr:col>6</xdr:col>
                <xdr:colOff>142875</xdr:colOff>
                <xdr:row>12</xdr:row>
                <xdr:rowOff>161925</xdr:rowOff>
              </to>
            </anchor>
          </controlPr>
        </control>
      </mc:Choice>
      <mc:Fallback>
        <control shapeId="39941" r:id="rId25" name="Label5"/>
      </mc:Fallback>
    </mc:AlternateContent>
    <mc:AlternateContent xmlns:mc="http://schemas.openxmlformats.org/markup-compatibility/2006">
      <mc:Choice Requires="x14">
        <control shapeId="39940" r:id="rId27" name="Label4">
          <controlPr defaultSize="0" print="0" autoLine="0" r:id="rId28">
            <anchor moveWithCells="1">
              <from>
                <xdr:col>5</xdr:col>
                <xdr:colOff>114300</xdr:colOff>
                <xdr:row>10</xdr:row>
                <xdr:rowOff>152400</xdr:rowOff>
              </from>
              <to>
                <xdr:col>6</xdr:col>
                <xdr:colOff>142875</xdr:colOff>
                <xdr:row>11</xdr:row>
                <xdr:rowOff>133350</xdr:rowOff>
              </to>
            </anchor>
          </controlPr>
        </control>
      </mc:Choice>
      <mc:Fallback>
        <control shapeId="39940" r:id="rId27" name="Label4"/>
      </mc:Fallback>
    </mc:AlternateContent>
    <mc:AlternateContent xmlns:mc="http://schemas.openxmlformats.org/markup-compatibility/2006">
      <mc:Choice Requires="x14">
        <control shapeId="39939" r:id="rId29" name="Label3">
          <controlPr defaultSize="0" print="0" autoLine="0" r:id="rId30">
            <anchor moveWithCells="1">
              <from>
                <xdr:col>5</xdr:col>
                <xdr:colOff>114300</xdr:colOff>
                <xdr:row>10</xdr:row>
                <xdr:rowOff>0</xdr:rowOff>
              </from>
              <to>
                <xdr:col>6</xdr:col>
                <xdr:colOff>142875</xdr:colOff>
                <xdr:row>10</xdr:row>
                <xdr:rowOff>142875</xdr:rowOff>
              </to>
            </anchor>
          </controlPr>
        </control>
      </mc:Choice>
      <mc:Fallback>
        <control shapeId="39939" r:id="rId29" name="Label3"/>
      </mc:Fallback>
    </mc:AlternateContent>
    <mc:AlternateContent xmlns:mc="http://schemas.openxmlformats.org/markup-compatibility/2006">
      <mc:Choice Requires="x14">
        <control shapeId="39938" r:id="rId31" name="Label2">
          <controlPr defaultSize="0" print="0" autoLine="0" r:id="rId32">
            <anchor moveWithCells="1">
              <from>
                <xdr:col>5</xdr:col>
                <xdr:colOff>114300</xdr:colOff>
                <xdr:row>9</xdr:row>
                <xdr:rowOff>9525</xdr:rowOff>
              </from>
              <to>
                <xdr:col>6</xdr:col>
                <xdr:colOff>142875</xdr:colOff>
                <xdr:row>9</xdr:row>
                <xdr:rowOff>152400</xdr:rowOff>
              </to>
            </anchor>
          </controlPr>
        </control>
      </mc:Choice>
      <mc:Fallback>
        <control shapeId="39938" r:id="rId31" name="Label2"/>
      </mc:Fallback>
    </mc:AlternateContent>
    <mc:AlternateContent xmlns:mc="http://schemas.openxmlformats.org/markup-compatibility/2006">
      <mc:Choice Requires="x14">
        <control shapeId="39937" r:id="rId33" name="Label1">
          <controlPr defaultSize="0" print="0" autoLine="0" r:id="rId34">
            <anchor moveWithCells="1">
              <from>
                <xdr:col>5</xdr:col>
                <xdr:colOff>638175</xdr:colOff>
                <xdr:row>8</xdr:row>
                <xdr:rowOff>47625</xdr:rowOff>
              </from>
              <to>
                <xdr:col>6</xdr:col>
                <xdr:colOff>133350</xdr:colOff>
                <xdr:row>8</xdr:row>
                <xdr:rowOff>180975</xdr:rowOff>
              </to>
            </anchor>
          </controlPr>
        </control>
      </mc:Choice>
      <mc:Fallback>
        <control shapeId="39937" r:id="rId33" name="Label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JM98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I11" sqref="I11"/>
    </sheetView>
  </sheetViews>
  <sheetFormatPr defaultRowHeight="13.5" x14ac:dyDescent="0.25"/>
  <cols>
    <col min="1" max="1" width="9.85546875" style="61" customWidth="1"/>
    <col min="2" max="2" width="11.285156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9.7109375" style="63" customWidth="1"/>
    <col min="7" max="7" width="2.5703125" style="63" customWidth="1"/>
    <col min="8" max="8" width="11.28515625" style="63" customWidth="1"/>
    <col min="9" max="9" width="10.42578125" style="63" customWidth="1"/>
    <col min="10" max="10" width="10.5703125" style="63" customWidth="1"/>
    <col min="11" max="11" width="4.7109375" style="63" customWidth="1"/>
    <col min="12" max="12" width="8.42578125" style="63" customWidth="1"/>
    <col min="13" max="13" width="13.85546875" style="63" customWidth="1"/>
    <col min="14" max="14" width="16.28515625" style="63" customWidth="1"/>
    <col min="15" max="15" width="0.85546875" style="63" customWidth="1"/>
    <col min="16" max="16" width="1" style="64" customWidth="1"/>
    <col min="17" max="17" width="15.5703125" style="63" customWidth="1"/>
    <col min="18" max="21" width="16.7109375" style="63" customWidth="1"/>
    <col min="22" max="16384" width="9.140625" style="63"/>
  </cols>
  <sheetData>
    <row r="1" spans="1:949" s="59" customFormat="1" ht="57" customHeight="1" x14ac:dyDescent="0.25">
      <c r="A1" s="57"/>
      <c r="B1" s="57"/>
      <c r="C1" s="58"/>
      <c r="D1" s="58"/>
      <c r="Q1" s="175" t="s">
        <v>103</v>
      </c>
      <c r="R1" s="175"/>
      <c r="S1" s="175"/>
      <c r="T1" s="175"/>
      <c r="U1" s="175"/>
      <c r="AHS1" s="113" t="s">
        <v>122</v>
      </c>
      <c r="AHW1" s="113" t="s">
        <v>122</v>
      </c>
      <c r="AIF1" s="60" t="s">
        <v>115</v>
      </c>
      <c r="AJM1" s="113" t="s">
        <v>122</v>
      </c>
    </row>
    <row r="2" spans="1:949" ht="3.75" customHeight="1" x14ac:dyDescent="0.25">
      <c r="Q2" s="175"/>
      <c r="R2" s="175"/>
      <c r="S2" s="175"/>
      <c r="T2" s="175"/>
      <c r="U2" s="175"/>
    </row>
    <row r="3" spans="1:949" ht="34.5" x14ac:dyDescent="0.45">
      <c r="A3" s="134" t="s">
        <v>45</v>
      </c>
      <c r="B3" s="134"/>
      <c r="H3" s="111" t="s">
        <v>102</v>
      </c>
      <c r="I3" s="65"/>
      <c r="N3" s="110" t="s">
        <v>25</v>
      </c>
      <c r="O3" s="66"/>
      <c r="Q3" s="67">
        <v>1</v>
      </c>
      <c r="R3" s="135" t="s">
        <v>116</v>
      </c>
      <c r="S3" s="135"/>
      <c r="T3" s="135"/>
      <c r="U3" s="135"/>
    </row>
    <row r="4" spans="1:949" x14ac:dyDescent="0.25">
      <c r="A4" s="181" t="s">
        <v>126</v>
      </c>
      <c r="B4" s="181"/>
      <c r="H4" s="63" t="s">
        <v>29</v>
      </c>
      <c r="Q4" s="137">
        <v>2</v>
      </c>
      <c r="R4" s="138" t="s">
        <v>117</v>
      </c>
      <c r="S4" s="138"/>
      <c r="T4" s="138"/>
      <c r="U4" s="138"/>
    </row>
    <row r="5" spans="1:949" ht="12.75" customHeight="1" x14ac:dyDescent="0.25">
      <c r="A5" s="134" t="s">
        <v>46</v>
      </c>
      <c r="B5" s="134"/>
      <c r="H5" s="63" t="s">
        <v>30</v>
      </c>
      <c r="L5" s="68" t="s">
        <v>0</v>
      </c>
      <c r="M5" s="166">
        <v>43718</v>
      </c>
      <c r="N5" s="166"/>
      <c r="O5" s="69"/>
      <c r="Q5" s="137"/>
      <c r="R5" s="138"/>
      <c r="S5" s="138"/>
      <c r="T5" s="138"/>
      <c r="U5" s="138"/>
    </row>
    <row r="6" spans="1:949" x14ac:dyDescent="0.25">
      <c r="A6" s="181" t="s">
        <v>72</v>
      </c>
      <c r="B6" s="181"/>
      <c r="H6" s="63" t="s">
        <v>13</v>
      </c>
      <c r="L6" s="68" t="s">
        <v>1</v>
      </c>
      <c r="M6" s="167"/>
      <c r="N6" s="167"/>
      <c r="O6" s="70"/>
      <c r="Q6" s="137">
        <v>3</v>
      </c>
      <c r="R6" s="138" t="s">
        <v>104</v>
      </c>
      <c r="S6" s="138"/>
      <c r="T6" s="138"/>
      <c r="U6" s="138"/>
    </row>
    <row r="7" spans="1:949" ht="2.25" customHeight="1" x14ac:dyDescent="0.25">
      <c r="M7" s="71"/>
      <c r="N7" s="70"/>
      <c r="O7" s="70"/>
      <c r="Q7" s="137"/>
      <c r="R7" s="138"/>
      <c r="S7" s="138"/>
      <c r="T7" s="138"/>
      <c r="U7" s="138"/>
    </row>
    <row r="8" spans="1:949" ht="21.75" customHeight="1" x14ac:dyDescent="0.25">
      <c r="A8" s="139"/>
      <c r="B8" s="139"/>
      <c r="C8" s="62" t="s">
        <v>21</v>
      </c>
      <c r="Q8" s="142">
        <v>4</v>
      </c>
      <c r="R8" s="143" t="s">
        <v>118</v>
      </c>
      <c r="S8" s="143"/>
      <c r="T8" s="143"/>
      <c r="U8" s="143"/>
    </row>
    <row r="9" spans="1:949" ht="18" customHeight="1" x14ac:dyDescent="0.3">
      <c r="A9" s="72"/>
      <c r="B9" s="73"/>
      <c r="C9" s="62">
        <v>2</v>
      </c>
      <c r="D9" s="74"/>
      <c r="F9" s="144" t="s">
        <v>43</v>
      </c>
      <c r="G9" s="144"/>
      <c r="H9" s="75"/>
      <c r="L9" s="128" t="s">
        <v>3</v>
      </c>
      <c r="Q9" s="142"/>
      <c r="R9" s="143"/>
      <c r="S9" s="143"/>
      <c r="T9" s="143"/>
      <c r="U9" s="143"/>
    </row>
    <row r="10" spans="1:949" ht="18" customHeight="1" x14ac:dyDescent="0.3">
      <c r="A10" s="76"/>
      <c r="B10" s="73"/>
      <c r="C10" s="62">
        <v>0</v>
      </c>
      <c r="D10" s="74"/>
      <c r="G10" s="77"/>
      <c r="H10" s="140"/>
      <c r="I10" s="140"/>
      <c r="J10" s="140"/>
      <c r="M10" s="141"/>
      <c r="N10" s="141"/>
      <c r="Q10" s="142">
        <v>5</v>
      </c>
      <c r="R10" s="143" t="s">
        <v>105</v>
      </c>
      <c r="S10" s="143"/>
      <c r="T10" s="143"/>
      <c r="U10" s="143"/>
    </row>
    <row r="11" spans="1:949" ht="18" customHeight="1" x14ac:dyDescent="0.3">
      <c r="A11" s="145" t="s">
        <v>153</v>
      </c>
      <c r="B11" s="145"/>
      <c r="C11" s="62">
        <v>0</v>
      </c>
      <c r="D11" s="74"/>
      <c r="H11" s="75"/>
      <c r="I11" s="75"/>
      <c r="J11" s="75"/>
      <c r="M11" s="141"/>
      <c r="N11" s="141"/>
      <c r="Q11" s="142"/>
      <c r="R11" s="143"/>
      <c r="S11" s="143"/>
      <c r="T11" s="143"/>
      <c r="U11" s="143"/>
    </row>
    <row r="12" spans="1:949" ht="18" customHeight="1" x14ac:dyDescent="0.25">
      <c r="A12" s="146"/>
      <c r="B12" s="146"/>
      <c r="C12" s="62">
        <v>6.5000000000000002E-2</v>
      </c>
      <c r="D12" s="74"/>
      <c r="H12" s="140"/>
      <c r="I12" s="140"/>
      <c r="J12" s="140"/>
      <c r="M12" s="141"/>
      <c r="N12" s="141"/>
      <c r="Q12" s="142"/>
      <c r="R12" s="143"/>
      <c r="S12" s="143"/>
      <c r="T12" s="143"/>
      <c r="U12" s="143"/>
    </row>
    <row r="13" spans="1:949" ht="18" customHeight="1" x14ac:dyDescent="0.25">
      <c r="A13" s="147"/>
      <c r="B13" s="147"/>
      <c r="C13" s="62">
        <v>3.2000000000000001E-2</v>
      </c>
      <c r="D13" s="74"/>
      <c r="H13" s="140"/>
      <c r="I13" s="140"/>
      <c r="J13" s="140"/>
      <c r="M13" s="141"/>
      <c r="N13" s="141"/>
      <c r="Q13" s="137">
        <v>6</v>
      </c>
      <c r="R13" s="143" t="s">
        <v>119</v>
      </c>
      <c r="S13" s="143"/>
      <c r="T13" s="143"/>
      <c r="U13" s="143"/>
    </row>
    <row r="14" spans="1:949" ht="18" customHeight="1" x14ac:dyDescent="0.25">
      <c r="A14" s="147"/>
      <c r="B14" s="147"/>
      <c r="H14" s="140"/>
      <c r="I14" s="140"/>
      <c r="J14" s="140"/>
      <c r="M14" s="141"/>
      <c r="N14" s="141"/>
      <c r="Q14" s="137"/>
      <c r="R14" s="143"/>
      <c r="S14" s="143"/>
      <c r="T14" s="143"/>
      <c r="U14" s="143"/>
    </row>
    <row r="15" spans="1:949" ht="21.75" customHeight="1" x14ac:dyDescent="0.25">
      <c r="A15" s="147"/>
      <c r="B15" s="147"/>
      <c r="Q15" s="137"/>
      <c r="R15" s="143"/>
      <c r="S15" s="143"/>
      <c r="T15" s="143"/>
      <c r="U15" s="143"/>
    </row>
    <row r="16" spans="1:949" s="81" customFormat="1" ht="20.100000000000001" customHeight="1" x14ac:dyDescent="0.2">
      <c r="A16" s="79"/>
      <c r="B16" s="79"/>
      <c r="C16" s="80"/>
      <c r="D16" s="80"/>
      <c r="F16" s="148" t="s">
        <v>10</v>
      </c>
      <c r="G16" s="150"/>
      <c r="H16" s="148" t="s">
        <v>9</v>
      </c>
      <c r="I16" s="150"/>
      <c r="J16" s="82" t="s">
        <v>11</v>
      </c>
      <c r="K16" s="148" t="s">
        <v>12</v>
      </c>
      <c r="L16" s="150"/>
      <c r="M16" s="83" t="s">
        <v>15</v>
      </c>
      <c r="N16" s="83" t="s">
        <v>14</v>
      </c>
      <c r="O16" s="84"/>
      <c r="P16" s="85"/>
      <c r="Q16" s="137"/>
      <c r="R16" s="143"/>
      <c r="S16" s="143"/>
      <c r="T16" s="143"/>
      <c r="U16" s="143"/>
    </row>
    <row r="17" spans="1:25" s="81" customFormat="1" ht="20.100000000000001" customHeight="1" x14ac:dyDescent="0.2">
      <c r="A17" s="79"/>
      <c r="B17" s="79"/>
      <c r="C17" s="80"/>
      <c r="D17" s="80"/>
      <c r="F17" s="151"/>
      <c r="G17" s="152"/>
      <c r="H17" s="151" t="s">
        <v>158</v>
      </c>
      <c r="I17" s="152"/>
      <c r="J17" s="125">
        <v>43718</v>
      </c>
      <c r="K17" s="153" t="s">
        <v>156</v>
      </c>
      <c r="L17" s="154"/>
      <c r="M17" s="86" t="s">
        <v>157</v>
      </c>
      <c r="N17" s="87"/>
      <c r="O17" s="88"/>
      <c r="P17" s="85"/>
      <c r="Q17" s="168" t="s">
        <v>124</v>
      </c>
      <c r="R17" s="168"/>
      <c r="S17" s="168"/>
      <c r="T17" s="168"/>
      <c r="U17" s="168"/>
      <c r="V17"/>
      <c r="W17"/>
      <c r="X17"/>
      <c r="Y17"/>
    </row>
    <row r="18" spans="1:25" ht="6.75" customHeight="1" x14ac:dyDescent="0.25">
      <c r="Q18" s="168"/>
      <c r="R18" s="168"/>
      <c r="S18" s="168"/>
      <c r="T18" s="168"/>
      <c r="U18" s="168"/>
      <c r="V18"/>
      <c r="W18"/>
      <c r="X18"/>
      <c r="Y18"/>
    </row>
    <row r="19" spans="1:25" s="81" customFormat="1" ht="20.100000000000001" customHeight="1" x14ac:dyDescent="0.2">
      <c r="A19" s="89" t="s">
        <v>79</v>
      </c>
      <c r="B19" s="90" t="s">
        <v>47</v>
      </c>
      <c r="C19" s="80" t="s">
        <v>18</v>
      </c>
      <c r="D19" s="80" t="s">
        <v>48</v>
      </c>
      <c r="F19" s="148" t="s">
        <v>123</v>
      </c>
      <c r="G19" s="149"/>
      <c r="H19" s="149"/>
      <c r="I19" s="149"/>
      <c r="J19" s="150"/>
      <c r="K19" s="148" t="s">
        <v>8</v>
      </c>
      <c r="L19" s="150"/>
      <c r="M19" s="91" t="s">
        <v>7</v>
      </c>
      <c r="N19" s="91" t="s">
        <v>6</v>
      </c>
      <c r="O19" s="84"/>
      <c r="P19" s="85"/>
      <c r="Q19" s="168"/>
      <c r="R19" s="168"/>
      <c r="S19" s="168"/>
      <c r="T19" s="168"/>
      <c r="U19" s="168"/>
      <c r="V19"/>
      <c r="W19"/>
      <c r="X19"/>
      <c r="Y19"/>
    </row>
    <row r="20" spans="1:25" s="81" customFormat="1" ht="39.950000000000003" customHeight="1" x14ac:dyDescent="0.2">
      <c r="A20" s="92"/>
      <c r="B20" s="79"/>
      <c r="C20" s="93">
        <v>0</v>
      </c>
      <c r="D20" s="93">
        <v>0</v>
      </c>
      <c r="F20" s="155"/>
      <c r="G20" s="156"/>
      <c r="H20" s="156"/>
      <c r="I20" s="157"/>
      <c r="J20" s="116"/>
      <c r="K20" s="158">
        <v>0</v>
      </c>
      <c r="L20" s="159"/>
      <c r="M20" s="117">
        <v>0</v>
      </c>
      <c r="N20" s="118">
        <f>ROUND(oknQuantity_1*oknPrice_1,2)</f>
        <v>0</v>
      </c>
      <c r="O20" s="94"/>
      <c r="P20" s="85"/>
      <c r="Q20" s="169" t="e">
        <f ca="1">_xll.DisplayImage(CONCATENATE($A$27,"\fruit\",F20,".jpg"),J20)</f>
        <v>#NAME?</v>
      </c>
      <c r="R20" s="169"/>
      <c r="S20" s="169"/>
      <c r="T20" s="169"/>
      <c r="U20" s="169"/>
      <c r="V20"/>
      <c r="W20"/>
      <c r="X20"/>
      <c r="Y20"/>
    </row>
    <row r="21" spans="1:25" s="81" customFormat="1" ht="39.950000000000003" customHeight="1" x14ac:dyDescent="0.2">
      <c r="A21" s="92"/>
      <c r="B21" s="79"/>
      <c r="C21" s="93">
        <f>oknTaxable_1</f>
        <v>0</v>
      </c>
      <c r="D21" s="93">
        <v>0</v>
      </c>
      <c r="F21" s="160"/>
      <c r="G21" s="161"/>
      <c r="H21" s="161"/>
      <c r="I21" s="162"/>
      <c r="J21" s="122"/>
      <c r="K21" s="163">
        <v>0</v>
      </c>
      <c r="L21" s="164"/>
      <c r="M21" s="123">
        <v>0</v>
      </c>
      <c r="N21" s="124">
        <f>ROUND(oknQuantity_2*oknPrice_2,2)</f>
        <v>0</v>
      </c>
      <c r="O21" s="95"/>
      <c r="P21" s="85"/>
      <c r="Q21" s="169" t="e">
        <f ca="1">_xll.DisplayImage(CONCATENATE($A$27,"\fruit\",F21,".jpg"),J21)</f>
        <v>#NAME?</v>
      </c>
      <c r="R21" s="169"/>
      <c r="S21" s="169"/>
      <c r="T21" s="169"/>
      <c r="U21" s="169"/>
      <c r="V21"/>
      <c r="W21"/>
      <c r="X21"/>
      <c r="Y21"/>
    </row>
    <row r="22" spans="1:25" s="81" customFormat="1" ht="39.950000000000003" customHeight="1" x14ac:dyDescent="0.2">
      <c r="A22" s="92"/>
      <c r="B22" s="79"/>
      <c r="C22" s="93">
        <f>oknTaxable_1</f>
        <v>0</v>
      </c>
      <c r="D22" s="93">
        <v>0</v>
      </c>
      <c r="F22" s="160"/>
      <c r="G22" s="161"/>
      <c r="H22" s="161"/>
      <c r="I22" s="162"/>
      <c r="J22" s="122"/>
      <c r="K22" s="163">
        <v>0</v>
      </c>
      <c r="L22" s="164"/>
      <c r="M22" s="123">
        <v>0</v>
      </c>
      <c r="N22" s="124">
        <f>ROUND(oknQuantity_3*oknPrice_3,2)</f>
        <v>0</v>
      </c>
      <c r="O22" s="95"/>
      <c r="P22" s="85"/>
      <c r="Q22" s="169" t="e">
        <f ca="1">_xll.DisplayImage(CONCATENATE($A$27,"\fruit\",F22,".jpg"),J22)</f>
        <v>#NAME?</v>
      </c>
      <c r="R22" s="169"/>
      <c r="S22" s="169"/>
      <c r="T22" s="169"/>
      <c r="U22" s="169"/>
      <c r="V22"/>
      <c r="W22"/>
      <c r="X22"/>
      <c r="Y22"/>
    </row>
    <row r="23" spans="1:25" s="81" customFormat="1" ht="39.950000000000003" customHeight="1" x14ac:dyDescent="0.2">
      <c r="A23" s="92"/>
      <c r="B23" s="79"/>
      <c r="C23" s="93">
        <f>oknTaxable_1</f>
        <v>0</v>
      </c>
      <c r="D23" s="93">
        <v>0</v>
      </c>
      <c r="F23" s="160"/>
      <c r="G23" s="161"/>
      <c r="H23" s="161"/>
      <c r="I23" s="162"/>
      <c r="J23" s="122"/>
      <c r="K23" s="163">
        <v>0</v>
      </c>
      <c r="L23" s="164"/>
      <c r="M23" s="123">
        <v>0</v>
      </c>
      <c r="N23" s="124">
        <f>ROUND(oknQuantity_4*oknPrice_4,2)</f>
        <v>0</v>
      </c>
      <c r="O23" s="95"/>
      <c r="P23" s="85"/>
      <c r="Q23" s="169" t="e">
        <f ca="1">_xll.DisplayImage(CONCATENATE($A$27,"\fruit\",F23,".jpg"),J23)</f>
        <v>#NAME?</v>
      </c>
      <c r="R23" s="169"/>
      <c r="S23" s="169"/>
      <c r="T23" s="169"/>
      <c r="U23" s="169"/>
      <c r="V23"/>
      <c r="W23"/>
      <c r="X23"/>
      <c r="Y23"/>
    </row>
    <row r="24" spans="1:25" s="81" customFormat="1" ht="39.950000000000003" customHeight="1" x14ac:dyDescent="0.2">
      <c r="A24" s="92"/>
      <c r="B24" s="79"/>
      <c r="C24" s="93">
        <f>oknTaxable_1</f>
        <v>0</v>
      </c>
      <c r="D24" s="93">
        <v>0</v>
      </c>
      <c r="F24" s="160"/>
      <c r="G24" s="161"/>
      <c r="H24" s="161"/>
      <c r="I24" s="162"/>
      <c r="J24" s="122"/>
      <c r="K24" s="163">
        <v>0</v>
      </c>
      <c r="L24" s="164"/>
      <c r="M24" s="123">
        <v>0</v>
      </c>
      <c r="N24" s="124">
        <f>ROUND(oknQuantity_5*oknPrice_5,2)</f>
        <v>0</v>
      </c>
      <c r="O24" s="95"/>
      <c r="P24" s="85"/>
      <c r="Q24" s="169" t="e">
        <f ca="1">_xll.DisplayImage(CONCATENATE($A$27,"\fruit\",F24,".jpg"),J24)</f>
        <v>#NAME?</v>
      </c>
      <c r="R24" s="169"/>
      <c r="S24" s="169"/>
      <c r="T24" s="169"/>
      <c r="U24" s="169"/>
      <c r="V24"/>
      <c r="W24"/>
      <c r="X24"/>
      <c r="Y24"/>
    </row>
    <row r="25" spans="1:25" s="81" customFormat="1" ht="39.950000000000003" customHeight="1" x14ac:dyDescent="0.2">
      <c r="A25" s="92"/>
      <c r="B25" s="79"/>
      <c r="C25" s="93">
        <f>oknTaxable_1</f>
        <v>0</v>
      </c>
      <c r="D25" s="93">
        <v>0</v>
      </c>
      <c r="F25" s="170"/>
      <c r="G25" s="171"/>
      <c r="H25" s="171"/>
      <c r="I25" s="172"/>
      <c r="J25" s="119"/>
      <c r="K25" s="173">
        <v>0</v>
      </c>
      <c r="L25" s="174"/>
      <c r="M25" s="120">
        <v>0</v>
      </c>
      <c r="N25" s="121">
        <f>ROUND(oknQuantity_6*oknPrice_6,2)</f>
        <v>0</v>
      </c>
      <c r="O25" s="95"/>
      <c r="P25" s="85"/>
      <c r="Q25" s="169" t="e">
        <f ca="1">_xll.DisplayImage(CONCATENATE($A$27,"\fruit\",F25,".jpg"),J25)</f>
        <v>#NAME?</v>
      </c>
      <c r="R25" s="169"/>
      <c r="S25" s="169"/>
      <c r="T25" s="169"/>
      <c r="U25" s="169"/>
      <c r="V25"/>
      <c r="W25"/>
      <c r="X25"/>
      <c r="Y25"/>
    </row>
    <row r="26" spans="1:25" s="81" customFormat="1" ht="20.100000000000001" customHeight="1" x14ac:dyDescent="0.2">
      <c r="A26" s="79" t="s">
        <v>162</v>
      </c>
      <c r="B26" s="79"/>
      <c r="C26" s="80"/>
      <c r="D26" s="96">
        <f>oknSubTotal</f>
        <v>0</v>
      </c>
      <c r="F26" s="97"/>
      <c r="G26" s="97"/>
      <c r="H26" s="97"/>
      <c r="I26" s="97"/>
      <c r="J26" s="97"/>
      <c r="K26" s="97"/>
      <c r="M26" s="114" t="s">
        <v>125</v>
      </c>
      <c r="N26" s="99">
        <f>SUM(oknLineTotal_1:oknLineTotal_6)</f>
        <v>0</v>
      </c>
      <c r="O26" s="94"/>
      <c r="P26" s="85"/>
    </row>
    <row r="27" spans="1:25" s="81" customFormat="1" ht="20.100000000000001" customHeight="1" x14ac:dyDescent="0.2">
      <c r="A27" s="130" t="str">
        <f ca="1">LEFT(CELL("filename",C2),FIND("[",CELL("filename",C2))-2)</f>
        <v>E:\NET\Azure\Commercial-Marketplace-SaaS-Accelerator-main\src\CustomerSite\wwwroot\src\c4126</v>
      </c>
      <c r="B27" s="130"/>
      <c r="C27" s="80"/>
      <c r="D27" s="80"/>
      <c r="F27" s="97"/>
      <c r="G27" s="97"/>
      <c r="H27" s="97"/>
      <c r="I27" s="97"/>
      <c r="J27" s="97"/>
      <c r="K27" s="97"/>
      <c r="L27" s="115" t="s">
        <v>69</v>
      </c>
      <c r="M27" s="100">
        <v>6.5000000000000002E-2</v>
      </c>
      <c r="N27" s="99">
        <f>ROUND(IF(oknTaxType=0,0, oknTax1Rate*(oknLineTotalTaxable+IF(oknTaxTotalIncludingShippingCost=0,0,oknShippingCost))),2)</f>
        <v>0</v>
      </c>
      <c r="O27" s="94"/>
      <c r="P27" s="85"/>
    </row>
    <row r="28" spans="1:25" s="81" customFormat="1" ht="20.100000000000001" customHeight="1" x14ac:dyDescent="0.2">
      <c r="A28" s="79"/>
      <c r="B28" s="79"/>
      <c r="C28" s="80"/>
      <c r="D28" s="80"/>
      <c r="F28" s="97"/>
      <c r="G28" s="97"/>
      <c r="H28" s="97"/>
      <c r="I28" s="97"/>
      <c r="J28" s="97"/>
      <c r="K28" s="97"/>
      <c r="L28" s="115" t="s">
        <v>71</v>
      </c>
      <c r="M28" s="100">
        <v>3.2000000000000001E-2</v>
      </c>
      <c r="N28" s="99">
        <f>ROUND(IF(oknTaxType&lt;&gt;2,0,oknTax2Rate*(oknLineTotalTaxable+IF(oknTaxTotalIncludingShippingCost=0,0,oknShippingCost)+IF(oknTax2IsAppliedToTax1=0,0,oknTax1))),2)</f>
        <v>0</v>
      </c>
      <c r="O28" s="101"/>
      <c r="P28" s="85"/>
    </row>
    <row r="29" spans="1:25" s="81" customFormat="1" ht="20.100000000000001" customHeight="1" x14ac:dyDescent="0.2">
      <c r="A29" s="79"/>
      <c r="B29" s="79"/>
      <c r="C29" s="80"/>
      <c r="D29" s="80"/>
      <c r="F29" s="97"/>
      <c r="G29" s="97"/>
      <c r="H29" s="97"/>
      <c r="I29" s="97"/>
      <c r="J29" s="97"/>
      <c r="K29" s="97"/>
      <c r="M29" s="98" t="s">
        <v>4</v>
      </c>
      <c r="N29" s="102">
        <v>0</v>
      </c>
      <c r="O29" s="103"/>
      <c r="P29" s="85"/>
    </row>
    <row r="30" spans="1:25" s="81" customFormat="1" ht="18.75" customHeight="1" x14ac:dyDescent="0.2">
      <c r="A30" s="79"/>
      <c r="B30" s="79"/>
      <c r="C30" s="80"/>
      <c r="D30" s="80"/>
      <c r="M30" s="104" t="s">
        <v>5</v>
      </c>
      <c r="N30" s="105">
        <f>ROUND(oknSubTotal + oknShippingCost + IF(oknTaxType=0,0,IF(oknTaxType=1,oknTax1,oknTax1+oknTax2)),2)</f>
        <v>0</v>
      </c>
      <c r="O30" s="94"/>
      <c r="P30" s="85"/>
    </row>
    <row r="31" spans="1:25" ht="18.75" customHeight="1" x14ac:dyDescent="0.25">
      <c r="M31" s="104" t="s">
        <v>20</v>
      </c>
      <c r="N31" s="106">
        <v>0</v>
      </c>
    </row>
    <row r="32" spans="1:25" ht="18.75" customHeight="1" x14ac:dyDescent="0.25">
      <c r="M32" s="104" t="s">
        <v>19</v>
      </c>
      <c r="N32" s="107">
        <f>ROUND(oknTotal-oknPayments,2)</f>
        <v>0</v>
      </c>
    </row>
    <row r="34" spans="6:14" ht="18" customHeight="1" x14ac:dyDescent="0.25">
      <c r="F34" s="165" t="s">
        <v>24</v>
      </c>
      <c r="G34" s="165"/>
      <c r="H34" s="165"/>
      <c r="I34" s="165"/>
      <c r="J34" s="165"/>
      <c r="K34" s="165"/>
      <c r="L34" s="165"/>
      <c r="M34" s="165"/>
      <c r="N34" s="165"/>
    </row>
    <row r="35" spans="6:14" x14ac:dyDescent="0.25">
      <c r="F35" s="165"/>
      <c r="G35" s="165"/>
      <c r="H35" s="165"/>
      <c r="I35" s="165"/>
      <c r="J35" s="165"/>
      <c r="K35" s="165"/>
      <c r="L35" s="165"/>
      <c r="M35" s="165"/>
      <c r="N35" s="165"/>
    </row>
    <row r="37" spans="6:14" x14ac:dyDescent="0.25">
      <c r="F37" s="108"/>
      <c r="G37" s="108"/>
      <c r="H37" s="108"/>
      <c r="I37" s="108"/>
      <c r="J37" s="108"/>
      <c r="K37" s="108"/>
    </row>
    <row r="896" spans="1:1" hidden="1" x14ac:dyDescent="0.25">
      <c r="A896" s="112" t="s">
        <v>121</v>
      </c>
    </row>
    <row r="902" spans="1:1" hidden="1" x14ac:dyDescent="0.25">
      <c r="A902" s="112" t="s">
        <v>121</v>
      </c>
    </row>
    <row r="964" spans="1:1" hidden="1" x14ac:dyDescent="0.25">
      <c r="A964" s="109" t="s">
        <v>114</v>
      </c>
    </row>
    <row r="984" spans="1:1" hidden="1" x14ac:dyDescent="0.25">
      <c r="A984" s="112" t="s">
        <v>121</v>
      </c>
    </row>
    <row r="986" spans="1:1" x14ac:dyDescent="0.25">
      <c r="A986" s="126"/>
    </row>
  </sheetData>
  <sheetProtection sheet="1" objects="1" scenarios="1" selectLockedCells="1"/>
  <mergeCells count="60">
    <mergeCell ref="Q22:U22"/>
    <mergeCell ref="Q23:U23"/>
    <mergeCell ref="Q24:U24"/>
    <mergeCell ref="Q25:U25"/>
    <mergeCell ref="M5:N5"/>
    <mergeCell ref="M6:N6"/>
    <mergeCell ref="Q17:U19"/>
    <mergeCell ref="Q20:U20"/>
    <mergeCell ref="Q21:U21"/>
    <mergeCell ref="M10:N10"/>
    <mergeCell ref="M11:N11"/>
    <mergeCell ref="M12:N12"/>
    <mergeCell ref="M13:N13"/>
    <mergeCell ref="M14:N14"/>
    <mergeCell ref="F24:I24"/>
    <mergeCell ref="F25:I25"/>
    <mergeCell ref="K23:L23"/>
    <mergeCell ref="K24:L24"/>
    <mergeCell ref="K17:L17"/>
    <mergeCell ref="H17:I17"/>
    <mergeCell ref="K22:L22"/>
    <mergeCell ref="F20:I20"/>
    <mergeCell ref="F21:I21"/>
    <mergeCell ref="F22:I22"/>
    <mergeCell ref="F23:I23"/>
    <mergeCell ref="F17:G17"/>
    <mergeCell ref="F34:N35"/>
    <mergeCell ref="Q1:U2"/>
    <mergeCell ref="R3:U3"/>
    <mergeCell ref="R10:U12"/>
    <mergeCell ref="Q13:Q16"/>
    <mergeCell ref="R13:U16"/>
    <mergeCell ref="Q4:Q5"/>
    <mergeCell ref="R4:U5"/>
    <mergeCell ref="Q6:Q7"/>
    <mergeCell ref="R6:U7"/>
    <mergeCell ref="Q8:Q9"/>
    <mergeCell ref="R8:U9"/>
    <mergeCell ref="Q10:Q12"/>
    <mergeCell ref="K20:L20"/>
    <mergeCell ref="K25:L25"/>
    <mergeCell ref="K21:L21"/>
    <mergeCell ref="A3:B3"/>
    <mergeCell ref="A4:B4"/>
    <mergeCell ref="A5:B5"/>
    <mergeCell ref="A6:B6"/>
    <mergeCell ref="A8:B8"/>
    <mergeCell ref="F9:G9"/>
    <mergeCell ref="A11:B11"/>
    <mergeCell ref="A12:B12"/>
    <mergeCell ref="A13:B15"/>
    <mergeCell ref="K19:L19"/>
    <mergeCell ref="F19:J19"/>
    <mergeCell ref="K16:L16"/>
    <mergeCell ref="F16:G16"/>
    <mergeCell ref="H10:J10"/>
    <mergeCell ref="H12:J12"/>
    <mergeCell ref="H13:J13"/>
    <mergeCell ref="H16:I16"/>
    <mergeCell ref="H14:J14"/>
  </mergeCells>
  <phoneticPr fontId="9" type="noConversion"/>
  <dataValidations count="10">
    <dataValidation type="textLength" allowBlank="1" showInputMessage="1" showErrorMessage="1" errorTitle="Invalid Input" error="Max characters allowed: 10" sqref="A20:A25 H9 M6" xr:uid="{00000000-0002-0000-0200-000000000000}">
      <formula1>0</formula1>
      <formula2>10</formula2>
    </dataValidation>
    <dataValidation type="date" allowBlank="1" showErrorMessage="1" errorTitle="Invalid Input" error="Please enter a valid date." sqref="M5 J17" xr:uid="{00000000-0002-0000-0200-000001000000}">
      <formula1>36526</formula1>
      <formula2>402132</formula2>
    </dataValidation>
    <dataValidation type="textLength" allowBlank="1" showInputMessage="1" showErrorMessage="1" errorTitle="Invalid Input" error="Max characters allowed: 60" sqref="M10:N12 H10:J10 H12:J12" xr:uid="{00000000-0002-0000-02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2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2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2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2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200-000007000000}">
      <formula1>20</formula1>
    </dataValidation>
    <dataValidation type="textLength" operator="lessThanOrEqual" allowBlank="1" showInputMessage="1" showErrorMessage="1" errorTitle="Invalid Input" error="Max characters allowed: 100" sqref="F21:F25" xr:uid="{00000000-0002-0000-0200-000008000000}">
      <formula1>100</formula1>
    </dataValidation>
    <dataValidation type="decimal" operator="lessThanOrEqual" allowBlank="1" showInputMessage="1" showErrorMessage="1" errorTitle="Invalid Input" error="Please enter a valid numeric_x000a_value." sqref="N31 N29 M27:M28 M20:M24 K20:L25" xr:uid="{00000000-0002-0000-0200-000009000000}">
      <formula1>999999999.99</formula1>
    </dataValidation>
  </dataValidations>
  <hyperlinks>
    <hyperlink ref="Q1:U2" r:id="rId1" display="To create an invoice (tutorial Movie)" xr:uid="{00000000-0004-0000-0200-000000000000}"/>
    <hyperlink ref="A964" r:id="rId2" tooltip="Billing Form with Long Product Description" display="http://www.invoicingtemplate.com/invoice-template-long-description.html" xr:uid="{00000000-0004-0000-0200-000001000000}"/>
    <hyperlink ref="AIF1" r:id="rId3" tooltip="Invoice Template with Long Product Description" display="http://www.invoicingtemplate.com/invoice-template-long-description.html" xr:uid="{00000000-0004-0000-0200-000002000000}"/>
    <hyperlink ref="A902" r:id="rId4" tooltip="Billing Form with Long Product Description" display="http://www.invoicingtemplate.com/invoice-template-long-description.html" xr:uid="{00000000-0004-0000-0200-000003000000}"/>
    <hyperlink ref="AJM1" r:id="rId5" tooltip="Invoice Template with Long Product Description" display="http://www.invoicingtemplate.com/invoice-template-long-description.html" xr:uid="{00000000-0004-0000-0200-000004000000}"/>
    <hyperlink ref="A896" r:id="rId6" tooltip="Billing Form with Long Product Description" display="http://www.invoicingtemplate.com/invoice-template-long-description.html" xr:uid="{00000000-0004-0000-0200-000005000000}"/>
    <hyperlink ref="AHW1" r:id="rId7" tooltip="Invoice Template with Long Product Description" display="http://www.invoicingtemplate.com/invoice-template-long-description.html" xr:uid="{00000000-0004-0000-0200-000006000000}"/>
    <hyperlink ref="A984" r:id="rId8" tooltip="Billing Form with Long Product Description" display="http://www.invoicingtemplate.com/invoice-template-long-description.html" xr:uid="{00000000-0004-0000-0200-000007000000}"/>
    <hyperlink ref="AHS1" r:id="rId9" tooltip="Invoice Template with Long Product Description" display="http://www.invoicingtemplate.com/invoice-template-long-description.html" xr:uid="{00000000-0004-0000-0200-000008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54</v>
      </c>
    </row>
    <row r="9" spans="2:16" x14ac:dyDescent="0.2">
      <c r="B9" s="2" t="s">
        <v>50</v>
      </c>
      <c r="C9" s="18"/>
    </row>
    <row r="10" spans="2:16" x14ac:dyDescent="0.2">
      <c r="B10" s="2" t="s">
        <v>53</v>
      </c>
      <c r="C10" s="18"/>
    </row>
    <row r="11" spans="2:16" ht="4.5" customHeight="1" x14ac:dyDescent="0.2"/>
    <row r="12" spans="2:16" s="3" customFormat="1" ht="15.75" customHeight="1" x14ac:dyDescent="0.2">
      <c r="B12" s="33" t="s">
        <v>74</v>
      </c>
      <c r="C12" s="10" t="s">
        <v>49</v>
      </c>
      <c r="D12" s="14" t="s">
        <v>73</v>
      </c>
      <c r="E12" s="9" t="s">
        <v>55</v>
      </c>
      <c r="F12" s="9" t="s">
        <v>62</v>
      </c>
      <c r="G12" s="9" t="s">
        <v>63</v>
      </c>
      <c r="H12" s="14" t="s">
        <v>56</v>
      </c>
      <c r="I12" s="14" t="s">
        <v>57</v>
      </c>
      <c r="J12" s="14" t="str">
        <f>oknTax1Name</f>
        <v>PST</v>
      </c>
      <c r="K12" s="14" t="str">
        <f>oknTax2Name</f>
        <v>GST</v>
      </c>
      <c r="L12" s="14" t="s">
        <v>58</v>
      </c>
      <c r="M12" s="14" t="s">
        <v>59</v>
      </c>
      <c r="N12" s="14" t="s">
        <v>60</v>
      </c>
      <c r="O12" s="9" t="s">
        <v>61</v>
      </c>
      <c r="P12" s="9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1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54</v>
      </c>
      <c r="K7" s="27"/>
    </row>
    <row r="8" spans="2:17" ht="11.25" customHeight="1" x14ac:dyDescent="0.2">
      <c r="B8" s="2" t="s">
        <v>50</v>
      </c>
      <c r="C8" s="18"/>
    </row>
    <row r="9" spans="2:17" x14ac:dyDescent="0.2">
      <c r="B9" s="2" t="s">
        <v>53</v>
      </c>
      <c r="C9" s="18"/>
    </row>
    <row r="10" spans="2:17" ht="4.5" customHeight="1" x14ac:dyDescent="0.2"/>
    <row r="11" spans="2:17" s="3" customFormat="1" ht="15.75" customHeight="1" x14ac:dyDescent="0.2">
      <c r="B11" s="9" t="s">
        <v>76</v>
      </c>
      <c r="C11" s="10" t="s">
        <v>49</v>
      </c>
      <c r="D11" s="9" t="s">
        <v>77</v>
      </c>
      <c r="E11" s="9" t="s">
        <v>55</v>
      </c>
      <c r="F11" s="14" t="s">
        <v>73</v>
      </c>
      <c r="G11" s="14" t="str">
        <f>oknTax1Name</f>
        <v>PST</v>
      </c>
      <c r="H11" s="14" t="str">
        <f>oknTax2Name</f>
        <v>GST</v>
      </c>
      <c r="I11" s="14" t="s">
        <v>78</v>
      </c>
      <c r="J11" s="14" t="s">
        <v>59</v>
      </c>
      <c r="K11" s="14" t="s">
        <v>60</v>
      </c>
      <c r="L11" s="14" t="s">
        <v>56</v>
      </c>
      <c r="M11" s="14" t="s">
        <v>58</v>
      </c>
      <c r="N11" s="9" t="s">
        <v>61</v>
      </c>
      <c r="O11" s="9" t="s">
        <v>62</v>
      </c>
      <c r="P11" s="9" t="s">
        <v>63</v>
      </c>
      <c r="Q11" s="9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54</v>
      </c>
      <c r="J7" s="24"/>
      <c r="K7" s="19"/>
      <c r="L7" s="19"/>
    </row>
    <row r="8" spans="2:12" ht="13.5" customHeight="1" x14ac:dyDescent="0.2">
      <c r="B8" s="2" t="s">
        <v>50</v>
      </c>
      <c r="C8" s="21"/>
    </row>
    <row r="9" spans="2:12" x14ac:dyDescent="0.2">
      <c r="B9" s="2" t="s">
        <v>53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79</v>
      </c>
      <c r="C11" s="10" t="s">
        <v>49</v>
      </c>
      <c r="D11" s="9" t="s">
        <v>55</v>
      </c>
      <c r="E11" s="9" t="s">
        <v>80</v>
      </c>
      <c r="F11" s="9" t="s">
        <v>23</v>
      </c>
      <c r="G11" s="14" t="s">
        <v>22</v>
      </c>
      <c r="H11" s="4" t="s">
        <v>81</v>
      </c>
      <c r="I11" s="14" t="s">
        <v>82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64</v>
      </c>
      <c r="C9" s="1"/>
      <c r="F9" s="182" t="s">
        <v>90</v>
      </c>
      <c r="G9" s="183"/>
      <c r="H9" s="37">
        <v>0</v>
      </c>
    </row>
    <row r="10" spans="2:8" ht="15.75" customHeight="1" x14ac:dyDescent="0.2">
      <c r="B10" s="2" t="s">
        <v>65</v>
      </c>
      <c r="C10" s="1"/>
      <c r="F10" s="184" t="s">
        <v>91</v>
      </c>
      <c r="G10" s="185"/>
      <c r="H10" s="39">
        <v>0</v>
      </c>
    </row>
    <row r="11" spans="2:8" ht="15.75" customHeight="1" x14ac:dyDescent="0.2">
      <c r="B11" s="2" t="s">
        <v>66</v>
      </c>
      <c r="C11" s="40"/>
      <c r="F11" s="41"/>
      <c r="G11" s="42"/>
    </row>
    <row r="12" spans="2:8" ht="15.75" customHeight="1" x14ac:dyDescent="0.2">
      <c r="B12" s="2" t="s">
        <v>67</v>
      </c>
      <c r="C12" s="1"/>
      <c r="F12" s="182" t="s">
        <v>92</v>
      </c>
      <c r="G12" s="183"/>
      <c r="H12" s="37">
        <v>0</v>
      </c>
    </row>
    <row r="13" spans="2:8" ht="15.75" customHeight="1" x14ac:dyDescent="0.2">
      <c r="B13" s="2" t="s">
        <v>70</v>
      </c>
      <c r="C13" s="1"/>
      <c r="F13" s="38" t="s">
        <v>93</v>
      </c>
      <c r="G13" s="43"/>
      <c r="H13" s="39">
        <v>0</v>
      </c>
    </row>
    <row r="14" spans="2:8" ht="15.75" customHeight="1" x14ac:dyDescent="0.2">
      <c r="B14" s="2" t="s">
        <v>68</v>
      </c>
      <c r="C14" s="1"/>
    </row>
    <row r="15" spans="2:8" ht="3" customHeight="1" x14ac:dyDescent="0.2"/>
    <row r="16" spans="2:8" ht="15.75" customHeight="1" x14ac:dyDescent="0.2">
      <c r="B16" s="44" t="s">
        <v>84</v>
      </c>
    </row>
    <row r="17" spans="2:8" ht="15.75" customHeight="1" x14ac:dyDescent="0.2">
      <c r="B17" s="2" t="s">
        <v>51</v>
      </c>
      <c r="C17" s="31"/>
    </row>
    <row r="18" spans="2:8" ht="15.75" customHeight="1" x14ac:dyDescent="0.2">
      <c r="B18" s="2" t="s">
        <v>52</v>
      </c>
      <c r="C18" s="31"/>
    </row>
    <row r="19" spans="2:8" ht="12" customHeight="1" x14ac:dyDescent="0.2"/>
    <row r="20" spans="2:8" ht="15.75" customHeight="1" x14ac:dyDescent="0.2">
      <c r="B20" s="10" t="s">
        <v>94</v>
      </c>
      <c r="C20" s="10" t="s">
        <v>95</v>
      </c>
      <c r="D20" s="10" t="s">
        <v>96</v>
      </c>
      <c r="E20" s="10" t="s">
        <v>97</v>
      </c>
      <c r="F20" s="10" t="s">
        <v>98</v>
      </c>
      <c r="G20" s="4" t="s">
        <v>99</v>
      </c>
      <c r="H20" s="4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54</v>
      </c>
    </row>
    <row r="9" spans="2:14" ht="12.75" customHeight="1" x14ac:dyDescent="0.2">
      <c r="B9" s="2" t="s">
        <v>50</v>
      </c>
      <c r="C9" s="21"/>
    </row>
    <row r="10" spans="2:14" ht="12.75" customHeight="1" x14ac:dyDescent="0.2">
      <c r="B10" s="2" t="s">
        <v>53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63</v>
      </c>
      <c r="C13" s="10" t="s">
        <v>49</v>
      </c>
      <c r="D13" s="9" t="s">
        <v>62</v>
      </c>
      <c r="E13" s="9" t="s">
        <v>55</v>
      </c>
      <c r="F13" s="14" t="s">
        <v>73</v>
      </c>
      <c r="G13" s="14" t="str">
        <f>oknTax1Name</f>
        <v>PST</v>
      </c>
      <c r="H13" s="14" t="str">
        <f>oknTax2Name</f>
        <v>GST</v>
      </c>
      <c r="I13" s="14" t="s">
        <v>57</v>
      </c>
      <c r="J13" s="14" t="s">
        <v>58</v>
      </c>
      <c r="K13" s="14" t="s">
        <v>59</v>
      </c>
      <c r="L13" s="14" t="s">
        <v>56</v>
      </c>
      <c r="M13" s="14" t="s">
        <v>60</v>
      </c>
      <c r="N13" s="9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54</v>
      </c>
    </row>
    <row r="9" spans="2:10" ht="12.75" customHeight="1" x14ac:dyDescent="0.2">
      <c r="B9" s="2" t="s">
        <v>50</v>
      </c>
      <c r="C9" s="21"/>
    </row>
    <row r="10" spans="2:10" ht="12.75" customHeight="1" x14ac:dyDescent="0.2">
      <c r="B10" s="2" t="s">
        <v>53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85</v>
      </c>
      <c r="C13" s="10" t="s">
        <v>49</v>
      </c>
      <c r="D13" s="9" t="s">
        <v>55</v>
      </c>
      <c r="E13" s="9" t="s">
        <v>86</v>
      </c>
      <c r="F13" s="9" t="s">
        <v>87</v>
      </c>
      <c r="G13" s="14" t="s">
        <v>88</v>
      </c>
      <c r="H13" s="14" t="s">
        <v>101</v>
      </c>
      <c r="I13" s="9" t="s">
        <v>76</v>
      </c>
      <c r="J13" s="9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705E7-1DA0-4839-B226-60061DBCDD52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161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106</v>
      </c>
      <c r="C3" s="47"/>
    </row>
    <row r="4" spans="1:3" x14ac:dyDescent="0.3">
      <c r="A4" s="45"/>
      <c r="B4" s="56" t="s">
        <v>107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120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108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109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110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111</v>
      </c>
      <c r="C14" s="47"/>
    </row>
    <row r="15" spans="1:3" ht="15.75" x14ac:dyDescent="0.3">
      <c r="A15" s="45"/>
      <c r="B15" s="131" t="s">
        <v>112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113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EA69DB98-6D89-4BEA-A237-535B8B5F24D3}"/>
    <hyperlink ref="B4" r:id="rId2" tooltip="View online document" display="http://www.invoicingtemplate.com/image-and-picture-on-invoice-quote-purchase-order.html" xr:uid="{B8CD923E-5CFC-4D0C-B50C-F2DFEF261BA9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BE0C-C2CA-4765-A85E-A3B7235B4A6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2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16</v>
      </c>
      <c r="B5" t="s">
        <v>83</v>
      </c>
    </row>
    <row r="6" spans="1:5" x14ac:dyDescent="0.2">
      <c r="A6" s="1" t="s">
        <v>17</v>
      </c>
      <c r="B6" s="2" t="s">
        <v>127</v>
      </c>
    </row>
    <row r="7" spans="1:5" x14ac:dyDescent="0.2">
      <c r="A7" s="1" t="s">
        <v>26</v>
      </c>
      <c r="B7" s="1">
        <v>2</v>
      </c>
      <c r="D7" s="1" t="s">
        <v>27</v>
      </c>
      <c r="E7" s="1" t="s">
        <v>28</v>
      </c>
    </row>
    <row r="8" spans="1:5" x14ac:dyDescent="0.2">
      <c r="A8" s="1" t="s">
        <v>31</v>
      </c>
      <c r="B8" s="1">
        <v>1</v>
      </c>
    </row>
    <row r="9" spans="1:5" x14ac:dyDescent="0.2">
      <c r="A9" s="1" t="s">
        <v>32</v>
      </c>
      <c r="B9" s="1">
        <v>0</v>
      </c>
    </row>
    <row r="10" spans="1:5" x14ac:dyDescent="0.2">
      <c r="A10" s="1" t="s">
        <v>33</v>
      </c>
      <c r="B10" s="1">
        <v>1</v>
      </c>
    </row>
    <row r="11" spans="1:5" x14ac:dyDescent="0.2">
      <c r="A11" s="1" t="s">
        <v>34</v>
      </c>
      <c r="B11" s="1">
        <v>1</v>
      </c>
    </row>
    <row r="12" spans="1:5" x14ac:dyDescent="0.2">
      <c r="A12" s="1" t="s">
        <v>35</v>
      </c>
      <c r="B12" s="1">
        <v>1</v>
      </c>
    </row>
    <row r="13" spans="1:5" x14ac:dyDescent="0.2">
      <c r="A13" s="1" t="s">
        <v>36</v>
      </c>
    </row>
    <row r="14" spans="1:5" ht="12.75" x14ac:dyDescent="0.2">
      <c r="A14" t="s">
        <v>37</v>
      </c>
      <c r="B14" s="1">
        <v>0</v>
      </c>
    </row>
    <row r="15" spans="1:5" x14ac:dyDescent="0.2">
      <c r="A15" s="1" t="s">
        <v>38</v>
      </c>
      <c r="B15" s="1" t="s">
        <v>44</v>
      </c>
    </row>
    <row r="16" spans="1:5" x14ac:dyDescent="0.2">
      <c r="A16" s="1" t="s">
        <v>39</v>
      </c>
      <c r="B16" s="1">
        <v>1</v>
      </c>
    </row>
    <row r="17" spans="1:2" x14ac:dyDescent="0.2">
      <c r="A17" s="1" t="s">
        <v>42</v>
      </c>
      <c r="B17" s="1">
        <v>0</v>
      </c>
    </row>
    <row r="18" spans="1:2" x14ac:dyDescent="0.2">
      <c r="A18" s="1" t="s">
        <v>40</v>
      </c>
      <c r="B18" s="1">
        <v>1</v>
      </c>
    </row>
    <row r="19" spans="1:2" x14ac:dyDescent="0.2">
      <c r="A19" s="1" t="s">
        <v>41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165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352</vt:i4>
      </vt:variant>
    </vt:vector>
  </HeadingPairs>
  <TitlesOfParts>
    <vt:vector size="363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oknPoCompanyAddress</vt:lpstr>
      <vt:lpstr>oknPoCompanyCityStateZip</vt:lpstr>
      <vt:lpstr>oknPoCompanyContact</vt:lpstr>
      <vt:lpstr>oknPoCompanyName</vt:lpstr>
      <vt:lpstr>oknPoCost_1</vt:lpstr>
      <vt:lpstr>oknPoCost_2</vt:lpstr>
      <vt:lpstr>oknPoCost_3</vt:lpstr>
      <vt:lpstr>oknPoCost_4</vt:lpstr>
      <vt:lpstr>oknPoCost_5</vt:lpstr>
      <vt:lpstr>oknPoCost_6</vt:lpstr>
      <vt:lpstr>oknPoLineTotal_1</vt:lpstr>
      <vt:lpstr>oknPoLineTotal_2</vt:lpstr>
      <vt:lpstr>oknPoLineTotal_3</vt:lpstr>
      <vt:lpstr>oknPoLineTotal_4</vt:lpstr>
      <vt:lpstr>oknPoLineTotal_5</vt:lpstr>
      <vt:lpstr>oknPoLineTotal_6</vt:lpstr>
      <vt:lpstr>oknPoLineTotalTaxable</vt:lpstr>
      <vt:lpstr>oknPoPaymentTerm</vt:lpstr>
      <vt:lpstr>oknPoPrice_1</vt:lpstr>
      <vt:lpstr>oknPoPrice_2</vt:lpstr>
      <vt:lpstr>oknPoPrice_3</vt:lpstr>
      <vt:lpstr>oknPoPrice_4</vt:lpstr>
      <vt:lpstr>oknPoPrice_5</vt:lpstr>
      <vt:lpstr>oknPoPrice_6</vt:lpstr>
      <vt:lpstr>oknPoProductID_1</vt:lpstr>
      <vt:lpstr>oknPoProductID_2</vt:lpstr>
      <vt:lpstr>oknPoProductID_3</vt:lpstr>
      <vt:lpstr>oknPoProductID_4</vt:lpstr>
      <vt:lpstr>oknPoProductID_5</vt:lpstr>
      <vt:lpstr>oknPoProductID_6</vt:lpstr>
      <vt:lpstr>oknPoProductName_1</vt:lpstr>
      <vt:lpstr>oknPoProductName_2</vt:lpstr>
      <vt:lpstr>oknPoProductName_3</vt:lpstr>
      <vt:lpstr>oknPoProductName_4</vt:lpstr>
      <vt:lpstr>oknPoProductName_5</vt:lpstr>
      <vt:lpstr>oknPoProductName_6</vt:lpstr>
      <vt:lpstr>oknPoPurchaseOrderDate</vt:lpstr>
      <vt:lpstr>oknPoPurchaseOrderID</vt:lpstr>
      <vt:lpstr>oknPoQuantity_1</vt:lpstr>
      <vt:lpstr>oknPoQuantity_2</vt:lpstr>
      <vt:lpstr>oknPoQuantity_3</vt:lpstr>
      <vt:lpstr>oknPoQuantity_4</vt:lpstr>
      <vt:lpstr>oknPoQuantity_5</vt:lpstr>
      <vt:lpstr>oknPoQuantity_6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oknPoSubTotal</vt:lpstr>
      <vt:lpstr>oknPoSupp_text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oknPoTaxable_2</vt:lpstr>
      <vt:lpstr>oknPoTaxable_3</vt:lpstr>
      <vt:lpstr>oknPoTaxable_4</vt:lpstr>
      <vt:lpstr>oknPoTaxable_5</vt:lpstr>
      <vt:lpstr>oknPoTaxable_6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oknQtCost_2</vt:lpstr>
      <vt:lpstr>oknQtCost_3</vt:lpstr>
      <vt:lpstr>oknQtCost_4</vt:lpstr>
      <vt:lpstr>oknQtCost_5</vt:lpstr>
      <vt:lpstr>oknQtCost_6</vt:lpstr>
      <vt:lpstr>oknQtDatabaseName</vt:lpstr>
      <vt:lpstr>oknQtDueDate</vt:lpstr>
      <vt:lpstr>oknQtLineTotal_1</vt:lpstr>
      <vt:lpstr>oknQtLineTotal_2</vt:lpstr>
      <vt:lpstr>oknQtLineTotal_3</vt:lpstr>
      <vt:lpstr>oknQtLineTotal_4</vt:lpstr>
      <vt:lpstr>oknQtLineTotal_5</vt:lpstr>
      <vt:lpstr>oknQtLineTotal_6</vt:lpstr>
      <vt:lpstr>oknQtLineTotalTaxable</vt:lpstr>
      <vt:lpstr>oknQtOrderID</vt:lpstr>
      <vt:lpstr>oknQtPaymentTerm</vt:lpstr>
      <vt:lpstr>oknQtPrice_1</vt:lpstr>
      <vt:lpstr>oknQtPrice_2</vt:lpstr>
      <vt:lpstr>oknQtPrice_3</vt:lpstr>
      <vt:lpstr>oknQtPrice_4</vt:lpstr>
      <vt:lpstr>oknQtPrice_5</vt:lpstr>
      <vt:lpstr>oknQtPrice_6</vt:lpstr>
      <vt:lpstr>oknQtProductID_1</vt:lpstr>
      <vt:lpstr>oknQtProductID_2</vt:lpstr>
      <vt:lpstr>oknQtProductID_3</vt:lpstr>
      <vt:lpstr>oknQtProductID_4</vt:lpstr>
      <vt:lpstr>oknQtProductID_5</vt:lpstr>
      <vt:lpstr>oknQtProductID_6</vt:lpstr>
      <vt:lpstr>oknQtProductName_1</vt:lpstr>
      <vt:lpstr>oknQtProductName_2</vt:lpstr>
      <vt:lpstr>oknQtProductName_3</vt:lpstr>
      <vt:lpstr>oknQtProductName_4</vt:lpstr>
      <vt:lpstr>oknQtProductName_5</vt:lpstr>
      <vt:lpstr>oknQtProductName_6</vt:lpstr>
      <vt:lpstr>oknQtQuantity_1</vt:lpstr>
      <vt:lpstr>oknQtQuantity_2</vt:lpstr>
      <vt:lpstr>oknQtQuantity_3</vt:lpstr>
      <vt:lpstr>oknQtQuantity_4</vt:lpstr>
      <vt:lpstr>oknQtQuantity_5</vt:lpstr>
      <vt:lpstr>oknQtQuantity_6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oknQtTaxable_2</vt:lpstr>
      <vt:lpstr>oknQtTaxable_3</vt:lpstr>
      <vt:lpstr>oknQtTaxable_4</vt:lpstr>
      <vt:lpstr>oknQtTaxable_5</vt:lpstr>
      <vt:lpstr>oknQtTaxable_6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oknQuantity_1</vt:lpstr>
      <vt:lpstr>oknQuantity_2</vt:lpstr>
      <vt:lpstr>oknQuantity_3</vt:lpstr>
      <vt:lpstr>oknQuantity_4</vt:lpstr>
      <vt:lpstr>oknQuantity_5</vt:lpstr>
      <vt:lpstr>oknQuantity_6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Image and Picture on Invoice, Quote and Purchase Order</dc:title>
  <dc:subject>"Image and Picture on Invoice, Quote and Purchase Order" summary: This sample template includes an invoice form, a quotation form and a purchase order form. It demonstrates how to dynamically display product images and pictures on your invoices, quotes and purchase orders.</dc:subject>
  <dc:creator>https://www.invoicingtemplate.com/</dc:creator>
  <cp:keywords/>
  <dc:description>https://www.invoicingtemplate.com/image-and-picture-on-invoice-quote-purchase-order.html</dc:description>
  <cp:lastModifiedBy>liangjun yu</cp:lastModifiedBy>
  <cp:lastPrinted>2024-03-09T13:57:17Z</cp:lastPrinted>
  <dcterms:created xsi:type="dcterms:W3CDTF">2000-07-27T22:24:14Z</dcterms:created>
  <dcterms:modified xsi:type="dcterms:W3CDTF">2024-04-10T06:17:02Z</dcterms:modified>
  <cp:category>Image and Picture on Invoice, Quote and Purchase Order, Product Image and Picture on Invoice, Quote and Purchase Order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172, Escondido, California</vt:lpwstr>
  </property>
</Properties>
</file>