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26\"/>
    </mc:Choice>
  </mc:AlternateContent>
  <xr:revisionPtr revIDLastSave="0" documentId="13_ncr:1_{A5FDB151-D5BE-441F-877A-45C2326AA039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UniformSoftware.com" sheetId="33" r:id="rId2"/>
  </sheets>
  <definedNames>
    <definedName name="InvoicingTemplateLinkTarget" hidden="1">#REF!</definedName>
    <definedName name="oknBalanceDue">Invoice!$N$32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Invoice!#REF!</definedName>
    <definedName name="oknCost_11">Invoice!#REF!</definedName>
    <definedName name="oknCost_12">Invoice!#REF!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Invoice!#REF!</definedName>
    <definedName name="oknCost_8">Invoice!#REF!</definedName>
    <definedName name="oknCost_9">Invoice!#REF!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Invoice!$N$20</definedName>
    <definedName name="oknLineTotal_10">Invoice!#REF!</definedName>
    <definedName name="oknLineTotal_11">Invoice!#REF!</definedName>
    <definedName name="oknLineTotal_12">Invoice!#REF!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Invoice!#REF!</definedName>
    <definedName name="oknLineTotal_8">Invoice!#REF!</definedName>
    <definedName name="oknLineTotal_9">Invoice!#REF!</definedName>
    <definedName name="oknLineTotalTaxable">Invoice!$D$26</definedName>
    <definedName name="oknOrderID">Invoice!$F$17</definedName>
    <definedName name="oknPayments">Invoice!$N$31</definedName>
    <definedName name="oknPaymentTerm">Invoice!$M$17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">#REF!</definedName>
    <definedName name="oknPoLineTotal_10">#REF!</definedName>
    <definedName name="oknPoLineTotal_11">#REF!</definedName>
    <definedName name="oknPoLineTotal_12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LineTotalTaxable">#REF!</definedName>
    <definedName name="oknPoPaymentTerm">#REF!</definedName>
    <definedName name="oknPoPrice_1">#REF!</definedName>
    <definedName name="oknPoPrice_10">#REF!</definedName>
    <definedName name="oknPoPrice_11">#REF!</definedName>
    <definedName name="oknPoPrice_2">#REF!</definedName>
    <definedName name="oknPoPrice_3">#REF!</definedName>
    <definedName name="oknPoPrice_4">#REF!</definedName>
    <definedName name="oknPoPrice_5">#REF!</definedName>
    <definedName name="oknPoPrice_6">#REF!</definedName>
    <definedName name="oknPoPrice_7">#REF!</definedName>
    <definedName name="oknPoPrice_8">#REF!</definedName>
    <definedName name="oknPoPrice_9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Quantity_1">#REF!</definedName>
    <definedName name="oknPoQuantity_10">#REF!</definedName>
    <definedName name="oknPoQuantity_11">#REF!</definedName>
    <definedName name="oknPoQuantity_12">#REF!</definedName>
    <definedName name="oknPoQuantity_2">#REF!</definedName>
    <definedName name="oknPoQuantity_3">#REF!</definedName>
    <definedName name="oknPoQuantity_4">#REF!</definedName>
    <definedName name="oknPoQuantity_5">#REF!</definedName>
    <definedName name="oknPoQuantity_6">#REF!</definedName>
    <definedName name="oknPoQuantity_7">#REF!</definedName>
    <definedName name="oknPoQuantity_8">#REF!</definedName>
    <definedName name="oknPoQuantity_9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pingCost">#REF!</definedName>
    <definedName name="oknPoShipVia">#REF!</definedName>
    <definedName name="oknPoSubTotal">#REF!</definedName>
    <definedName name="oknPoSupp_text">#REF!</definedName>
    <definedName name="oknPoTax1">#REF!</definedName>
    <definedName name="oknPoTax1Name">#REF!</definedName>
    <definedName name="oknPoTax1Rate">#REF!</definedName>
    <definedName name="oknPoTax1RateDefault">#REF!</definedName>
    <definedName name="oknPoTax2">#REF!</definedName>
    <definedName name="oknPoTax2IsAppliedToTax1">#REF!</definedName>
    <definedName name="oknPoTax2Name">#REF!</definedName>
    <definedName name="oknPoTax2Rate">#REF!</definedName>
    <definedName name="oknPoTax2RateDefault">#REF!</definedName>
    <definedName name="oknPoTaxable_1">#REF!</definedName>
    <definedName name="oknPoTaxable_10">#REF!</definedName>
    <definedName name="oknPoTaxable_11">#REF!</definedName>
    <definedName name="oknPoTaxable_12">#REF!</definedName>
    <definedName name="oknPoTaxable_2">#REF!</definedName>
    <definedName name="oknPoTaxable_3">#REF!</definedName>
    <definedName name="oknPoTaxable_4">#REF!</definedName>
    <definedName name="oknPoTaxable_5">#REF!</definedName>
    <definedName name="oknPoTaxable_6">#REF!</definedName>
    <definedName name="oknPoTaxable_7">#REF!</definedName>
    <definedName name="oknPoTaxable_8">#REF!</definedName>
    <definedName name="oknPoTaxable_9">#REF!</definedName>
    <definedName name="oknPoTaxTotalIncludingShippingCost">#REF!</definedName>
    <definedName name="oknPoTaxType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Invoice!#REF!</definedName>
    <definedName name="oknPrice_11">Invoice!#REF!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Invoice!#REF!</definedName>
    <definedName name="oknPrice_8">Invoice!#REF!</definedName>
    <definedName name="oknPrice_9">Invoice!#REF!</definedName>
    <definedName name="oknPrInvoiceID">#REF!</definedName>
    <definedName name="oknPrNotes">#REF!</definedName>
    <definedName name="oknProductID_1">Invoice!$A$20</definedName>
    <definedName name="oknProductID_10">Invoice!#REF!</definedName>
    <definedName name="oknProductID_11">Invoice!#REF!</definedName>
    <definedName name="oknProductID_12">Invoice!#REF!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Invoice!#REF!</definedName>
    <definedName name="oknProductID_8">Invoice!#REF!</definedName>
    <definedName name="oknProductID_9">Invoice!#REF!</definedName>
    <definedName name="oknProductName_1">Invoice!$F$20</definedName>
    <definedName name="oknProductName_10">Invoice!#REF!</definedName>
    <definedName name="oknProductName_11">Invoice!#REF!</definedName>
    <definedName name="oknProductName_12">Invoice!#REF!</definedName>
    <definedName name="oknProductName_2">Invoice!$F$21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Invoice!#REF!</definedName>
    <definedName name="oknProductName_8">Invoice!#REF!</definedName>
    <definedName name="oknProductName_9">Invoice!#REF!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atabaseName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uantity_1">Invoice!$K$20</definedName>
    <definedName name="oknQuantity_10">Invoice!#REF!</definedName>
    <definedName name="oknQuantity_11">Invoice!#REF!</definedName>
    <definedName name="oknQuantity_12">Invoice!#REF!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Invoice!#REF!</definedName>
    <definedName name="oknQuantity_8">Invoice!#REF!</definedName>
    <definedName name="oknQuantity_9">Invoice!#REF!</definedName>
    <definedName name="oknQuoteId">Invoice!$A$986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Invoice!$N$29</definedName>
    <definedName name="oknShipVia">Invoice!$K$17</definedName>
    <definedName name="oknStatus">Invoice!$A$6</definedName>
    <definedName name="oknSubTotal">Invoice!$N$26</definedName>
    <definedName name="oknTax1">Invoice!$N$27</definedName>
    <definedName name="oknTax1Name">Invoice!$L$27</definedName>
    <definedName name="oknTax1Rate">Invoice!$M$27</definedName>
    <definedName name="oknTax1RateDefault">Invoice!$C$12</definedName>
    <definedName name="oknTax2">Invoice!$N$28</definedName>
    <definedName name="oknTax2IsAppliedToTax1">Invoice!$C$10</definedName>
    <definedName name="oknTax2Name">Invoice!$L$28</definedName>
    <definedName name="oknTax2Rate">Invoice!$M$28</definedName>
    <definedName name="oknTax2RateDefault">Invoice!$C$13</definedName>
    <definedName name="oknTaxable_1">Invoice!$C$20</definedName>
    <definedName name="oknTaxable_10">Invoice!#REF!</definedName>
    <definedName name="oknTaxable_11">Invoice!#REF!</definedName>
    <definedName name="oknTaxable_12">Invoice!#REF!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Invoice!#REF!</definedName>
    <definedName name="oknTaxable_8">Invoice!#REF!</definedName>
    <definedName name="oknTaxable_9">Invoice!#REF!</definedName>
    <definedName name="oknTaxTotalIncludingShippingCost">Invoice!$C$11</definedName>
    <definedName name="oknTaxType">Invoice!$C$9</definedName>
    <definedName name="oknTotal">Invoice!$N$30</definedName>
    <definedName name="oknWhoAddress">Invoice!$H$10</definedName>
    <definedName name="oknWhoCityStateZip">Invoice!$H$12</definedName>
    <definedName name="oknWhoCountry">Invoice!$H$13</definedName>
    <definedName name="oknWhoEmail">Invoice!$A$12</definedName>
    <definedName name="oknWhoID">Invoice!$H$9</definedName>
    <definedName name="oknWhoName">Invoice!#REF!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Invoice!$E$2:$N$38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7" i="1" l="1"/>
  <c r="Q25" i="1" s="1"/>
  <c r="Q23" i="1" l="1"/>
  <c r="Q21" i="1"/>
  <c r="Q22" i="1"/>
  <c r="Q24" i="1"/>
  <c r="Q20" i="1"/>
  <c r="C25" i="1" l="1"/>
  <c r="C24" i="1"/>
  <c r="C23" i="1"/>
  <c r="C22" i="1"/>
  <c r="C21" i="1"/>
  <c r="N20" i="1" l="1"/>
  <c r="N21" i="1"/>
  <c r="N22" i="1"/>
  <c r="N23" i="1"/>
  <c r="N24" i="1"/>
  <c r="N25" i="1"/>
  <c r="N26" i="1" l="1"/>
  <c r="D26" i="1" s="1"/>
  <c r="N28" i="1" s="1"/>
  <c r="N27" i="1" l="1"/>
  <c r="N30" i="1" s="1"/>
  <c r="N32" i="1" s="1"/>
</calcChain>
</file>

<file path=xl/sharedStrings.xml><?xml version="1.0" encoding="utf-8"?>
<sst xmlns="http://schemas.openxmlformats.org/spreadsheetml/2006/main" count="57" uniqueCount="53">
  <si>
    <t>DATE:</t>
  </si>
  <si>
    <t>INVOICE #</t>
  </si>
  <si>
    <t>Ship To:</t>
  </si>
  <si>
    <t>SHIPPING &amp; HANDLING</t>
  </si>
  <si>
    <t>TOTAL</t>
  </si>
  <si>
    <t>Line Total</t>
    <phoneticPr fontId="10" type="noConversion"/>
  </si>
  <si>
    <t>Unit Price</t>
    <phoneticPr fontId="10" type="noConversion"/>
  </si>
  <si>
    <t>Quantity</t>
    <phoneticPr fontId="10" type="noConversion"/>
  </si>
  <si>
    <t>Sales Rep. Name</t>
    <phoneticPr fontId="10" type="noConversion"/>
  </si>
  <si>
    <t>P.O. #</t>
    <phoneticPr fontId="10" type="noConversion"/>
  </si>
  <si>
    <t>Ship Date</t>
    <phoneticPr fontId="10" type="noConversion"/>
  </si>
  <si>
    <t>Ship Via</t>
    <phoneticPr fontId="10" type="noConversion"/>
  </si>
  <si>
    <t>Phone Number,Web Address, etc.</t>
    <phoneticPr fontId="10" type="noConversion"/>
  </si>
  <si>
    <t>Due Date</t>
    <phoneticPr fontId="10" type="noConversion"/>
  </si>
  <si>
    <t>Terms</t>
    <phoneticPr fontId="10" type="noConversion"/>
  </si>
  <si>
    <t>Taxable</t>
    <phoneticPr fontId="10" type="noConversion"/>
  </si>
  <si>
    <t>TOTAL DUE</t>
    <phoneticPr fontId="10" type="noConversion"/>
  </si>
  <si>
    <t>PAID</t>
    <phoneticPr fontId="10" type="noConversion"/>
  </si>
  <si>
    <t>TaxSystem</t>
    <phoneticPr fontId="10" type="noConversion"/>
  </si>
  <si>
    <t xml:space="preserve">THANK YOU FOR YOUR BUSINESS! </t>
    <phoneticPr fontId="10" type="noConversion"/>
  </si>
  <si>
    <t>INVOICE</t>
    <phoneticPr fontId="10" type="noConversion"/>
  </si>
  <si>
    <t>Street Address</t>
    <phoneticPr fontId="10" type="noConversion"/>
  </si>
  <si>
    <t>City, ST  ZIP Code</t>
    <phoneticPr fontId="10" type="noConversion"/>
  </si>
  <si>
    <t>Bill To:</t>
    <phoneticPr fontId="10" type="noConversion"/>
  </si>
  <si>
    <t>Current Database</t>
  </si>
  <si>
    <t>Invoice Status</t>
  </si>
  <si>
    <t>Taxable</t>
  </si>
  <si>
    <t>cost</t>
    <phoneticPr fontId="10" type="noConversion"/>
  </si>
  <si>
    <t>PST</t>
  </si>
  <si>
    <t>GST</t>
  </si>
  <si>
    <t>Pending</t>
  </si>
  <si>
    <t>Product ID</t>
  </si>
  <si>
    <t>Business Name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</si>
  <si>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</si>
  <si>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</si>
  <si>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</si>
  <si>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Billing Form with Long Product Description</t>
  </si>
  <si>
    <t>Invoice Template with Long Product Descriptionc4020</t>
  </si>
  <si>
    <r>
      <t xml:space="preserve">Click </t>
    </r>
    <r>
      <rPr>
        <b/>
        <sz val="10"/>
        <rFont val="Century Gothic"/>
        <family val="2"/>
      </rPr>
      <t>Clear &amp; New.</t>
    </r>
  </si>
  <si>
    <r>
      <t xml:space="preserve">Fill client information into the </t>
    </r>
    <r>
      <rPr>
        <b/>
        <sz val="10"/>
        <rFont val="Century Gothic"/>
        <family val="2"/>
      </rPr>
      <t>BILL To</t>
    </r>
    <r>
      <rPr>
        <sz val="10"/>
        <rFont val="Century Gothic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</si>
  <si>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Century Gothic"/>
        <family val="2"/>
      </rPr>
      <t>Save Invoice</t>
    </r>
    <r>
      <rPr>
        <sz val="9"/>
        <rFont val="Century Gothic"/>
        <family val="2"/>
      </rPr>
      <t xml:space="preserve"> to create a new invoice.</t>
    </r>
  </si>
  <si>
    <r>
      <t xml:space="preserve">Click the </t>
    </r>
    <r>
      <rPr>
        <b/>
        <sz val="9"/>
        <rFont val="Century Gothic"/>
        <family val="2"/>
      </rPr>
      <t>Help</t>
    </r>
    <r>
      <rPr>
        <sz val="9"/>
        <rFont val="Century Gothic"/>
        <family val="2"/>
      </rPr>
      <t xml:space="preserve"> button on the </t>
    </r>
    <r>
      <rPr>
        <b/>
        <sz val="9"/>
        <rFont val="Century Gothic"/>
        <family val="2"/>
      </rPr>
      <t>Invoice</t>
    </r>
    <r>
      <rPr>
        <sz val="9"/>
        <rFont val="Century Gothic"/>
        <family val="2"/>
      </rPr>
      <t xml:space="preserve"> ribbon tab to open detailed documents</t>
    </r>
  </si>
  <si>
    <t>Billing Form with Long Product Description - 83, Lubbock, Texas, 252506, 229573, 7000998941513157030?+9.99%, 124.6 sq mi, 322.7 km2, 2,027/sq mi, 783/km2, 33°33′56″N 101°53′12″W? / ?33.5656°N 101.8867°W? / 33.5656; -101.8867? (Lubbock)</t>
  </si>
  <si>
    <t>Invoice Template with Long Product Descriptionc4020 - 83, Lubbock, Texas, 252506, 229573, 7000998941513157030?+9.99%, 124.6 sq mi, 322.7 km2, 2,027/sq mi, 783/km2, 33°33′56″N 101°53′12″W? / ?33.5656°N 101.8867°W? / 33.5656; -101.8867? (Lubbock)</t>
  </si>
  <si>
    <t>Description / Image</t>
  </si>
  <si>
    <t>Formula to load and display image</t>
  </si>
  <si>
    <t>SUBTOTAL</t>
  </si>
  <si>
    <t>c4126</t>
  </si>
  <si>
    <t>Customer Email</t>
  </si>
  <si>
    <t>Air Mail</t>
  </si>
  <si>
    <t>Net 30</t>
  </si>
  <si>
    <t>sales-rep-1</t>
  </si>
  <si>
    <t>Invoice Template Path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</si>
</sst>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Century Gothic"/>
      <family val="2"/>
    </font>
    <font>
      <sz val="10"/>
      <name val="Century Gothic"/>
      <family val="2"/>
    </font>
    <font>
      <u/>
      <sz val="10"/>
      <color indexed="12"/>
      <name val="Century Gothic"/>
      <family val="2"/>
    </font>
    <font>
      <b/>
      <sz val="10"/>
      <color theme="0"/>
      <name val="Century Gothic"/>
      <family val="2"/>
    </font>
    <font>
      <b/>
      <sz val="18"/>
      <name val="Century Gothic"/>
      <family val="2"/>
    </font>
    <font>
      <sz val="28"/>
      <color indexed="42"/>
      <name val="Century Gothic"/>
      <family val="2"/>
    </font>
    <font>
      <b/>
      <sz val="10"/>
      <name val="Century Gothic"/>
      <family val="2"/>
    </font>
    <font>
      <u/>
      <sz val="8"/>
      <color theme="0"/>
      <name val="Century Gothic"/>
      <family val="2"/>
    </font>
    <font>
      <sz val="8"/>
      <color theme="0"/>
      <name val="Century Gothic"/>
      <family val="2"/>
    </font>
    <font>
      <sz val="9"/>
      <color theme="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i/>
      <sz val="10"/>
      <name val="Century Gothic"/>
      <family val="2"/>
    </font>
    <font>
      <sz val="20"/>
      <color theme="4" tint="-0.499984740745262"/>
      <name val="Broadway"/>
      <family val="5"/>
    </font>
    <font>
      <b/>
      <sz val="12"/>
      <color theme="4" tint="-0.499984740745262"/>
      <name val="Eras Bold ITC"/>
      <family val="2"/>
    </font>
    <font>
      <sz val="8"/>
      <color theme="1"/>
      <name val="Century Gothic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ashed">
        <color theme="0" tint="-0.14996795556505021"/>
      </top>
      <bottom style="dashed">
        <color theme="0" tint="-0.14996795556505021"/>
      </bottom>
      <diagonal/>
    </border>
    <border>
      <left/>
      <right/>
      <top style="dashed">
        <color theme="0" tint="-0.14996795556505021"/>
      </top>
      <bottom style="dashed">
        <color theme="0" tint="-0.14996795556505021"/>
      </bottom>
      <diagonal/>
    </border>
    <border>
      <left/>
      <right style="thin">
        <color indexed="64"/>
      </right>
      <top style="dashed">
        <color theme="0" tint="-0.14996795556505021"/>
      </top>
      <bottom style="dashed">
        <color theme="0" tint="-0.14996795556505021"/>
      </bottom>
      <diagonal/>
    </border>
  </borders>
  <cellStyleXfs count="13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9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5">
    <xf numFmtId="0" fontId="0" fillId="0" borderId="0" xfId="0"/>
    <xf numFmtId="0" fontId="14" fillId="4" borderId="0" xfId="0" applyFont="1" applyFill="1"/>
    <xf numFmtId="0" fontId="15" fillId="4" borderId="0" xfId="0" applyFont="1" applyFill="1" applyProtection="1">
      <protection locked="0" hidden="1"/>
    </xf>
    <xf numFmtId="0" fontId="15" fillId="4" borderId="0" xfId="0" applyFont="1" applyFill="1"/>
    <xf numFmtId="0" fontId="16" fillId="4" borderId="0" xfId="1" applyFont="1" applyFill="1" applyAlignment="1" applyProtection="1"/>
    <xf numFmtId="0" fontId="14" fillId="3" borderId="0" xfId="0" applyFont="1" applyFill="1"/>
    <xf numFmtId="0" fontId="15" fillId="0" borderId="0" xfId="0" applyFont="1" applyProtection="1">
      <protection locked="0" hidden="1"/>
    </xf>
    <xf numFmtId="0" fontId="15" fillId="0" borderId="0" xfId="0" applyFont="1"/>
    <xf numFmtId="0" fontId="15" fillId="2" borderId="0" xfId="0" applyFont="1" applyFill="1"/>
    <xf numFmtId="0" fontId="18" fillId="0" borderId="0" xfId="0" applyFont="1"/>
    <xf numFmtId="0" fontId="19" fillId="0" borderId="0" xfId="0" applyFont="1" applyAlignment="1">
      <alignment horizontal="right"/>
    </xf>
    <xf numFmtId="0" fontId="14" fillId="7" borderId="0" xfId="0" applyFont="1" applyFill="1" applyAlignment="1">
      <alignment horizontal="center" vertical="center"/>
    </xf>
    <xf numFmtId="0" fontId="20" fillId="0" borderId="0" xfId="0" applyFont="1" applyAlignment="1">
      <alignment horizontal="right" indent="1"/>
    </xf>
    <xf numFmtId="167" fontId="15" fillId="0" borderId="0" xfId="0" applyNumberFormat="1" applyFont="1" applyAlignment="1">
      <alignment horizontal="left" shrinkToFit="1"/>
    </xf>
    <xf numFmtId="0" fontId="15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1" fillId="3" borderId="0" xfId="1" applyFont="1" applyFill="1" applyAlignment="1" applyProtection="1"/>
    <xf numFmtId="169" fontId="22" fillId="3" borderId="0" xfId="0" applyNumberFormat="1" applyFont="1" applyFill="1"/>
    <xf numFmtId="0" fontId="15" fillId="0" borderId="0" xfId="0" applyFont="1" applyAlignment="1" applyProtection="1">
      <alignment horizontal="right"/>
      <protection locked="0" hidden="1"/>
    </xf>
    <xf numFmtId="0" fontId="15" fillId="0" borderId="0" xfId="0" applyFont="1" applyProtection="1">
      <protection locked="0"/>
    </xf>
    <xf numFmtId="10" fontId="22" fillId="3" borderId="0" xfId="0" applyNumberFormat="1" applyFont="1" applyFill="1" applyAlignment="1">
      <alignment horizontal="right" vertical="center"/>
    </xf>
    <xf numFmtId="0" fontId="20" fillId="0" borderId="0" xfId="0" applyFont="1"/>
    <xf numFmtId="0" fontId="14" fillId="3" borderId="0" xfId="0" applyFont="1" applyFill="1" applyAlignment="1">
      <alignment vertical="center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vertical="center"/>
    </xf>
    <xf numFmtId="0" fontId="20" fillId="5" borderId="3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17" fillId="3" borderId="0" xfId="0" applyFont="1" applyFill="1" applyAlignment="1">
      <alignment vertical="center"/>
    </xf>
    <xf numFmtId="0" fontId="17" fillId="3" borderId="0" xfId="0" applyFont="1" applyFill="1" applyAlignment="1">
      <alignment horizontal="right" vertical="center"/>
    </xf>
    <xf numFmtId="0" fontId="20" fillId="5" borderId="2" xfId="0" applyFont="1" applyFill="1" applyBorder="1" applyAlignment="1">
      <alignment horizontal="center" vertical="center"/>
    </xf>
    <xf numFmtId="1" fontId="14" fillId="4" borderId="7" xfId="0" applyNumberFormat="1" applyFont="1" applyFill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vertical="center"/>
      <protection locked="0"/>
    </xf>
    <xf numFmtId="44" fontId="15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horizontal="left" vertical="center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left" vertical="center"/>
    </xf>
    <xf numFmtId="164" fontId="15" fillId="0" borderId="0" xfId="0" applyNumberFormat="1" applyFont="1" applyAlignment="1">
      <alignment horizontal="right" vertical="center"/>
    </xf>
    <xf numFmtId="43" fontId="15" fillId="0" borderId="9" xfId="0" applyNumberFormat="1" applyFont="1" applyBorder="1" applyAlignment="1" applyProtection="1">
      <alignment horizontal="right" vertical="center"/>
      <protection hidden="1"/>
    </xf>
    <xf numFmtId="10" fontId="15" fillId="0" borderId="0" xfId="0" applyNumberFormat="1" applyFont="1" applyAlignment="1" applyProtection="1">
      <alignment horizontal="right" vertical="center" indent="1"/>
      <protection locked="0"/>
    </xf>
    <xf numFmtId="10" fontId="15" fillId="0" borderId="0" xfId="0" applyNumberFormat="1" applyFont="1" applyAlignment="1">
      <alignment horizontal="right" vertical="center"/>
    </xf>
    <xf numFmtId="43" fontId="15" fillId="0" borderId="9" xfId="0" applyNumberFormat="1" applyFont="1" applyBorder="1" applyAlignment="1" applyProtection="1">
      <alignment horizontal="right" vertical="center"/>
      <protection locked="0"/>
    </xf>
    <xf numFmtId="43" fontId="15" fillId="0" borderId="0" xfId="0" applyNumberFormat="1" applyFont="1" applyAlignment="1">
      <alignment horizontal="left" vertical="center"/>
    </xf>
    <xf numFmtId="164" fontId="20" fillId="0" borderId="0" xfId="0" applyNumberFormat="1" applyFont="1" applyAlignment="1">
      <alignment horizontal="right" vertical="center"/>
    </xf>
    <xf numFmtId="43" fontId="15" fillId="0" borderId="1" xfId="0" applyNumberFormat="1" applyFont="1" applyBorder="1" applyAlignment="1" applyProtection="1">
      <alignment horizontal="right" vertical="center"/>
      <protection hidden="1"/>
    </xf>
    <xf numFmtId="43" fontId="15" fillId="0" borderId="1" xfId="0" applyNumberFormat="1" applyFont="1" applyBorder="1" applyAlignment="1" applyProtection="1">
      <alignment horizontal="right"/>
      <protection locked="0"/>
    </xf>
    <xf numFmtId="43" fontId="15" fillId="0" borderId="1" xfId="0" applyNumberFormat="1" applyFont="1" applyBorder="1" applyAlignment="1" applyProtection="1">
      <alignment horizontal="right"/>
      <protection hidden="1"/>
    </xf>
    <xf numFmtId="0" fontId="20" fillId="0" borderId="0" xfId="0" applyFont="1" applyAlignment="1">
      <alignment horizontal="center"/>
    </xf>
    <xf numFmtId="0" fontId="16" fillId="3" borderId="0" xfId="1" applyFont="1" applyFill="1" applyAlignment="1" applyProtection="1"/>
    <xf numFmtId="0" fontId="27" fillId="0" borderId="0" xfId="0" applyFont="1" applyAlignment="1">
      <alignment horizontal="right"/>
    </xf>
    <xf numFmtId="0" fontId="28" fillId="0" borderId="0" xfId="0" applyFont="1"/>
    <xf numFmtId="0" fontId="11" fillId="3" borderId="0" xfId="1" applyFill="1" applyAlignment="1" applyProtection="1"/>
    <xf numFmtId="0" fontId="11" fillId="4" borderId="0" xfId="1" applyFill="1" applyAlignment="1" applyProtection="1"/>
    <xf numFmtId="164" fontId="15" fillId="0" borderId="0" xfId="0" applyNumberFormat="1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5" fillId="9" borderId="5" xfId="0" applyFont="1" applyFill="1" applyBorder="1" applyAlignment="1" applyProtection="1">
      <alignment vertical="center" wrapText="1"/>
      <protection locked="0"/>
    </xf>
    <xf numFmtId="168" fontId="15" fillId="9" borderId="5" xfId="0" applyNumberFormat="1" applyFont="1" applyFill="1" applyBorder="1" applyAlignment="1" applyProtection="1">
      <alignment horizontal="right" vertical="center" indent="1"/>
      <protection locked="0"/>
    </xf>
    <xf numFmtId="170" fontId="15" fillId="9" borderId="10" xfId="0" applyNumberFormat="1" applyFont="1" applyFill="1" applyBorder="1" applyAlignment="1" applyProtection="1">
      <alignment horizontal="left" vertical="center"/>
      <protection hidden="1"/>
    </xf>
    <xf numFmtId="0" fontId="15" fillId="9" borderId="6" xfId="0" applyFont="1" applyFill="1" applyBorder="1" applyAlignment="1" applyProtection="1">
      <alignment vertical="center" wrapText="1"/>
      <protection locked="0"/>
    </xf>
    <xf numFmtId="0" fontId="15" fillId="9" borderId="9" xfId="0" applyFont="1" applyFill="1" applyBorder="1" applyAlignment="1" applyProtection="1">
      <alignment vertical="center"/>
      <protection locked="0"/>
    </xf>
    <xf numFmtId="170" fontId="15" fillId="9" borderId="6" xfId="0" applyNumberFormat="1" applyFont="1" applyFill="1" applyBorder="1" applyAlignment="1" applyProtection="1">
      <alignment horizontal="left" vertical="center"/>
      <protection hidden="1"/>
    </xf>
    <xf numFmtId="0" fontId="15" fillId="9" borderId="16" xfId="0" applyFont="1" applyFill="1" applyBorder="1" applyAlignment="1" applyProtection="1">
      <alignment vertical="center" wrapText="1"/>
      <protection locked="0"/>
    </xf>
    <xf numFmtId="168" fontId="15" fillId="9" borderId="16" xfId="0" applyNumberFormat="1" applyFont="1" applyFill="1" applyBorder="1" applyAlignment="1" applyProtection="1">
      <alignment horizontal="right" vertical="center" indent="1"/>
      <protection locked="0"/>
    </xf>
    <xf numFmtId="170" fontId="15" fillId="9" borderId="16" xfId="0" applyNumberFormat="1" applyFont="1" applyFill="1" applyBorder="1" applyAlignment="1" applyProtection="1">
      <alignment horizontal="left" vertical="center"/>
      <protection hidden="1"/>
    </xf>
    <xf numFmtId="14" fontId="15" fillId="0" borderId="3" xfId="0" applyNumberFormat="1" applyFont="1" applyBorder="1" applyAlignment="1" applyProtection="1">
      <alignment horizontal="center" vertical="center"/>
      <protection locked="0"/>
    </xf>
    <xf numFmtId="0" fontId="14" fillId="3" borderId="0" xfId="0" applyFont="1" applyFill="1" applyProtection="1">
      <protection locked="0"/>
    </xf>
    <xf numFmtId="0" fontId="20" fillId="11" borderId="0" xfId="0" applyFont="1" applyFill="1"/>
    <xf numFmtId="0" fontId="15" fillId="5" borderId="0" xfId="0" applyFont="1" applyFill="1" applyAlignment="1">
      <alignment vertical="center"/>
    </xf>
    <xf numFmtId="0" fontId="1" fillId="0" borderId="0" xfId="12"/>
    <xf numFmtId="0" fontId="20" fillId="11" borderId="0" xfId="0" applyFont="1" applyFill="1" applyAlignment="1">
      <alignment horizontal="center"/>
    </xf>
    <xf numFmtId="0" fontId="22" fillId="3" borderId="0" xfId="1" applyFont="1" applyFill="1" applyAlignment="1" applyProtection="1">
      <alignment horizontal="center"/>
    </xf>
    <xf numFmtId="164" fontId="29" fillId="11" borderId="0" xfId="0" applyNumberFormat="1" applyFont="1" applyFill="1" applyAlignment="1" applyProtection="1">
      <alignment horizontal="center" vertical="center"/>
      <protection locked="0"/>
    </xf>
    <xf numFmtId="10" fontId="22" fillId="3" borderId="0" xfId="0" applyNumberFormat="1" applyFont="1" applyFill="1" applyAlignment="1">
      <alignment horizontal="left" vertical="top" wrapText="1"/>
    </xf>
    <xf numFmtId="0" fontId="20" fillId="5" borderId="3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0" fontId="20" fillId="5" borderId="12" xfId="0" applyFont="1" applyFill="1" applyBorder="1" applyAlignment="1">
      <alignment horizontal="center" vertical="center"/>
    </xf>
    <xf numFmtId="0" fontId="15" fillId="0" borderId="0" xfId="0" applyFont="1" applyProtection="1">
      <protection locked="0"/>
    </xf>
    <xf numFmtId="0" fontId="17" fillId="3" borderId="0" xfId="0" applyFont="1" applyFill="1" applyAlignment="1">
      <alignment horizontal="center"/>
    </xf>
    <xf numFmtId="0" fontId="14" fillId="4" borderId="0" xfId="0" applyFont="1" applyFill="1" applyAlignment="1" applyProtection="1">
      <alignment horizontal="center"/>
      <protection locked="0"/>
    </xf>
    <xf numFmtId="10" fontId="21" fillId="3" borderId="0" xfId="1" applyNumberFormat="1" applyFont="1" applyFill="1" applyBorder="1" applyAlignment="1" applyProtection="1">
      <alignment horizontal="left" vertical="center"/>
    </xf>
    <xf numFmtId="0" fontId="26" fillId="2" borderId="0" xfId="0" applyFont="1" applyFill="1" applyAlignment="1">
      <alignment horizontal="center" vertical="center"/>
    </xf>
    <xf numFmtId="0" fontId="16" fillId="6" borderId="0" xfId="1" applyFont="1" applyFill="1" applyAlignment="1" applyProtection="1">
      <alignment horizontal="center" vertical="center" wrapText="1"/>
      <protection locked="0"/>
    </xf>
    <xf numFmtId="0" fontId="15" fillId="8" borderId="0" xfId="0" applyFont="1" applyFill="1" applyAlignment="1">
      <alignment vertical="center"/>
    </xf>
    <xf numFmtId="0" fontId="24" fillId="8" borderId="0" xfId="0" applyFont="1" applyFill="1" applyAlignment="1">
      <alignment vertical="center" wrapText="1"/>
    </xf>
    <xf numFmtId="0" fontId="14" fillId="7" borderId="0" xfId="0" applyFont="1" applyFill="1" applyAlignment="1">
      <alignment horizontal="center" vertical="center"/>
    </xf>
    <xf numFmtId="0" fontId="15" fillId="8" borderId="0" xfId="0" applyFont="1" applyFill="1" applyAlignment="1">
      <alignment vertical="center" wrapText="1"/>
    </xf>
    <xf numFmtId="0" fontId="23" fillId="7" borderId="0" xfId="0" applyFont="1" applyFill="1" applyAlignment="1">
      <alignment horizontal="center" vertical="center"/>
    </xf>
    <xf numFmtId="166" fontId="15" fillId="9" borderId="11" xfId="0" applyNumberFormat="1" applyFont="1" applyFill="1" applyBorder="1" applyAlignment="1" applyProtection="1">
      <alignment horizontal="right" vertical="center" indent="1"/>
      <protection locked="0"/>
    </xf>
    <xf numFmtId="166" fontId="15" fillId="9" borderId="10" xfId="0" applyNumberFormat="1" applyFont="1" applyFill="1" applyBorder="1" applyAlignment="1" applyProtection="1">
      <alignment horizontal="right" vertical="center" indent="1"/>
      <protection locked="0"/>
    </xf>
    <xf numFmtId="166" fontId="15" fillId="9" borderId="8" xfId="0" applyNumberFormat="1" applyFont="1" applyFill="1" applyBorder="1" applyAlignment="1" applyProtection="1">
      <alignment horizontal="right" vertical="center" indent="1"/>
      <protection locked="0"/>
    </xf>
    <xf numFmtId="166" fontId="15" fillId="9" borderId="6" xfId="0" applyNumberFormat="1" applyFont="1" applyFill="1" applyBorder="1" applyAlignment="1" applyProtection="1">
      <alignment horizontal="right" vertical="center" indent="1"/>
      <protection locked="0"/>
    </xf>
    <xf numFmtId="166" fontId="15" fillId="9" borderId="14" xfId="0" applyNumberFormat="1" applyFont="1" applyFill="1" applyBorder="1" applyAlignment="1" applyProtection="1">
      <alignment horizontal="right" vertical="center" indent="1"/>
      <protection locked="0"/>
    </xf>
    <xf numFmtId="166" fontId="15" fillId="9" borderId="16" xfId="0" applyNumberFormat="1" applyFont="1" applyFill="1" applyBorder="1" applyAlignment="1" applyProtection="1">
      <alignment horizontal="right" vertical="center" indent="1"/>
      <protection locked="0"/>
    </xf>
    <xf numFmtId="0" fontId="15" fillId="9" borderId="14" xfId="0" applyFont="1" applyFill="1" applyBorder="1" applyAlignment="1" applyProtection="1">
      <alignment horizontal="left" vertical="center" wrapText="1"/>
      <protection locked="0"/>
    </xf>
    <xf numFmtId="0" fontId="15" fillId="9" borderId="15" xfId="0" applyFont="1" applyFill="1" applyBorder="1" applyAlignment="1" applyProtection="1">
      <alignment horizontal="left" vertical="center" wrapText="1"/>
      <protection locked="0"/>
    </xf>
    <xf numFmtId="0" fontId="15" fillId="9" borderId="16" xfId="0" applyFont="1" applyFill="1" applyBorder="1" applyAlignment="1" applyProtection="1">
      <alignment horizontal="left" vertical="center" wrapText="1"/>
      <protection locked="0"/>
    </xf>
    <xf numFmtId="0" fontId="15" fillId="9" borderId="8" xfId="0" applyFont="1" applyFill="1" applyBorder="1" applyAlignment="1" applyProtection="1">
      <alignment horizontal="left" vertical="center" wrapText="1"/>
      <protection locked="0"/>
    </xf>
    <xf numFmtId="0" fontId="15" fillId="9" borderId="4" xfId="0" applyFont="1" applyFill="1" applyBorder="1" applyAlignment="1" applyProtection="1">
      <alignment horizontal="left" vertical="center" wrapText="1"/>
      <protection locked="0"/>
    </xf>
    <xf numFmtId="0" fontId="15" fillId="9" borderId="6" xfId="0" applyFont="1" applyFill="1" applyBorder="1" applyAlignment="1" applyProtection="1">
      <alignment horizontal="left" vertical="center" wrapText="1"/>
      <protection locked="0"/>
    </xf>
    <xf numFmtId="14" fontId="15" fillId="0" borderId="3" xfId="0" applyNumberFormat="1" applyFont="1" applyBorder="1" applyAlignment="1" applyProtection="1">
      <alignment horizontal="center" vertical="center"/>
      <protection locked="0"/>
    </xf>
    <xf numFmtId="14" fontId="15" fillId="0" borderId="2" xfId="0" applyNumberFormat="1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9" borderId="11" xfId="0" applyFont="1" applyFill="1" applyBorder="1" applyAlignment="1" applyProtection="1">
      <alignment horizontal="left" vertical="center" wrapText="1"/>
      <protection locked="0"/>
    </xf>
    <xf numFmtId="0" fontId="15" fillId="9" borderId="13" xfId="0" applyFont="1" applyFill="1" applyBorder="1" applyAlignment="1" applyProtection="1">
      <alignment horizontal="left" vertical="center" wrapText="1"/>
      <protection locked="0"/>
    </xf>
    <xf numFmtId="0" fontId="15" fillId="9" borderId="10" xfId="0" applyFont="1" applyFill="1" applyBorder="1" applyAlignment="1" applyProtection="1">
      <alignment horizontal="left" vertical="center" wrapText="1"/>
      <protection locked="0"/>
    </xf>
    <xf numFmtId="0" fontId="15" fillId="5" borderId="0" xfId="0" applyFont="1" applyFill="1" applyAlignment="1">
      <alignment horizontal="left" vertical="center"/>
    </xf>
    <xf numFmtId="167" fontId="15" fillId="0" borderId="0" xfId="0" applyNumberFormat="1" applyFont="1" applyAlignment="1" applyProtection="1">
      <alignment horizontal="center" shrinkToFit="1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10" borderId="0" xfId="0" applyFont="1" applyFill="1" applyAlignment="1">
      <alignment horizontal="center" vertical="center" wrapText="1"/>
    </xf>
    <xf numFmtId="0" fontId="15" fillId="0" borderId="0" xfId="0" applyFont="1" applyAlignment="1" applyProtection="1">
      <alignment horizontal="left"/>
      <protection locked="0"/>
    </xf>
  </cellXfs>
  <cellStyles count="13">
    <cellStyle name="Hyperlink" xfId="1" builtinId="8"/>
    <cellStyle name="Hyperlink 2" xfId="4" xr:uid="{00000000-0005-0000-0000-000001000000}"/>
    <cellStyle name="Normal" xfId="0" builtinId="0"/>
    <cellStyle name="Normal 10" xfId="11" xr:uid="{AF9EDD98-D09C-418B-A1D1-F74E0D481143}"/>
    <cellStyle name="Normal 11" xfId="12" xr:uid="{4912EBF1-D537-42BA-80E3-6CB081D67A7F}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3D572B63-9F3D-404C-B298-B105D5A3B2B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image-and-picture-on-invoice-quote-purchase-order.html" TargetMode="External"/><Relationship Id="rId1" Type="http://schemas.openxmlformats.org/officeDocument/2006/relationships/hyperlink" Target="https://www.boostexcel.com/template/image-and-picture-on-invoice-quote-purchase-order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7</xdr:row>
      <xdr:rowOff>28575</xdr:rowOff>
    </xdr:from>
    <xdr:to>
      <xdr:col>15</xdr:col>
      <xdr:colOff>0</xdr:colOff>
      <xdr:row>7</xdr:row>
      <xdr:rowOff>38100</xdr:rowOff>
    </xdr:to>
    <xdr:sp macro="" textlink="">
      <xdr:nvSpPr>
        <xdr:cNvPr id="1300" name="oknWidget_1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>
          <a:spLocks noChangeShapeType="1"/>
        </xdr:cNvSpPr>
      </xdr:nvSpPr>
      <xdr:spPr bwMode="auto">
        <a:xfrm>
          <a:off x="1457325" y="1771650"/>
          <a:ext cx="5905500" cy="9525"/>
        </a:xfrm>
        <a:prstGeom prst="line">
          <a:avLst/>
        </a:prstGeom>
        <a:noFill/>
        <a:ln w="76200" cmpd="tri">
          <a:solidFill>
            <a:srgbClr val="BDD7EE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638175</xdr:colOff>
      <xdr:row>8</xdr:row>
      <xdr:rowOff>47625</xdr:rowOff>
    </xdr:from>
    <xdr:ext cx="142875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2085975" y="230505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114300</xdr:colOff>
      <xdr:row>9</xdr:row>
      <xdr:rowOff>9525</xdr:rowOff>
    </xdr:from>
    <xdr:ext cx="676275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1562100" y="24765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114300</xdr:colOff>
      <xdr:row>10</xdr:row>
      <xdr:rowOff>0</xdr:rowOff>
    </xdr:from>
    <xdr:ext cx="6762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200-000065040000}"/>
            </a:ext>
          </a:extLst>
        </xdr:cNvPr>
        <xdr:cNvSpPr txBox="1"/>
      </xdr:nvSpPr>
      <xdr:spPr>
        <a:xfrm>
          <a:off x="1562100" y="26289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104775</xdr:colOff>
      <xdr:row>10</xdr:row>
      <xdr:rowOff>209550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200-000066040000}"/>
            </a:ext>
          </a:extLst>
        </xdr:cNvPr>
        <xdr:cNvSpPr txBox="1"/>
      </xdr:nvSpPr>
      <xdr:spPr>
        <a:xfrm>
          <a:off x="1552575" y="29241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114300</xdr:colOff>
      <xdr:row>12</xdr:row>
      <xdr:rowOff>0</xdr:rowOff>
    </xdr:from>
    <xdr:ext cx="676275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200-000067040000}"/>
            </a:ext>
          </a:extLst>
        </xdr:cNvPr>
        <xdr:cNvSpPr txBox="1"/>
      </xdr:nvSpPr>
      <xdr:spPr>
        <a:xfrm>
          <a:off x="1562100" y="29908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114300</xdr:colOff>
      <xdr:row>13</xdr:row>
      <xdr:rowOff>0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200-000068040000}"/>
            </a:ext>
          </a:extLst>
        </xdr:cNvPr>
        <xdr:cNvSpPr txBox="1"/>
      </xdr:nvSpPr>
      <xdr:spPr>
        <a:xfrm>
          <a:off x="1562100" y="31623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142875</xdr:colOff>
      <xdr:row>9</xdr:row>
      <xdr:rowOff>9525</xdr:rowOff>
    </xdr:from>
    <xdr:ext cx="685800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200-000069040000}"/>
            </a:ext>
          </a:extLst>
        </xdr:cNvPr>
        <xdr:cNvSpPr txBox="1"/>
      </xdr:nvSpPr>
      <xdr:spPr>
        <a:xfrm>
          <a:off x="4562475" y="24765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142875</xdr:colOff>
      <xdr:row>10</xdr:row>
      <xdr:rowOff>9525</xdr:rowOff>
    </xdr:from>
    <xdr:ext cx="685800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200-00006A040000}"/>
            </a:ext>
          </a:extLst>
        </xdr:cNvPr>
        <xdr:cNvSpPr txBox="1"/>
      </xdr:nvSpPr>
      <xdr:spPr>
        <a:xfrm>
          <a:off x="4562475" y="26384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142875</xdr:colOff>
      <xdr:row>11</xdr:row>
      <xdr:rowOff>19050</xdr:rowOff>
    </xdr:from>
    <xdr:ext cx="685800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200-00006B040000}"/>
            </a:ext>
          </a:extLst>
        </xdr:cNvPr>
        <xdr:cNvSpPr txBox="1"/>
      </xdr:nvSpPr>
      <xdr:spPr>
        <a:xfrm>
          <a:off x="4562475" y="28289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142875</xdr:colOff>
      <xdr:row>12</xdr:row>
      <xdr:rowOff>0</xdr:rowOff>
    </xdr:from>
    <xdr:ext cx="685800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200-00006C040000}"/>
            </a:ext>
          </a:extLst>
        </xdr:cNvPr>
        <xdr:cNvSpPr txBox="1"/>
      </xdr:nvSpPr>
      <xdr:spPr>
        <a:xfrm>
          <a:off x="4562475" y="29908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142875</xdr:colOff>
      <xdr:row>13</xdr:row>
      <xdr:rowOff>19050</xdr:rowOff>
    </xdr:from>
    <xdr:ext cx="68580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200-00006D040000}"/>
            </a:ext>
          </a:extLst>
        </xdr:cNvPr>
        <xdr:cNvSpPr txBox="1"/>
      </xdr:nvSpPr>
      <xdr:spPr>
        <a:xfrm>
          <a:off x="4562475" y="31813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16</xdr:col>
      <xdr:colOff>3175</xdr:colOff>
      <xdr:row>2</xdr:row>
      <xdr:rowOff>79375</xdr:rowOff>
    </xdr:from>
    <xdr:to>
      <xdr:col>19</xdr:col>
      <xdr:colOff>546100</xdr:colOff>
      <xdr:row>11</xdr:row>
      <xdr:rowOff>177800</xdr:rowOff>
    </xdr:to>
    <xdr:sp macro="" textlink="">
      <xdr:nvSpPr>
        <xdr:cNvPr id="11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60CB3C-12F2-247C-E179-DFCD47A8D807}"/>
            </a:ext>
          </a:extLst>
        </xdr:cNvPr>
        <xdr:cNvSpPr txBox="1"/>
      </xdr:nvSpPr>
      <xdr:spPr>
        <a:xfrm>
          <a:off x="74326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c4126.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50800</xdr:colOff>
      <xdr:row>3</xdr:row>
      <xdr:rowOff>22225</xdr:rowOff>
    </xdr:from>
    <xdr:to>
      <xdr:col>6</xdr:col>
      <xdr:colOff>88900</xdr:colOff>
      <xdr:row>5</xdr:row>
      <xdr:rowOff>146050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5E811E0-6B07-20E0-FD49-1D5F769D38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231900"/>
          <a:ext cx="68580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52890E-3D71-4575-82C3-8F7490D300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1BFF431-C482-4A20-92E9-4D7A6F623E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B163EA6-A82B-459E-B11C-E3D1A5D446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1387F2D-ECD9-4437-8173-6141ECF78B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58ED1DF-49A1-4302-BD12-6CFC99531B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A501AA1-B4AB-4305-B005-28B52E4667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BE805FA-9869-4DF3-90FD-17A3981E66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2AE361E-966D-41E4-B9C6-E53A39C163B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4F8C1BB-93A4-DD19-4430-AD55C6D26A5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C0099927-6106-3ABC-319B-FB88B9854F9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393EED2B-B077-DB8F-B846-D32C3A0E60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invoice-template-long-description.html" TargetMode="External"/><Relationship Id="rId3" Type="http://schemas.openxmlformats.org/officeDocument/2006/relationships/hyperlink" Target="http://www.invoicingtemplate.com/invoice-template-long-description.html" TargetMode="External"/><Relationship Id="rId7" Type="http://schemas.openxmlformats.org/officeDocument/2006/relationships/hyperlink" Target="http://www.invoicingtemplate.com/invoice-template-long-description.html" TargetMode="External"/><Relationship Id="rId2" Type="http://schemas.openxmlformats.org/officeDocument/2006/relationships/hyperlink" Target="http://www.invoicingtemplate.com/invoice-template-long-description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invoice-template-long-description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invoice-template-long-description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invoice-template-long-description.html" TargetMode="External"/><Relationship Id="rId9" Type="http://schemas.openxmlformats.org/officeDocument/2006/relationships/hyperlink" Target="http://www.invoicingtemplate.com/invoice-template-long-description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JM986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3.5" x14ac:dyDescent="0.25"/>
  <cols>
    <col min="1" max="1" width="9.85546875" style="5" customWidth="1"/>
    <col min="2" max="2" width="11.28515625" style="5" customWidth="1"/>
    <col min="3" max="3" width="10.28515625" style="6" hidden="1" customWidth="1"/>
    <col min="4" max="4" width="16" style="6" hidden="1" customWidth="1"/>
    <col min="5" max="5" width="0.5703125" style="7" customWidth="1"/>
    <col min="6" max="6" width="9.7109375" style="7" customWidth="1"/>
    <col min="7" max="7" width="2.5703125" style="7" customWidth="1"/>
    <col min="8" max="8" width="11.28515625" style="7" customWidth="1"/>
    <col min="9" max="9" width="10.42578125" style="7" customWidth="1"/>
    <col min="10" max="10" width="10.5703125" style="7" customWidth="1"/>
    <col min="11" max="11" width="4.7109375" style="7" customWidth="1"/>
    <col min="12" max="12" width="8.42578125" style="7" customWidth="1"/>
    <col min="13" max="13" width="13.85546875" style="7" customWidth="1"/>
    <col min="14" max="14" width="16.28515625" style="7" customWidth="1"/>
    <col min="15" max="15" width="0.85546875" style="7" customWidth="1"/>
    <col min="16" max="16" width="1" style="8" customWidth="1"/>
    <col min="17" max="17" width="15.5703125" style="7" customWidth="1"/>
    <col min="18" max="21" width="16.7109375" style="7" customWidth="1"/>
    <col min="22" max="16384" width="9.140625" style="7"/>
  </cols>
  <sheetData>
    <row r="1" spans="1:949" s="3" customFormat="1" ht="57" customHeight="1" x14ac:dyDescent="0.25">
      <c r="A1" s="1"/>
      <c r="B1" s="1"/>
      <c r="C1" s="2"/>
      <c r="D1" s="2"/>
      <c r="Q1" s="85" t="s">
        <v>33</v>
      </c>
      <c r="R1" s="85"/>
      <c r="S1" s="85"/>
      <c r="T1" s="85"/>
      <c r="U1" s="85"/>
      <c r="AHS1" s="56" t="s">
        <v>43</v>
      </c>
      <c r="AHW1" s="56" t="s">
        <v>43</v>
      </c>
      <c r="AIF1" s="4" t="s">
        <v>37</v>
      </c>
      <c r="AJM1" s="56" t="s">
        <v>43</v>
      </c>
    </row>
    <row r="2" spans="1:949" ht="3.75" customHeight="1" x14ac:dyDescent="0.25">
      <c r="Q2" s="85"/>
      <c r="R2" s="85"/>
      <c r="S2" s="85"/>
      <c r="T2" s="85"/>
      <c r="U2" s="85"/>
    </row>
    <row r="3" spans="1:949" ht="34.5" x14ac:dyDescent="0.45">
      <c r="A3" s="81" t="s">
        <v>24</v>
      </c>
      <c r="B3" s="81"/>
      <c r="H3" s="54" t="s">
        <v>32</v>
      </c>
      <c r="I3" s="9"/>
      <c r="N3" s="53" t="s">
        <v>20</v>
      </c>
      <c r="O3" s="10"/>
      <c r="Q3" s="11">
        <v>1</v>
      </c>
      <c r="R3" s="86" t="s">
        <v>38</v>
      </c>
      <c r="S3" s="86"/>
      <c r="T3" s="86"/>
      <c r="U3" s="86"/>
    </row>
    <row r="4" spans="1:949" x14ac:dyDescent="0.25">
      <c r="A4" s="82" t="s">
        <v>47</v>
      </c>
      <c r="B4" s="82"/>
      <c r="H4" s="7" t="s">
        <v>21</v>
      </c>
      <c r="Q4" s="88">
        <v>2</v>
      </c>
      <c r="R4" s="89" t="s">
        <v>39</v>
      </c>
      <c r="S4" s="89"/>
      <c r="T4" s="89"/>
      <c r="U4" s="89"/>
    </row>
    <row r="5" spans="1:949" ht="12.75" customHeight="1" x14ac:dyDescent="0.25">
      <c r="A5" s="81" t="s">
        <v>25</v>
      </c>
      <c r="B5" s="81"/>
      <c r="H5" s="7" t="s">
        <v>22</v>
      </c>
      <c r="L5" s="12" t="s">
        <v>0</v>
      </c>
      <c r="M5" s="111">
        <v>43718</v>
      </c>
      <c r="N5" s="111"/>
      <c r="O5" s="13"/>
      <c r="Q5" s="88"/>
      <c r="R5" s="89"/>
      <c r="S5" s="89"/>
      <c r="T5" s="89"/>
      <c r="U5" s="89"/>
    </row>
    <row r="6" spans="1:949" x14ac:dyDescent="0.25">
      <c r="A6" s="82" t="s">
        <v>30</v>
      </c>
      <c r="B6" s="82"/>
      <c r="H6" s="7" t="s">
        <v>12</v>
      </c>
      <c r="L6" s="12" t="s">
        <v>1</v>
      </c>
      <c r="M6" s="112"/>
      <c r="N6" s="112"/>
      <c r="O6" s="14"/>
      <c r="Q6" s="88">
        <v>3</v>
      </c>
      <c r="R6" s="89" t="s">
        <v>34</v>
      </c>
      <c r="S6" s="89"/>
      <c r="T6" s="89"/>
      <c r="U6" s="89"/>
    </row>
    <row r="7" spans="1:949" ht="2.25" customHeight="1" x14ac:dyDescent="0.25">
      <c r="M7" s="15"/>
      <c r="N7" s="14"/>
      <c r="O7" s="14"/>
      <c r="Q7" s="88"/>
      <c r="R7" s="89"/>
      <c r="S7" s="89"/>
      <c r="T7" s="89"/>
      <c r="U7" s="89"/>
    </row>
    <row r="8" spans="1:949" ht="21.75" customHeight="1" x14ac:dyDescent="0.25">
      <c r="A8" s="83"/>
      <c r="B8" s="83"/>
      <c r="C8" s="6" t="s">
        <v>18</v>
      </c>
      <c r="Q8" s="90">
        <v>4</v>
      </c>
      <c r="R8" s="87" t="s">
        <v>40</v>
      </c>
      <c r="S8" s="87"/>
      <c r="T8" s="87"/>
      <c r="U8" s="87"/>
    </row>
    <row r="9" spans="1:949" ht="18" customHeight="1" x14ac:dyDescent="0.3">
      <c r="A9" s="16"/>
      <c r="B9" s="17"/>
      <c r="C9" s="6">
        <v>2</v>
      </c>
      <c r="D9" s="18"/>
      <c r="F9" s="73" t="s">
        <v>23</v>
      </c>
      <c r="G9" s="73"/>
      <c r="H9" s="19"/>
      <c r="L9" s="70" t="s">
        <v>2</v>
      </c>
      <c r="Q9" s="90"/>
      <c r="R9" s="87"/>
      <c r="S9" s="87"/>
      <c r="T9" s="87"/>
      <c r="U9" s="87"/>
    </row>
    <row r="10" spans="1:949" ht="18" customHeight="1" x14ac:dyDescent="0.3">
      <c r="A10" s="20"/>
      <c r="B10" s="17"/>
      <c r="C10" s="6">
        <v>0</v>
      </c>
      <c r="D10" s="18"/>
      <c r="G10" s="21"/>
      <c r="H10" s="80"/>
      <c r="I10" s="80"/>
      <c r="J10" s="80"/>
      <c r="M10" s="114"/>
      <c r="N10" s="114"/>
      <c r="Q10" s="90">
        <v>5</v>
      </c>
      <c r="R10" s="87" t="s">
        <v>35</v>
      </c>
      <c r="S10" s="87"/>
      <c r="T10" s="87"/>
      <c r="U10" s="87"/>
    </row>
    <row r="11" spans="1:949" ht="18" customHeight="1" x14ac:dyDescent="0.3">
      <c r="A11" s="74" t="s">
        <v>48</v>
      </c>
      <c r="B11" s="74"/>
      <c r="C11" s="6">
        <v>0</v>
      </c>
      <c r="D11" s="18"/>
      <c r="H11" s="19"/>
      <c r="I11" s="19"/>
      <c r="J11" s="19"/>
      <c r="M11" s="114"/>
      <c r="N11" s="114"/>
      <c r="Q11" s="90"/>
      <c r="R11" s="87"/>
      <c r="S11" s="87"/>
      <c r="T11" s="87"/>
      <c r="U11" s="87"/>
    </row>
    <row r="12" spans="1:949" ht="18" customHeight="1" x14ac:dyDescent="0.25">
      <c r="A12" s="75"/>
      <c r="B12" s="75"/>
      <c r="C12" s="6">
        <v>6.5000000000000002E-2</v>
      </c>
      <c r="D12" s="18"/>
      <c r="H12" s="80"/>
      <c r="I12" s="80"/>
      <c r="J12" s="80"/>
      <c r="M12" s="114"/>
      <c r="N12" s="114"/>
      <c r="Q12" s="90"/>
      <c r="R12" s="87"/>
      <c r="S12" s="87"/>
      <c r="T12" s="87"/>
      <c r="U12" s="87"/>
    </row>
    <row r="13" spans="1:949" ht="18" customHeight="1" x14ac:dyDescent="0.25">
      <c r="A13" s="76"/>
      <c r="B13" s="76"/>
      <c r="C13" s="6">
        <v>3.2000000000000001E-2</v>
      </c>
      <c r="D13" s="18"/>
      <c r="H13" s="80"/>
      <c r="I13" s="80"/>
      <c r="J13" s="80"/>
      <c r="M13" s="114"/>
      <c r="N13" s="114"/>
      <c r="Q13" s="88">
        <v>6</v>
      </c>
      <c r="R13" s="87" t="s">
        <v>41</v>
      </c>
      <c r="S13" s="87"/>
      <c r="T13" s="87"/>
      <c r="U13" s="87"/>
    </row>
    <row r="14" spans="1:949" ht="18" customHeight="1" x14ac:dyDescent="0.25">
      <c r="A14" s="76"/>
      <c r="B14" s="76"/>
      <c r="H14" s="80"/>
      <c r="I14" s="80"/>
      <c r="J14" s="80"/>
      <c r="M14" s="114"/>
      <c r="N14" s="114"/>
      <c r="Q14" s="88"/>
      <c r="R14" s="87"/>
      <c r="S14" s="87"/>
      <c r="T14" s="87"/>
      <c r="U14" s="87"/>
    </row>
    <row r="15" spans="1:949" ht="21.75" customHeight="1" x14ac:dyDescent="0.25">
      <c r="A15" s="76"/>
      <c r="B15" s="76"/>
      <c r="Q15" s="88"/>
      <c r="R15" s="87"/>
      <c r="S15" s="87"/>
      <c r="T15" s="87"/>
      <c r="U15" s="87"/>
    </row>
    <row r="16" spans="1:949" s="24" customFormat="1" ht="20.100000000000001" customHeight="1" x14ac:dyDescent="0.2">
      <c r="A16" s="22"/>
      <c r="B16" s="22"/>
      <c r="C16" s="23"/>
      <c r="D16" s="23"/>
      <c r="F16" s="77" t="s">
        <v>9</v>
      </c>
      <c r="G16" s="78"/>
      <c r="H16" s="77" t="s">
        <v>8</v>
      </c>
      <c r="I16" s="78"/>
      <c r="J16" s="25" t="s">
        <v>10</v>
      </c>
      <c r="K16" s="77" t="s">
        <v>11</v>
      </c>
      <c r="L16" s="78"/>
      <c r="M16" s="26" t="s">
        <v>14</v>
      </c>
      <c r="N16" s="26" t="s">
        <v>13</v>
      </c>
      <c r="O16" s="27"/>
      <c r="P16" s="28"/>
      <c r="Q16" s="88"/>
      <c r="R16" s="87"/>
      <c r="S16" s="87"/>
      <c r="T16" s="87"/>
      <c r="U16" s="87"/>
    </row>
    <row r="17" spans="1:25" s="24" customFormat="1" ht="20.100000000000001" customHeight="1" x14ac:dyDescent="0.2">
      <c r="A17" s="22"/>
      <c r="B17" s="22"/>
      <c r="C17" s="23"/>
      <c r="D17" s="23"/>
      <c r="F17" s="105"/>
      <c r="G17" s="106"/>
      <c r="H17" s="105" t="s">
        <v>51</v>
      </c>
      <c r="I17" s="106"/>
      <c r="J17" s="68">
        <v>43718</v>
      </c>
      <c r="K17" s="103" t="s">
        <v>49</v>
      </c>
      <c r="L17" s="104"/>
      <c r="M17" s="29" t="s">
        <v>50</v>
      </c>
      <c r="N17" s="30"/>
      <c r="O17" s="31"/>
      <c r="P17" s="28"/>
      <c r="Q17" s="113" t="s">
        <v>45</v>
      </c>
      <c r="R17" s="113"/>
      <c r="S17" s="113"/>
      <c r="T17" s="113"/>
      <c r="U17" s="113"/>
      <c r="V17"/>
      <c r="W17"/>
      <c r="X17"/>
      <c r="Y17"/>
    </row>
    <row r="18" spans="1:25" ht="6.75" customHeight="1" x14ac:dyDescent="0.25">
      <c r="Q18" s="113"/>
      <c r="R18" s="113"/>
      <c r="S18" s="113"/>
      <c r="T18" s="113"/>
      <c r="U18" s="113"/>
      <c r="V18"/>
      <c r="W18"/>
      <c r="X18"/>
      <c r="Y18"/>
    </row>
    <row r="19" spans="1:25" s="24" customFormat="1" ht="20.100000000000001" customHeight="1" x14ac:dyDescent="0.2">
      <c r="A19" s="32" t="s">
        <v>31</v>
      </c>
      <c r="B19" s="33" t="s">
        <v>26</v>
      </c>
      <c r="C19" s="23" t="s">
        <v>15</v>
      </c>
      <c r="D19" s="23" t="s">
        <v>27</v>
      </c>
      <c r="F19" s="77" t="s">
        <v>44</v>
      </c>
      <c r="G19" s="79"/>
      <c r="H19" s="79"/>
      <c r="I19" s="79"/>
      <c r="J19" s="78"/>
      <c r="K19" s="77" t="s">
        <v>7</v>
      </c>
      <c r="L19" s="78"/>
      <c r="M19" s="34" t="s">
        <v>6</v>
      </c>
      <c r="N19" s="34" t="s">
        <v>5</v>
      </c>
      <c r="O19" s="27"/>
      <c r="P19" s="28"/>
      <c r="Q19" s="113"/>
      <c r="R19" s="113"/>
      <c r="S19" s="113"/>
      <c r="T19" s="113"/>
      <c r="U19" s="113"/>
      <c r="V19"/>
      <c r="W19"/>
      <c r="X19"/>
      <c r="Y19"/>
    </row>
    <row r="20" spans="1:25" s="24" customFormat="1" ht="39.950000000000003" customHeight="1" x14ac:dyDescent="0.2">
      <c r="A20" s="35"/>
      <c r="B20" s="22"/>
      <c r="C20" s="36">
        <v>0</v>
      </c>
      <c r="D20" s="36">
        <v>0</v>
      </c>
      <c r="F20" s="107"/>
      <c r="G20" s="108"/>
      <c r="H20" s="108"/>
      <c r="I20" s="109"/>
      <c r="J20" s="59"/>
      <c r="K20" s="91">
        <v>0</v>
      </c>
      <c r="L20" s="92"/>
      <c r="M20" s="60">
        <v>0</v>
      </c>
      <c r="N20" s="61">
        <f>ROUND(oknQuantity_1*oknPrice_1,2)</f>
        <v>0</v>
      </c>
      <c r="O20" s="37"/>
      <c r="P20" s="28"/>
      <c r="Q20" s="110" t="e">
        <f ca="1">_xll.DisplayImage(CONCATENATE($A$27,"\fruit\",F20,".jpg"),J20)</f>
        <v>#NAME?</v>
      </c>
      <c r="R20" s="110"/>
      <c r="S20" s="110"/>
      <c r="T20" s="110"/>
      <c r="U20" s="110"/>
      <c r="V20"/>
      <c r="W20"/>
      <c r="X20"/>
      <c r="Y20"/>
    </row>
    <row r="21" spans="1:25" s="24" customFormat="1" ht="39.950000000000003" customHeight="1" x14ac:dyDescent="0.2">
      <c r="A21" s="35"/>
      <c r="B21" s="22"/>
      <c r="C21" s="36">
        <f>oknTaxable_1</f>
        <v>0</v>
      </c>
      <c r="D21" s="36">
        <v>0</v>
      </c>
      <c r="F21" s="97"/>
      <c r="G21" s="98"/>
      <c r="H21" s="98"/>
      <c r="I21" s="99"/>
      <c r="J21" s="65"/>
      <c r="K21" s="95">
        <v>0</v>
      </c>
      <c r="L21" s="96"/>
      <c r="M21" s="66">
        <v>0</v>
      </c>
      <c r="N21" s="67">
        <f>ROUND(oknQuantity_2*oknPrice_2,2)</f>
        <v>0</v>
      </c>
      <c r="O21" s="38"/>
      <c r="P21" s="28"/>
      <c r="Q21" s="110" t="e">
        <f ca="1">_xll.DisplayImage(CONCATENATE($A$27,"\fruit\",F21,".jpg"),J21)</f>
        <v>#NAME?</v>
      </c>
      <c r="R21" s="110"/>
      <c r="S21" s="110"/>
      <c r="T21" s="110"/>
      <c r="U21" s="110"/>
      <c r="V21"/>
      <c r="W21"/>
      <c r="X21"/>
      <c r="Y21"/>
    </row>
    <row r="22" spans="1:25" s="24" customFormat="1" ht="39.950000000000003" customHeight="1" x14ac:dyDescent="0.2">
      <c r="A22" s="35"/>
      <c r="B22" s="22"/>
      <c r="C22" s="36">
        <f>oknTaxable_1</f>
        <v>0</v>
      </c>
      <c r="D22" s="36">
        <v>0</v>
      </c>
      <c r="F22" s="97"/>
      <c r="G22" s="98"/>
      <c r="H22" s="98"/>
      <c r="I22" s="99"/>
      <c r="J22" s="65"/>
      <c r="K22" s="95">
        <v>0</v>
      </c>
      <c r="L22" s="96"/>
      <c r="M22" s="66">
        <v>0</v>
      </c>
      <c r="N22" s="67">
        <f>ROUND(oknQuantity_3*oknPrice_3,2)</f>
        <v>0</v>
      </c>
      <c r="O22" s="38"/>
      <c r="P22" s="28"/>
      <c r="Q22" s="110" t="e">
        <f ca="1">_xll.DisplayImage(CONCATENATE($A$27,"\fruit\",F22,".jpg"),J22)</f>
        <v>#NAME?</v>
      </c>
      <c r="R22" s="110"/>
      <c r="S22" s="110"/>
      <c r="T22" s="110"/>
      <c r="U22" s="110"/>
      <c r="V22"/>
      <c r="W22"/>
      <c r="X22"/>
      <c r="Y22"/>
    </row>
    <row r="23" spans="1:25" s="24" customFormat="1" ht="39.950000000000003" customHeight="1" x14ac:dyDescent="0.2">
      <c r="A23" s="35"/>
      <c r="B23" s="22"/>
      <c r="C23" s="36">
        <f>oknTaxable_1</f>
        <v>0</v>
      </c>
      <c r="D23" s="36">
        <v>0</v>
      </c>
      <c r="F23" s="97"/>
      <c r="G23" s="98"/>
      <c r="H23" s="98"/>
      <c r="I23" s="99"/>
      <c r="J23" s="65"/>
      <c r="K23" s="95">
        <v>0</v>
      </c>
      <c r="L23" s="96"/>
      <c r="M23" s="66">
        <v>0</v>
      </c>
      <c r="N23" s="67">
        <f>ROUND(oknQuantity_4*oknPrice_4,2)</f>
        <v>0</v>
      </c>
      <c r="O23" s="38"/>
      <c r="P23" s="28"/>
      <c r="Q23" s="110" t="e">
        <f ca="1">_xll.DisplayImage(CONCATENATE($A$27,"\fruit\",F23,".jpg"),J23)</f>
        <v>#NAME?</v>
      </c>
      <c r="R23" s="110"/>
      <c r="S23" s="110"/>
      <c r="T23" s="110"/>
      <c r="U23" s="110"/>
      <c r="V23"/>
      <c r="W23"/>
      <c r="X23"/>
      <c r="Y23"/>
    </row>
    <row r="24" spans="1:25" s="24" customFormat="1" ht="39.950000000000003" customHeight="1" x14ac:dyDescent="0.2">
      <c r="A24" s="35"/>
      <c r="B24" s="22"/>
      <c r="C24" s="36">
        <f>oknTaxable_1</f>
        <v>0</v>
      </c>
      <c r="D24" s="36">
        <v>0</v>
      </c>
      <c r="F24" s="97"/>
      <c r="G24" s="98"/>
      <c r="H24" s="98"/>
      <c r="I24" s="99"/>
      <c r="J24" s="65"/>
      <c r="K24" s="95">
        <v>0</v>
      </c>
      <c r="L24" s="96"/>
      <c r="M24" s="66">
        <v>0</v>
      </c>
      <c r="N24" s="67">
        <f>ROUND(oknQuantity_5*oknPrice_5,2)</f>
        <v>0</v>
      </c>
      <c r="O24" s="38"/>
      <c r="P24" s="28"/>
      <c r="Q24" s="110" t="e">
        <f ca="1">_xll.DisplayImage(CONCATENATE($A$27,"\fruit\",F24,".jpg"),J24)</f>
        <v>#NAME?</v>
      </c>
      <c r="R24" s="110"/>
      <c r="S24" s="110"/>
      <c r="T24" s="110"/>
      <c r="U24" s="110"/>
      <c r="V24"/>
      <c r="W24"/>
      <c r="X24"/>
      <c r="Y24"/>
    </row>
    <row r="25" spans="1:25" s="24" customFormat="1" ht="39.950000000000003" customHeight="1" x14ac:dyDescent="0.2">
      <c r="A25" s="35"/>
      <c r="B25" s="22"/>
      <c r="C25" s="36">
        <f>oknTaxable_1</f>
        <v>0</v>
      </c>
      <c r="D25" s="36">
        <v>0</v>
      </c>
      <c r="F25" s="100"/>
      <c r="G25" s="101"/>
      <c r="H25" s="101"/>
      <c r="I25" s="102"/>
      <c r="J25" s="62"/>
      <c r="K25" s="93">
        <v>0</v>
      </c>
      <c r="L25" s="94"/>
      <c r="M25" s="63">
        <v>0</v>
      </c>
      <c r="N25" s="64">
        <f>ROUND(oknQuantity_6*oknPrice_6,2)</f>
        <v>0</v>
      </c>
      <c r="O25" s="38"/>
      <c r="P25" s="28"/>
      <c r="Q25" s="110" t="e">
        <f ca="1">_xll.DisplayImage(CONCATENATE($A$27,"\fruit\",F25,".jpg"),J25)</f>
        <v>#NAME?</v>
      </c>
      <c r="R25" s="110"/>
      <c r="S25" s="110"/>
      <c r="T25" s="110"/>
      <c r="U25" s="110"/>
      <c r="V25"/>
      <c r="W25"/>
      <c r="X25"/>
      <c r="Y25"/>
    </row>
    <row r="26" spans="1:25" s="24" customFormat="1" ht="20.100000000000001" customHeight="1" x14ac:dyDescent="0.2">
      <c r="A26" s="22" t="s">
        <v>52</v>
      </c>
      <c r="B26" s="22"/>
      <c r="C26" s="23"/>
      <c r="D26" s="39">
        <f>oknSubTotal</f>
        <v>0</v>
      </c>
      <c r="F26" s="40"/>
      <c r="G26" s="40"/>
      <c r="H26" s="40"/>
      <c r="I26" s="40"/>
      <c r="J26" s="40"/>
      <c r="K26" s="40"/>
      <c r="M26" s="57" t="s">
        <v>46</v>
      </c>
      <c r="N26" s="42">
        <f>SUM(oknLineTotal_1:oknLineTotal_6)</f>
        <v>0</v>
      </c>
      <c r="O26" s="37"/>
      <c r="P26" s="28"/>
    </row>
    <row r="27" spans="1:25" s="24" customFormat="1" ht="20.100000000000001" customHeight="1" x14ac:dyDescent="0.2">
      <c r="A27" s="71" t="str">
        <f ca="1">LEFT(CELL("filename",C2),FIND("[",CELL("filename",C2))-2)</f>
        <v>E:\NET\boost\src\c4126</v>
      </c>
      <c r="B27" s="71"/>
      <c r="C27" s="23"/>
      <c r="D27" s="23"/>
      <c r="F27" s="40"/>
      <c r="G27" s="40"/>
      <c r="H27" s="40"/>
      <c r="I27" s="40"/>
      <c r="J27" s="40"/>
      <c r="K27" s="40"/>
      <c r="L27" s="58" t="s">
        <v>28</v>
      </c>
      <c r="M27" s="43">
        <v>6.5000000000000002E-2</v>
      </c>
      <c r="N27" s="42">
        <f>ROUND(IF(oknTaxType=0,0, oknTax1Rate*(oknLineTotalTaxable+IF(oknTaxTotalIncludingShippingCost=0,0,oknShippingCost))),2)</f>
        <v>0</v>
      </c>
      <c r="O27" s="37"/>
      <c r="P27" s="28"/>
    </row>
    <row r="28" spans="1:25" s="24" customFormat="1" ht="20.100000000000001" customHeight="1" x14ac:dyDescent="0.2">
      <c r="A28" s="22"/>
      <c r="B28" s="22"/>
      <c r="C28" s="23"/>
      <c r="D28" s="23"/>
      <c r="F28" s="40"/>
      <c r="G28" s="40"/>
      <c r="H28" s="40"/>
      <c r="I28" s="40"/>
      <c r="J28" s="40"/>
      <c r="K28" s="40"/>
      <c r="L28" s="58" t="s">
        <v>29</v>
      </c>
      <c r="M28" s="43">
        <v>3.2000000000000001E-2</v>
      </c>
      <c r="N28" s="42">
        <f>ROUND(IF(oknTaxType&lt;&gt;2,0,oknTax2Rate*(oknLineTotalTaxable+IF(oknTaxTotalIncludingShippingCost=0,0,oknShippingCost)+IF(oknTax2IsAppliedToTax1=0,0,oknTax1))),2)</f>
        <v>0</v>
      </c>
      <c r="O28" s="44"/>
      <c r="P28" s="28"/>
    </row>
    <row r="29" spans="1:25" s="24" customFormat="1" ht="20.100000000000001" customHeight="1" x14ac:dyDescent="0.2">
      <c r="A29" s="22"/>
      <c r="B29" s="22"/>
      <c r="C29" s="23"/>
      <c r="D29" s="23"/>
      <c r="F29" s="40"/>
      <c r="G29" s="40"/>
      <c r="H29" s="40"/>
      <c r="I29" s="40"/>
      <c r="J29" s="40"/>
      <c r="K29" s="40"/>
      <c r="M29" s="41" t="s">
        <v>3</v>
      </c>
      <c r="N29" s="45">
        <v>0</v>
      </c>
      <c r="O29" s="46"/>
      <c r="P29" s="28"/>
    </row>
    <row r="30" spans="1:25" s="24" customFormat="1" ht="18.75" customHeight="1" x14ac:dyDescent="0.2">
      <c r="A30" s="22"/>
      <c r="B30" s="22"/>
      <c r="C30" s="23"/>
      <c r="D30" s="23"/>
      <c r="M30" s="47" t="s">
        <v>4</v>
      </c>
      <c r="N30" s="48">
        <f>ROUND(oknSubTotal + oknShippingCost + IF(oknTaxType=0,0,IF(oknTaxType=1,oknTax1,oknTax1+oknTax2)),2)</f>
        <v>0</v>
      </c>
      <c r="O30" s="37"/>
      <c r="P30" s="28"/>
    </row>
    <row r="31" spans="1:25" ht="18.75" customHeight="1" x14ac:dyDescent="0.25">
      <c r="M31" s="47" t="s">
        <v>17</v>
      </c>
      <c r="N31" s="49">
        <v>0</v>
      </c>
    </row>
    <row r="32" spans="1:25" ht="18.75" customHeight="1" x14ac:dyDescent="0.25">
      <c r="M32" s="47" t="s">
        <v>16</v>
      </c>
      <c r="N32" s="50">
        <f>ROUND(oknTotal-oknPayments,2)</f>
        <v>0</v>
      </c>
    </row>
    <row r="34" spans="6:14" ht="18" customHeight="1" x14ac:dyDescent="0.25">
      <c r="F34" s="84" t="s">
        <v>19</v>
      </c>
      <c r="G34" s="84"/>
      <c r="H34" s="84"/>
      <c r="I34" s="84"/>
      <c r="J34" s="84"/>
      <c r="K34" s="84"/>
      <c r="L34" s="84"/>
      <c r="M34" s="84"/>
      <c r="N34" s="84"/>
    </row>
    <row r="35" spans="6:14" x14ac:dyDescent="0.25">
      <c r="F35" s="84"/>
      <c r="G35" s="84"/>
      <c r="H35" s="84"/>
      <c r="I35" s="84"/>
      <c r="J35" s="84"/>
      <c r="K35" s="84"/>
      <c r="L35" s="84"/>
      <c r="M35" s="84"/>
      <c r="N35" s="84"/>
    </row>
    <row r="37" spans="6:14" x14ac:dyDescent="0.25">
      <c r="F37" s="51"/>
      <c r="G37" s="51"/>
      <c r="H37" s="51"/>
      <c r="I37" s="51"/>
      <c r="J37" s="51"/>
      <c r="K37" s="51"/>
    </row>
    <row r="896" spans="1:1" hidden="1" x14ac:dyDescent="0.25">
      <c r="A896" s="55" t="s">
        <v>42</v>
      </c>
    </row>
    <row r="902" spans="1:1" hidden="1" x14ac:dyDescent="0.25">
      <c r="A902" s="55" t="s">
        <v>42</v>
      </c>
    </row>
    <row r="964" spans="1:1" hidden="1" x14ac:dyDescent="0.25">
      <c r="A964" s="52" t="s">
        <v>36</v>
      </c>
    </row>
    <row r="984" spans="1:1" hidden="1" x14ac:dyDescent="0.25">
      <c r="A984" s="55" t="s">
        <v>42</v>
      </c>
    </row>
    <row r="986" spans="1:1" x14ac:dyDescent="0.25">
      <c r="A986" s="69"/>
    </row>
  </sheetData>
  <sheetProtection sheet="1" objects="1" scenarios="1" selectLockedCells="1"/>
  <mergeCells count="60">
    <mergeCell ref="Q22:U22"/>
    <mergeCell ref="Q23:U23"/>
    <mergeCell ref="Q24:U24"/>
    <mergeCell ref="Q25:U25"/>
    <mergeCell ref="M5:N5"/>
    <mergeCell ref="M6:N6"/>
    <mergeCell ref="Q17:U19"/>
    <mergeCell ref="Q20:U20"/>
    <mergeCell ref="Q21:U21"/>
    <mergeCell ref="M10:N10"/>
    <mergeCell ref="M11:N11"/>
    <mergeCell ref="M12:N12"/>
    <mergeCell ref="M13:N13"/>
    <mergeCell ref="M14:N14"/>
    <mergeCell ref="F24:I24"/>
    <mergeCell ref="F25:I25"/>
    <mergeCell ref="K23:L23"/>
    <mergeCell ref="K24:L24"/>
    <mergeCell ref="K17:L17"/>
    <mergeCell ref="H17:I17"/>
    <mergeCell ref="K22:L22"/>
    <mergeCell ref="F20:I20"/>
    <mergeCell ref="F21:I21"/>
    <mergeCell ref="F22:I22"/>
    <mergeCell ref="F23:I23"/>
    <mergeCell ref="F17:G17"/>
    <mergeCell ref="F34:N35"/>
    <mergeCell ref="Q1:U2"/>
    <mergeCell ref="R3:U3"/>
    <mergeCell ref="R10:U12"/>
    <mergeCell ref="Q13:Q16"/>
    <mergeCell ref="R13:U16"/>
    <mergeCell ref="Q4:Q5"/>
    <mergeCell ref="R4:U5"/>
    <mergeCell ref="Q6:Q7"/>
    <mergeCell ref="R6:U7"/>
    <mergeCell ref="Q8:Q9"/>
    <mergeCell ref="R8:U9"/>
    <mergeCell ref="Q10:Q12"/>
    <mergeCell ref="K20:L20"/>
    <mergeCell ref="K25:L25"/>
    <mergeCell ref="K21:L21"/>
    <mergeCell ref="A3:B3"/>
    <mergeCell ref="A4:B4"/>
    <mergeCell ref="A5:B5"/>
    <mergeCell ref="A6:B6"/>
    <mergeCell ref="A8:B8"/>
    <mergeCell ref="F9:G9"/>
    <mergeCell ref="A11:B11"/>
    <mergeCell ref="A12:B12"/>
    <mergeCell ref="A13:B15"/>
    <mergeCell ref="K19:L19"/>
    <mergeCell ref="F19:J19"/>
    <mergeCell ref="K16:L16"/>
    <mergeCell ref="F16:G16"/>
    <mergeCell ref="H10:J10"/>
    <mergeCell ref="H12:J12"/>
    <mergeCell ref="H13:J13"/>
    <mergeCell ref="H16:I16"/>
    <mergeCell ref="H14:J14"/>
  </mergeCells>
  <phoneticPr fontId="10" type="noConversion"/>
  <dataValidations count="10">
    <dataValidation type="textLength" allowBlank="1" showInputMessage="1" showErrorMessage="1" errorTitle="Invalid Input" error="Max characters allowed: 10" sqref="A20:A25 H9 M6" xr:uid="{00000000-0002-0000-0200-000000000000}">
      <formula1>0</formula1>
      <formula2>10</formula2>
    </dataValidation>
    <dataValidation type="date" allowBlank="1" showErrorMessage="1" errorTitle="Invalid Input" error="Please enter a valid date." sqref="M5 J17" xr:uid="{00000000-0002-0000-0200-000001000000}">
      <formula1>36526</formula1>
      <formula2>402132</formula2>
    </dataValidation>
    <dataValidation type="textLength" allowBlank="1" showInputMessage="1" showErrorMessage="1" errorTitle="Invalid Input" error="Max characters allowed: 60" sqref="M10:N12 H10:J10 H12:J12" xr:uid="{00000000-0002-0000-0200-000002000000}">
      <formula1>0</formula1>
      <formula2>60</formula2>
    </dataValidation>
    <dataValidation type="textLength" allowBlank="1" showInputMessage="1" showErrorMessage="1" errorTitle="Invalid Input" error="Max characters allowed: 20" sqref="M13:N13 H13:J14" xr:uid="{00000000-0002-0000-02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2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M17" xr:uid="{00000000-0002-0000-0200-000005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200-000006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200-000007000000}">
      <formula1>20</formula1>
    </dataValidation>
    <dataValidation type="textLength" operator="lessThanOrEqual" allowBlank="1" showInputMessage="1" showErrorMessage="1" errorTitle="Invalid Input" error="Max characters allowed: 100" sqref="F21:F25" xr:uid="{00000000-0002-0000-0200-000008000000}">
      <formula1>100</formula1>
    </dataValidation>
    <dataValidation type="decimal" operator="lessThanOrEqual" allowBlank="1" showInputMessage="1" showErrorMessage="1" errorTitle="Invalid Input" error="Please enter a valid numeric_x000a_value." sqref="N31 N29 M27:M28 M20:M24 K20:L25" xr:uid="{00000000-0002-0000-0200-000009000000}">
      <formula1>999999999.99</formula1>
    </dataValidation>
  </dataValidations>
  <hyperlinks>
    <hyperlink ref="Q1:U2" r:id="rId1" display="To create an invoice (tutorial Movie)" xr:uid="{00000000-0004-0000-0200-000000000000}"/>
    <hyperlink ref="A964" r:id="rId2" tooltip="Billing Form with Long Product Description" display="http://www.invoicingtemplate.com/invoice-template-long-description.html" xr:uid="{00000000-0004-0000-0200-000001000000}"/>
    <hyperlink ref="AIF1" r:id="rId3" tooltip="Invoice Template with Long Product Description" display="http://www.invoicingtemplate.com/invoice-template-long-description.html" xr:uid="{00000000-0004-0000-0200-000002000000}"/>
    <hyperlink ref="A902" r:id="rId4" tooltip="Billing Form with Long Product Description" display="http://www.invoicingtemplate.com/invoice-template-long-description.html" xr:uid="{00000000-0004-0000-0200-000003000000}"/>
    <hyperlink ref="AJM1" r:id="rId5" tooltip="Invoice Template with Long Product Description" display="http://www.invoicingtemplate.com/invoice-template-long-description.html" xr:uid="{00000000-0004-0000-0200-000004000000}"/>
    <hyperlink ref="A896" r:id="rId6" tooltip="Billing Form with Long Product Description" display="http://www.invoicingtemplate.com/invoice-template-long-description.html" xr:uid="{00000000-0004-0000-0200-000005000000}"/>
    <hyperlink ref="AHW1" r:id="rId7" tooltip="Invoice Template with Long Product Description" display="http://www.invoicingtemplate.com/invoice-template-long-description.html" xr:uid="{00000000-0004-0000-0200-000006000000}"/>
    <hyperlink ref="A984" r:id="rId8" tooltip="Billing Form with Long Product Description" display="http://www.invoicingtemplate.com/invoice-template-long-description.html" xr:uid="{00000000-0004-0000-0200-000007000000}"/>
    <hyperlink ref="AHS1" r:id="rId9" tooltip="Invoice Template with Long Product Description" display="http://www.invoicingtemplate.com/invoice-template-long-description.html" xr:uid="{00000000-0004-0000-0200-000008000000}"/>
  </hyperlinks>
  <printOptions horizontalCentered="1"/>
  <pageMargins left="0.5" right="0.5" top="0.5" bottom="0.5" header="0.5" footer="0.5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7F70C-7744-491B-BE43-FA44F26E145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86</vt:i4>
      </vt:variant>
    </vt:vector>
  </HeadingPairs>
  <TitlesOfParts>
    <vt:vector size="8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oknCost_2</vt:lpstr>
      <vt:lpstr>oknCost_3</vt:lpstr>
      <vt:lpstr>oknCost_4</vt:lpstr>
      <vt:lpstr>oknCost_5</vt:lpstr>
      <vt:lpstr>oknCost_6</vt:lpstr>
      <vt:lpstr>oknDatabaseName</vt:lpstr>
      <vt:lpstr>oknDueDate</vt:lpstr>
      <vt:lpstr>oknInvoiceDate</vt:lpstr>
      <vt:lpstr>oknInvoiceID</vt:lpstr>
      <vt:lpstr>oknLineTotal_1</vt:lpstr>
      <vt:lpstr>oknLineTotal_2</vt:lpstr>
      <vt:lpstr>oknLineTotal_3</vt:lpstr>
      <vt:lpstr>oknLineTotal_4</vt:lpstr>
      <vt:lpstr>oknLineTotal_5</vt:lpstr>
      <vt:lpstr>oknLineTotal_6</vt:lpstr>
      <vt:lpstr>oknLineTotalTaxable</vt:lpstr>
      <vt:lpstr>oknOrderID</vt:lpstr>
      <vt:lpstr>oknPayments</vt:lpstr>
      <vt:lpstr>oknPaymentTerm</vt:lpstr>
      <vt:lpstr>oknPrice_1</vt:lpstr>
      <vt:lpstr>oknPrice_2</vt:lpstr>
      <vt:lpstr>oknPrice_3</vt:lpstr>
      <vt:lpstr>oknPrice_4</vt:lpstr>
      <vt:lpstr>oknPrice_5</vt:lpstr>
      <vt:lpstr>oknPrice_6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oknQuantity_1</vt:lpstr>
      <vt:lpstr>oknQuantity_2</vt:lpstr>
      <vt:lpstr>oknQuantity_3</vt:lpstr>
      <vt:lpstr>oknQuantity_4</vt:lpstr>
      <vt:lpstr>oknQuantity_5</vt:lpstr>
      <vt:lpstr>oknQuantity_6</vt:lpstr>
      <vt:lpstr>oknQuoteId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oknTaxable_2</vt:lpstr>
      <vt:lpstr>oknTaxable_3</vt:lpstr>
      <vt:lpstr>oknTaxable_4</vt:lpstr>
      <vt:lpstr>oknTaxable_5</vt:lpstr>
      <vt:lpstr>oknTaxable_6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Image and Picture on Invoice, Quote and Purchase Order</dc:title>
  <dc:subject>"Image and Picture on Invoice, Quote and Purchase Order" summary: This sample template includes an invoice form, a quotation form and a purchase order form. It demonstrates how to dynamically display product images and pictures on your invoices, quotes and purchase orders.</dc:subject>
  <dc:creator>https://www.invoicingtemplate.com/</dc:creator>
  <cp:keywords/>
  <dc:description>https://www.invoicingtemplate.com/image-and-picture-on-invoice-quote-purchase-order.html</dc:description>
  <cp:lastModifiedBy>liangjun yu</cp:lastModifiedBy>
  <cp:lastPrinted>2023-07-05T09:17:47Z</cp:lastPrinted>
  <dcterms:created xsi:type="dcterms:W3CDTF">2000-07-27T22:24:14Z</dcterms:created>
  <dcterms:modified xsi:type="dcterms:W3CDTF">2024-03-08T11:27:01Z</dcterms:modified>
  <cp:category>Image and Picture on Invoice, Quote and Purchase Order, Product Image and Picture on Invoice, Quote and Purchase Order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172, Escondido, California</vt:lpwstr>
  </property>
</Properties>
</file>