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53\"/>
    </mc:Choice>
  </mc:AlternateContent>
  <xr:revisionPtr revIDLastSave="0" documentId="13_ncr:1_{8574167C-EFA5-418E-BA1E-6C2995036B70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6" r:id="rId8"/>
    <sheet name="UniformSoftware.com" sheetId="17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Invoice!$N$39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Payments">Invoice!$N$38</definedName>
    <definedName name="oknPaymentTerm">Invoice!$L$15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'Payment Report'!$D$14</definedName>
    <definedName name="oknPrNotes">'Payment Report'!$F$14</definedName>
    <definedName name="oknProductID_1">Invoice!$F$22</definedName>
    <definedName name="oknProductID_10">Invoice!$F$31</definedName>
    <definedName name="oknProductID_11">Invoice!$F$32</definedName>
    <definedName name="oknProductID_12">Invoice!$F$33</definedName>
    <definedName name="oknProductID_2">Invoice!$F$23</definedName>
    <definedName name="oknProductID_3">Invoice!$F$24</definedName>
    <definedName name="oknProductID_4">Invoice!$F$25</definedName>
    <definedName name="oknProductID_5">Invoice!$F$26</definedName>
    <definedName name="oknProductID_6">Invoice!$F$27</definedName>
    <definedName name="oknProductID_7">Invoice!$F$28</definedName>
    <definedName name="oknProductID_8">Invoice!$F$29</definedName>
    <definedName name="oknProductID_9">Invoice!$F$30</definedName>
    <definedName name="oknProductName_1">Invoice!$H$22</definedName>
    <definedName name="oknProductName_10">Invoice!$H$31</definedName>
    <definedName name="oknProductName_11">Invoice!$H$32</definedName>
    <definedName name="oknProductName_12">Invoice!$H$33</definedName>
    <definedName name="oknProductName_2">Invoice!$H$23</definedName>
    <definedName name="oknProductName_3">Invoice!$H$24</definedName>
    <definedName name="oknProductName_4">Invoice!$H$25</definedName>
    <definedName name="oknProductName_5">Invoice!$H$26</definedName>
    <definedName name="oknProductName_6">Invoice!$H$27</definedName>
    <definedName name="oknProductName_7">Invoice!$H$28</definedName>
    <definedName name="oknProductName_8">Invoice!$H$29</definedName>
    <definedName name="oknProductName_9">Invoice!$H$30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Invoice!$K$22</definedName>
    <definedName name="oknQuantity_10">Invoice!$K$31</definedName>
    <definedName name="oknQuantity_11">Invoice!$K$32</definedName>
    <definedName name="oknQuantity_12">Invoice!$K$33</definedName>
    <definedName name="oknQuantity_2">Invoice!$K$23</definedName>
    <definedName name="oknQuantity_3">Invoice!$K$24</definedName>
    <definedName name="oknQuantity_4">Invoice!$K$25</definedName>
    <definedName name="oknQuantity_5">Invoice!$K$26</definedName>
    <definedName name="oknQuantity_6">Invoice!$K$27</definedName>
    <definedName name="oknQuantity_7">Invoice!$K$28</definedName>
    <definedName name="oknQuantity_8">Invoice!$K$29</definedName>
    <definedName name="oknQuantity_9">Invoice!$K$30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Invoice!$L$13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Invoice!$V$24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Invoice!$C$14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Invoice!$C$13</definedName>
    <definedName name="oknTaxType">Invoice!$C$10</definedName>
    <definedName name="oknTotal">Invoice!$N$37</definedName>
    <definedName name="oknWhoAddress">Invoice!$H$13</definedName>
    <definedName name="oknWhoCityStateZip">Invoice!$H$14</definedName>
    <definedName name="oknWhoCompany">Invoice!$H$12</definedName>
    <definedName name="oknWhoEmail">Invoice!$H$16</definedName>
    <definedName name="oknWhoID">Invoice!$M$7</definedName>
    <definedName name="oknWhoName">Invoice!$H$11</definedName>
    <definedName name="oknWhoPhone">Invoice!$H$15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Invoice!$F$3:$N$44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5" l="1"/>
  <c r="B6" i="15"/>
  <c r="B5" i="15"/>
  <c r="B4" i="15"/>
  <c r="H14" i="14"/>
  <c r="G14" i="14"/>
  <c r="B7" i="14"/>
  <c r="B6" i="14"/>
  <c r="B5" i="14"/>
  <c r="B4" i="14"/>
  <c r="B7" i="13"/>
  <c r="B6" i="13"/>
  <c r="B5" i="13"/>
  <c r="B4" i="13"/>
  <c r="B7" i="12"/>
  <c r="B6" i="12"/>
  <c r="B5" i="12"/>
  <c r="B4" i="12"/>
  <c r="H12" i="11"/>
  <c r="G12" i="11"/>
  <c r="B7" i="11"/>
  <c r="B6" i="11"/>
  <c r="B5" i="11"/>
  <c r="B4" i="11"/>
  <c r="K13" i="10"/>
  <c r="J13" i="10"/>
  <c r="B7" i="10"/>
  <c r="B6" i="10"/>
  <c r="B5" i="10"/>
  <c r="B4" i="10"/>
  <c r="N36" i="1"/>
  <c r="N22" i="1" l="1"/>
  <c r="N23" i="1"/>
  <c r="N24" i="1"/>
  <c r="N25" i="1"/>
  <c r="N26" i="1"/>
  <c r="N27" i="1"/>
  <c r="N28" i="1"/>
  <c r="N29" i="1"/>
  <c r="N30" i="1"/>
  <c r="N31" i="1"/>
  <c r="N32" i="1"/>
  <c r="N33" i="1"/>
  <c r="D34" i="1" l="1" a="1"/>
  <c r="D34" i="1" s="1"/>
  <c r="N34" i="1"/>
  <c r="N35" i="1" s="1"/>
  <c r="N37" i="1" l="1"/>
  <c r="N39" i="1" s="1"/>
</calcChain>
</file>

<file path=xl/sharedStrings.xml><?xml version="1.0" encoding="utf-8"?>
<sst xmlns="http://schemas.openxmlformats.org/spreadsheetml/2006/main" count="192" uniqueCount="150">
  <si>
    <t>DATE:</t>
  </si>
  <si>
    <t>Bill To:</t>
  </si>
  <si>
    <t>Line Total</t>
    <phoneticPr fontId="3" type="noConversion"/>
  </si>
  <si>
    <t>SUBTOTAL</t>
    <phoneticPr fontId="3" type="noConversion"/>
  </si>
  <si>
    <t>Terms</t>
    <phoneticPr fontId="3" type="noConversion"/>
  </si>
  <si>
    <t>Description</t>
    <phoneticPr fontId="3" type="noConversion"/>
  </si>
  <si>
    <t>SoftID</t>
    <phoneticPr fontId="8" type="noConversion"/>
  </si>
  <si>
    <t>DbPath</t>
    <phoneticPr fontId="8" type="noConversion"/>
  </si>
  <si>
    <t>Taxable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</si>
  <si>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</si>
  <si>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</si>
  <si>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</si>
  <si>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</si>
  <si>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</si>
  <si>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INVOICE</t>
    <phoneticPr fontId="3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</si>
  <si>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</si>
  <si>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</si>
  <si>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</si>
  <si>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</si>
  <si>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</si>
  <si>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</si>
  <si>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</si>
  <si>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</si>
  <si>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</si>
  <si>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</si>
  <si>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</si>
  <si>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</si>
  <si>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</si>
  <si>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</si>
  <si>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</si>
  <si>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</si>
  <si>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</si>
  <si>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</si>
  <si>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cost</t>
    <phoneticPr fontId="3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</si>
  <si>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</si>
  <si>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</si>
  <si>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</si>
  <si>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</si>
  <si>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</si>
  <si>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</si>
  <si>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</si>
  <si>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</si>
  <si>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</si>
  <si>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</si>
  <si>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</si>
  <si>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</si>
  <si>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</si>
  <si>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</si>
  <si>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</si>
  <si>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</si>
  <si>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</si>
  <si>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</si>
  <si>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</si>
  <si>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</si>
  <si>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</si>
  <si>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</si>
  <si>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</si>
  <si>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</si>
  <si>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</si>
  <si>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</si>
  <si>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</si>
  <si>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</si>
  <si>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</si>
  <si>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</si>
  <si>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VAT</t>
  </si>
  <si>
    <t>TOTAL DUE (£)</t>
  </si>
  <si>
    <t xml:space="preserve">TOTAL (£) </t>
  </si>
  <si>
    <t>Please pay within terms to protect your rebate entitlement.</t>
  </si>
  <si>
    <t>Pending</t>
  </si>
  <si>
    <t>30 days</t>
  </si>
  <si>
    <t>Tracey Broadfoot</t>
  </si>
  <si>
    <t>Finance Dept</t>
  </si>
  <si>
    <t>INV1027</t>
  </si>
  <si>
    <t>C1017</t>
  </si>
  <si>
    <t>Aylesbury</t>
  </si>
  <si>
    <t>c5153</t>
  </si>
  <si>
    <t>c5153.mdb</t>
  </si>
  <si>
    <t>HR Consultancy</t>
  </si>
  <si>
    <t>HR Consultancy Address</t>
  </si>
  <si>
    <t>HR Consultancy City, State ZIP</t>
  </si>
  <si>
    <t>HR Consultancy Phone</t>
  </si>
  <si>
    <t>INVOICE #:</t>
  </si>
  <si>
    <t>Customer #:</t>
  </si>
  <si>
    <t>Address</t>
  </si>
  <si>
    <t>City, ST ZIP</t>
  </si>
  <si>
    <t>Company</t>
  </si>
  <si>
    <t>Phone</t>
  </si>
  <si>
    <t>Email</t>
  </si>
  <si>
    <t>Item#</t>
  </si>
  <si>
    <t>Hours</t>
  </si>
  <si>
    <t>Aylesbury School</t>
  </si>
  <si>
    <t>Wal Road</t>
  </si>
  <si>
    <t>Invoice To</t>
  </si>
  <si>
    <t>Terms of Business available at - (link to Terms web page)</t>
  </si>
  <si>
    <t>VAT #</t>
  </si>
  <si>
    <t>Company Number #</t>
  </si>
  <si>
    <r>
      <t>Notice of Assignment</t>
    </r>
    <r>
      <rPr>
        <sz val="8"/>
        <rFont val="Bookman Old Style"/>
        <family val="1"/>
      </rPr>
      <t xml:space="preserve">
The amount payable under this invoice has been assigned to 
</t>
    </r>
    <r>
      <rPr>
        <b/>
        <sz val="8"/>
        <rFont val="Bookman Old Style"/>
        <family val="1"/>
      </rPr>
      <t>xxxxx business name</t>
    </r>
    <r>
      <rPr>
        <sz val="8"/>
        <rFont val="Bookman Old Style"/>
        <family val="1"/>
      </rPr>
      <t xml:space="preserve">
Payments should be made only to them at
 xxxxxx
Payment should not be made to any other party.
Credit Transfers to: xxxx</t>
    </r>
  </si>
  <si>
    <t>Ref #</t>
  </si>
  <si>
    <t>Consultant Name</t>
  </si>
  <si>
    <t>Hourly Rate</t>
  </si>
  <si>
    <t>Employee engagement</t>
  </si>
  <si>
    <t>Compensation</t>
  </si>
  <si>
    <t>Employee benefits</t>
  </si>
  <si>
    <t>Actuarial and retirement</t>
  </si>
  <si>
    <t>Mergers and acquisitions</t>
  </si>
  <si>
    <t>Talent mobility</t>
  </si>
  <si>
    <t>hr1</t>
  </si>
  <si>
    <t>hr2</t>
  </si>
  <si>
    <t>hr3</t>
  </si>
  <si>
    <t>hr4</t>
  </si>
  <si>
    <t>hr5</t>
  </si>
  <si>
    <t>hr6</t>
  </si>
  <si>
    <t>VAT2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</si>
  <si>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</si>
  <si>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</si>
  <si>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</si>
  <si>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</si>
  <si>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</si>
  <si>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</si>
  <si>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</si>
  <si>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</si>
  <si>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</si>
  <si>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</si>
  <si>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</si>
  <si>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</si>
  <si>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</si>
  <si>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</si>
  <si>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</si>
  <si>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</si>
  <si>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</si>
  <si>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</si>
  <si>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</si>
  <si>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</si>
  <si>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Type</t>
  </si>
  <si>
    <t>Check / Money Order #</t>
  </si>
  <si>
    <t>Notes</t>
  </si>
  <si>
    <t>Amount</t>
  </si>
  <si>
    <t>Total Applied</t>
  </si>
  <si>
    <t>Customer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</si>
  <si>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</si>
  <si>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</si>
  <si>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</si>
  <si>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</si>
  <si>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</si>
  <si>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</si>
  <si>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</si>
  <si>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</si>
  <si>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</si>
  <si>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Format for HR Consultancy - c5153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</si>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</sst>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i/>
      <sz val="9"/>
      <name val="Arial"/>
      <family val="2"/>
    </font>
    <font>
      <sz val="28"/>
      <color theme="4" tint="-0.249977111117893"/>
      <name val="Arial Black"/>
      <family val="2"/>
    </font>
    <font>
      <sz val="16"/>
      <color theme="4" tint="-0.249977111117893"/>
      <name val="Arial Black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u/>
      <sz val="8"/>
      <name val="Bookman Old Style"/>
      <family val="1"/>
    </font>
    <font>
      <sz val="8"/>
      <name val="Bookman Old Style"/>
      <family val="1"/>
    </font>
    <font>
      <b/>
      <sz val="8"/>
      <name val="Bookman Old Style"/>
      <family val="1"/>
    </font>
    <font>
      <i/>
      <sz val="10"/>
      <name val="Bookman Old Style"/>
      <family val="1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  <font>
      <u/>
      <sz val="10"/>
      <color theme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/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/>
      <top/>
      <bottom/>
      <diagonal/>
    </border>
    <border>
      <left style="thin">
        <color theme="4" tint="-0.24994659260841701"/>
      </left>
      <right/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-0.2499465926084170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-0.24994659260841701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/>
    <xf numFmtId="0" fontId="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34">
    <xf numFmtId="0" fontId="0" fillId="0" borderId="0" xfId="0"/>
    <xf numFmtId="0" fontId="4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/>
    </xf>
    <xf numFmtId="4" fontId="9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0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 hidden="1"/>
    </xf>
    <xf numFmtId="0" fontId="11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Protection="1">
      <protection locked="0" hidden="1"/>
    </xf>
    <xf numFmtId="0" fontId="13" fillId="0" borderId="0" xfId="0" applyFont="1"/>
    <xf numFmtId="0" fontId="13" fillId="5" borderId="0" xfId="0" applyFont="1" applyFill="1"/>
    <xf numFmtId="0" fontId="14" fillId="0" borderId="0" xfId="0" applyFont="1" applyAlignment="1">
      <alignment horizontal="right" indent="1"/>
    </xf>
    <xf numFmtId="168" fontId="13" fillId="0" borderId="0" xfId="0" applyNumberFormat="1" applyFont="1" applyAlignment="1">
      <alignment horizontal="left" shrinkToFit="1"/>
    </xf>
    <xf numFmtId="0" fontId="13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5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5" borderId="0" xfId="0" applyFont="1" applyFill="1" applyAlignment="1">
      <alignment horizontal="right" vertical="center"/>
    </xf>
    <xf numFmtId="0" fontId="13" fillId="0" borderId="0" xfId="0" applyFont="1" applyAlignment="1" applyProtection="1">
      <alignment vertical="center"/>
      <protection locked="0"/>
    </xf>
    <xf numFmtId="44" fontId="13" fillId="0" borderId="0" xfId="0" applyNumberFormat="1" applyFont="1" applyAlignment="1">
      <alignment horizontal="left" vertical="center"/>
    </xf>
    <xf numFmtId="169" fontId="13" fillId="3" borderId="3" xfId="0" applyNumberFormat="1" applyFont="1" applyFill="1" applyBorder="1" applyAlignment="1" applyProtection="1">
      <alignment horizontal="right" vertical="center" indent="1"/>
      <protection locked="0"/>
    </xf>
    <xf numFmtId="170" fontId="13" fillId="3" borderId="3" xfId="0" applyNumberFormat="1" applyFont="1" applyFill="1" applyBorder="1" applyAlignment="1" applyProtection="1">
      <alignment horizontal="left" vertical="center"/>
      <protection hidden="1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1" fontId="13" fillId="3" borderId="4" xfId="0" applyNumberFormat="1" applyFont="1" applyFill="1" applyBorder="1" applyAlignment="1" applyProtection="1">
      <alignment horizontal="left" vertical="center"/>
      <protection locked="0"/>
    </xf>
    <xf numFmtId="1" fontId="13" fillId="0" borderId="4" xfId="0" applyNumberFormat="1" applyFont="1" applyBorder="1" applyAlignment="1" applyProtection="1">
      <alignment horizontal="left" vertical="center"/>
      <protection locked="0"/>
    </xf>
    <xf numFmtId="1" fontId="13" fillId="0" borderId="2" xfId="0" applyNumberFormat="1" applyFont="1" applyBorder="1" applyAlignment="1">
      <alignment vertical="center"/>
    </xf>
    <xf numFmtId="169" fontId="13" fillId="0" borderId="3" xfId="0" applyNumberFormat="1" applyFont="1" applyBorder="1" applyAlignment="1" applyProtection="1">
      <alignment horizontal="right" vertical="center" indent="1"/>
      <protection locked="0"/>
    </xf>
    <xf numFmtId="170" fontId="13" fillId="0" borderId="3" xfId="0" applyNumberFormat="1" applyFont="1" applyBorder="1" applyAlignment="1" applyProtection="1">
      <alignment horizontal="left" vertical="center"/>
      <protection hidden="1"/>
    </xf>
    <xf numFmtId="1" fontId="13" fillId="3" borderId="8" xfId="0" applyNumberFormat="1" applyFont="1" applyFill="1" applyBorder="1" applyAlignment="1" applyProtection="1">
      <alignment horizontal="left" vertical="center"/>
      <protection locked="0"/>
    </xf>
    <xf numFmtId="1" fontId="13" fillId="3" borderId="9" xfId="0" applyNumberFormat="1" applyFont="1" applyFill="1" applyBorder="1" applyAlignment="1">
      <alignment horizontal="center" vertical="center"/>
    </xf>
    <xf numFmtId="169" fontId="13" fillId="3" borderId="6" xfId="0" applyNumberFormat="1" applyFont="1" applyFill="1" applyBorder="1" applyAlignment="1" applyProtection="1">
      <alignment horizontal="right" vertical="center" indent="1"/>
      <protection locked="0"/>
    </xf>
    <xf numFmtId="170" fontId="13" fillId="3" borderId="6" xfId="0" applyNumberFormat="1" applyFont="1" applyFill="1" applyBorder="1" applyAlignment="1" applyProtection="1">
      <alignment horizontal="left" vertical="center"/>
      <protection hidden="1"/>
    </xf>
    <xf numFmtId="1" fontId="13" fillId="3" borderId="2" xfId="0" applyNumberFormat="1" applyFont="1" applyFill="1" applyBorder="1" applyAlignment="1">
      <alignment horizontal="center" vertical="center"/>
    </xf>
    <xf numFmtId="1" fontId="13" fillId="0" borderId="10" xfId="0" applyNumberFormat="1" applyFont="1" applyBorder="1" applyAlignment="1" applyProtection="1">
      <alignment horizontal="left" vertical="center"/>
      <protection locked="0"/>
    </xf>
    <xf numFmtId="1" fontId="13" fillId="0" borderId="0" xfId="0" applyNumberFormat="1" applyFont="1" applyAlignment="1">
      <alignment horizontal="center" vertical="center"/>
    </xf>
    <xf numFmtId="169" fontId="13" fillId="0" borderId="7" xfId="0" applyNumberFormat="1" applyFont="1" applyBorder="1" applyAlignment="1" applyProtection="1">
      <alignment horizontal="right" vertical="center" indent="1"/>
      <protection locked="0"/>
    </xf>
    <xf numFmtId="170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0" xfId="0" applyFont="1" applyAlignment="1" applyProtection="1">
      <alignment vertical="center"/>
      <protection hidden="1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 applyProtection="1">
      <alignment horizontal="right" vertical="center"/>
      <protection locked="0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10" fontId="13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3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14" fillId="6" borderId="14" xfId="0" applyFont="1" applyFill="1" applyBorder="1" applyAlignment="1">
      <alignment horizontal="center" vertical="center"/>
    </xf>
    <xf numFmtId="1" fontId="13" fillId="0" borderId="0" xfId="0" applyNumberFormat="1" applyFont="1" applyAlignment="1">
      <alignment vertical="center"/>
    </xf>
    <xf numFmtId="169" fontId="13" fillId="4" borderId="14" xfId="0" applyNumberFormat="1" applyFont="1" applyFill="1" applyBorder="1" applyAlignment="1" applyProtection="1">
      <alignment horizontal="right" vertical="center" indent="1"/>
      <protection locked="0"/>
    </xf>
    <xf numFmtId="170" fontId="13" fillId="4" borderId="14" xfId="0" applyNumberFormat="1" applyFont="1" applyFill="1" applyBorder="1" applyAlignment="1" applyProtection="1">
      <alignment horizontal="left" vertical="center"/>
      <protection hidden="1"/>
    </xf>
    <xf numFmtId="43" fontId="13" fillId="0" borderId="14" xfId="0" applyNumberFormat="1" applyFont="1" applyBorder="1" applyAlignment="1" applyProtection="1">
      <alignment horizontal="right" vertical="center"/>
      <protection hidden="1"/>
    </xf>
    <xf numFmtId="4" fontId="13" fillId="0" borderId="15" xfId="0" applyNumberFormat="1" applyFont="1" applyBorder="1" applyAlignment="1" applyProtection="1">
      <alignment horizontal="right"/>
      <protection hidden="1"/>
    </xf>
    <xf numFmtId="169" fontId="13" fillId="7" borderId="15" xfId="0" applyNumberFormat="1" applyFont="1" applyFill="1" applyBorder="1" applyAlignment="1" applyProtection="1">
      <alignment horizontal="right" vertical="center" indent="1"/>
      <protection locked="0"/>
    </xf>
    <xf numFmtId="170" fontId="13" fillId="7" borderId="15" xfId="0" applyNumberFormat="1" applyFont="1" applyFill="1" applyBorder="1" applyAlignment="1" applyProtection="1">
      <alignment horizontal="left" vertical="center"/>
      <protection hidden="1"/>
    </xf>
    <xf numFmtId="1" fontId="13" fillId="4" borderId="12" xfId="0" applyNumberFormat="1" applyFont="1" applyFill="1" applyBorder="1" applyAlignment="1" applyProtection="1">
      <alignment vertical="center"/>
      <protection locked="0"/>
    </xf>
    <xf numFmtId="1" fontId="13" fillId="7" borderId="16" xfId="0" applyNumberFormat="1" applyFont="1" applyFill="1" applyBorder="1" applyAlignment="1">
      <alignment vertical="center"/>
    </xf>
    <xf numFmtId="1" fontId="13" fillId="4" borderId="11" xfId="0" applyNumberFormat="1" applyFont="1" applyFill="1" applyBorder="1" applyAlignment="1" applyProtection="1">
      <alignment vertical="center"/>
      <protection locked="0"/>
    </xf>
    <xf numFmtId="1" fontId="13" fillId="7" borderId="18" xfId="0" applyNumberFormat="1" applyFont="1" applyFill="1" applyBorder="1" applyAlignment="1" applyProtection="1">
      <alignment horizontal="left" vertical="center"/>
      <protection locked="0"/>
    </xf>
    <xf numFmtId="1" fontId="13" fillId="7" borderId="20" xfId="0" applyNumberFormat="1" applyFont="1" applyFill="1" applyBorder="1" applyAlignment="1" applyProtection="1">
      <alignment vertical="center"/>
      <protection locked="0"/>
    </xf>
    <xf numFmtId="1" fontId="13" fillId="7" borderId="21" xfId="0" applyNumberFormat="1" applyFont="1" applyFill="1" applyBorder="1" applyAlignment="1" applyProtection="1">
      <alignment vertical="center"/>
      <protection locked="0"/>
    </xf>
    <xf numFmtId="169" fontId="13" fillId="7" borderId="19" xfId="0" applyNumberFormat="1" applyFont="1" applyFill="1" applyBorder="1" applyAlignment="1" applyProtection="1">
      <alignment horizontal="right" vertical="center" indent="1"/>
      <protection locked="0"/>
    </xf>
    <xf numFmtId="170" fontId="13" fillId="7" borderId="19" xfId="0" applyNumberFormat="1" applyFont="1" applyFill="1" applyBorder="1" applyAlignment="1" applyProtection="1">
      <alignment horizontal="left" vertical="center"/>
      <protection hidden="1"/>
    </xf>
    <xf numFmtId="1" fontId="13" fillId="0" borderId="20" xfId="0" applyNumberFormat="1" applyFont="1" applyBorder="1" applyAlignment="1" applyProtection="1">
      <alignment horizontal="left" vertical="center"/>
      <protection locked="0"/>
    </xf>
    <xf numFmtId="1" fontId="13" fillId="0" borderId="21" xfId="0" applyNumberFormat="1" applyFont="1" applyBorder="1" applyAlignment="1">
      <alignment vertical="center"/>
    </xf>
    <xf numFmtId="169" fontId="13" fillId="0" borderId="19" xfId="0" applyNumberFormat="1" applyFont="1" applyBorder="1" applyAlignment="1" applyProtection="1">
      <alignment horizontal="right" vertical="center" indent="1"/>
      <protection locked="0"/>
    </xf>
    <xf numFmtId="170" fontId="13" fillId="0" borderId="19" xfId="0" applyNumberFormat="1" applyFont="1" applyBorder="1" applyAlignment="1" applyProtection="1">
      <alignment horizontal="left" vertical="center"/>
      <protection hidden="1"/>
    </xf>
    <xf numFmtId="1" fontId="13" fillId="7" borderId="20" xfId="0" applyNumberFormat="1" applyFont="1" applyFill="1" applyBorder="1" applyAlignment="1" applyProtection="1">
      <alignment horizontal="left" vertical="center"/>
      <protection locked="0"/>
    </xf>
    <xf numFmtId="1" fontId="13" fillId="7" borderId="21" xfId="0" applyNumberFormat="1" applyFont="1" applyFill="1" applyBorder="1" applyAlignment="1">
      <alignment vertical="center"/>
    </xf>
    <xf numFmtId="1" fontId="13" fillId="4" borderId="20" xfId="0" applyNumberFormat="1" applyFont="1" applyFill="1" applyBorder="1" applyAlignment="1" applyProtection="1">
      <alignment horizontal="left" vertical="center"/>
      <protection locked="0"/>
    </xf>
    <xf numFmtId="1" fontId="13" fillId="4" borderId="21" xfId="0" applyNumberFormat="1" applyFont="1" applyFill="1" applyBorder="1" applyAlignment="1">
      <alignment vertical="center"/>
    </xf>
    <xf numFmtId="169" fontId="13" fillId="4" borderId="19" xfId="0" applyNumberFormat="1" applyFont="1" applyFill="1" applyBorder="1" applyAlignment="1" applyProtection="1">
      <alignment horizontal="right" vertical="center" indent="1"/>
      <protection locked="0"/>
    </xf>
    <xf numFmtId="170" fontId="13" fillId="4" borderId="19" xfId="0" applyNumberFormat="1" applyFont="1" applyFill="1" applyBorder="1" applyAlignment="1" applyProtection="1">
      <alignment horizontal="left" vertical="center"/>
      <protection hidden="1"/>
    </xf>
    <xf numFmtId="43" fontId="13" fillId="0" borderId="19" xfId="0" applyNumberFormat="1" applyFont="1" applyBorder="1" applyAlignment="1" applyProtection="1">
      <alignment horizontal="right" vertical="center"/>
      <protection hidden="1"/>
    </xf>
    <xf numFmtId="43" fontId="13" fillId="0" borderId="19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14" fontId="22" fillId="0" borderId="0" xfId="0" applyNumberFormat="1" applyFont="1"/>
    <xf numFmtId="4" fontId="20" fillId="0" borderId="0" xfId="0" applyNumberFormat="1" applyFont="1"/>
    <xf numFmtId="0" fontId="20" fillId="0" borderId="0" xfId="0" applyFont="1" applyAlignment="1">
      <alignment horizontal="center"/>
    </xf>
    <xf numFmtId="4" fontId="23" fillId="0" borderId="0" xfId="0" applyNumberFormat="1" applyFont="1"/>
    <xf numFmtId="0" fontId="24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9" fillId="0" borderId="0" xfId="0" applyNumberFormat="1" applyFont="1"/>
    <xf numFmtId="0" fontId="9" fillId="0" borderId="0" xfId="0" applyFont="1"/>
    <xf numFmtId="0" fontId="7" fillId="0" borderId="0" xfId="0" applyFont="1" applyAlignment="1">
      <alignment horizontal="right" indent="1"/>
    </xf>
    <xf numFmtId="14" fontId="10" fillId="0" borderId="0" xfId="0" applyNumberFormat="1" applyFont="1"/>
    <xf numFmtId="0" fontId="9" fillId="6" borderId="1" xfId="0" applyFont="1" applyFill="1" applyBorder="1"/>
    <xf numFmtId="14" fontId="9" fillId="6" borderId="1" xfId="0" applyNumberFormat="1" applyFont="1" applyFill="1" applyBorder="1" applyAlignment="1">
      <alignment horizontal="center"/>
    </xf>
    <xf numFmtId="4" fontId="9" fillId="6" borderId="1" xfId="0" applyNumberFormat="1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17" fontId="7" fillId="0" borderId="0" xfId="0" applyNumberFormat="1" applyFont="1"/>
    <xf numFmtId="0" fontId="2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4" fontId="21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9" fillId="11" borderId="1" xfId="0" applyFont="1" applyFill="1" applyBorder="1" applyAlignment="1">
      <alignment horizontal="center"/>
    </xf>
    <xf numFmtId="14" fontId="9" fillId="11" borderId="1" xfId="0" applyNumberFormat="1" applyFont="1" applyFill="1" applyBorder="1" applyAlignment="1">
      <alignment horizontal="center"/>
    </xf>
    <xf numFmtId="4" fontId="9" fillId="11" borderId="1" xfId="0" applyNumberFormat="1" applyFont="1" applyFill="1" applyBorder="1" applyAlignment="1">
      <alignment horizontal="center"/>
    </xf>
    <xf numFmtId="0" fontId="27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9" fillId="6" borderId="1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25" fillId="0" borderId="0" xfId="0" applyFont="1"/>
    <xf numFmtId="14" fontId="21" fillId="0" borderId="0" xfId="0" applyNumberFormat="1" applyFont="1"/>
    <xf numFmtId="49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64" fontId="7" fillId="0" borderId="26" xfId="0" applyNumberFormat="1" applyFont="1" applyBorder="1" applyProtection="1">
      <protection locked="0"/>
    </xf>
    <xf numFmtId="164" fontId="7" fillId="0" borderId="2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5" xfId="0" applyNumberFormat="1" applyFont="1" applyBorder="1" applyProtection="1">
      <protection locked="0"/>
    </xf>
    <xf numFmtId="14" fontId="9" fillId="6" borderId="4" xfId="0" applyNumberFormat="1" applyFont="1" applyFill="1" applyBorder="1" applyAlignment="1">
      <alignment horizontal="left" indent="1"/>
    </xf>
    <xf numFmtId="164" fontId="9" fillId="6" borderId="3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49" fontId="9" fillId="6" borderId="1" xfId="0" applyNumberFormat="1" applyFont="1" applyFill="1" applyBorder="1" applyAlignment="1">
      <alignment horizontal="center"/>
    </xf>
    <xf numFmtId="0" fontId="5" fillId="0" borderId="28" xfId="3" applyFont="1" applyBorder="1"/>
    <xf numFmtId="0" fontId="30" fillId="0" borderId="29" xfId="3" applyFont="1" applyBorder="1" applyAlignment="1">
      <alignment horizontal="left" vertical="center"/>
    </xf>
    <xf numFmtId="0" fontId="29" fillId="0" borderId="28" xfId="3" applyBorder="1"/>
    <xf numFmtId="0" fontId="29" fillId="0" borderId="0" xfId="3"/>
    <xf numFmtId="0" fontId="31" fillId="0" borderId="30" xfId="3" applyFont="1" applyBorder="1" applyAlignment="1">
      <alignment horizontal="left" wrapText="1" indent="1"/>
    </xf>
    <xf numFmtId="0" fontId="31" fillId="0" borderId="28" xfId="3" applyFont="1" applyBorder="1"/>
    <xf numFmtId="0" fontId="2" fillId="0" borderId="0" xfId="4"/>
    <xf numFmtId="0" fontId="31" fillId="0" borderId="28" xfId="3" applyFont="1" applyBorder="1" applyAlignment="1">
      <alignment horizontal="left" wrapText="1"/>
    </xf>
    <xf numFmtId="0" fontId="32" fillId="0" borderId="28" xfId="3" applyFont="1" applyBorder="1" applyAlignment="1">
      <alignment horizontal="left" wrapText="1"/>
    </xf>
    <xf numFmtId="0" fontId="33" fillId="0" borderId="28" xfId="5" applyBorder="1" applyAlignment="1" applyProtection="1">
      <alignment horizontal="left" wrapText="1"/>
    </xf>
    <xf numFmtId="0" fontId="31" fillId="0" borderId="28" xfId="3" applyFont="1" applyBorder="1" applyAlignment="1">
      <alignment horizontal="left"/>
    </xf>
    <xf numFmtId="0" fontId="5" fillId="0" borderId="0" xfId="3" applyFont="1"/>
    <xf numFmtId="0" fontId="28" fillId="0" borderId="0" xfId="2"/>
    <xf numFmtId="0" fontId="1" fillId="0" borderId="0" xfId="6"/>
    <xf numFmtId="0" fontId="13" fillId="7" borderId="19" xfId="0" applyFont="1" applyFill="1" applyBorder="1" applyAlignment="1" applyProtection="1">
      <alignment horizontal="left" vertical="center" wrapText="1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7" xfId="0" applyFont="1" applyBorder="1" applyAlignment="1" applyProtection="1">
      <alignment horizontal="left" vertical="center"/>
      <protection locked="0"/>
    </xf>
    <xf numFmtId="0" fontId="13" fillId="4" borderId="14" xfId="0" applyFont="1" applyFill="1" applyBorder="1" applyAlignment="1" applyProtection="1">
      <alignment horizontal="left" vertical="center" wrapText="1"/>
      <protection locked="0"/>
    </xf>
    <xf numFmtId="0" fontId="14" fillId="6" borderId="11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167" fontId="13" fillId="4" borderId="14" xfId="0" applyNumberFormat="1" applyFont="1" applyFill="1" applyBorder="1" applyAlignment="1" applyProtection="1">
      <alignment horizontal="right" vertical="center" indent="1"/>
      <protection locked="0"/>
    </xf>
    <xf numFmtId="167" fontId="13" fillId="7" borderId="19" xfId="0" applyNumberFormat="1" applyFont="1" applyFill="1" applyBorder="1" applyAlignment="1" applyProtection="1">
      <alignment horizontal="right" vertical="center" indent="1"/>
      <protection locked="0"/>
    </xf>
    <xf numFmtId="0" fontId="13" fillId="4" borderId="19" xfId="0" applyFont="1" applyFill="1" applyBorder="1" applyAlignment="1" applyProtection="1">
      <alignment horizontal="left" vertical="center" wrapText="1"/>
      <protection locked="0"/>
    </xf>
    <xf numFmtId="167" fontId="13" fillId="4" borderId="19" xfId="0" applyNumberFormat="1" applyFont="1" applyFill="1" applyBorder="1" applyAlignment="1" applyProtection="1">
      <alignment horizontal="right" vertical="center" indent="1"/>
      <protection locked="0"/>
    </xf>
    <xf numFmtId="167" fontId="13" fillId="7" borderId="15" xfId="0" applyNumberFormat="1" applyFont="1" applyFill="1" applyBorder="1" applyAlignment="1" applyProtection="1">
      <alignment horizontal="right" vertical="center" indent="1"/>
      <protection locked="0"/>
    </xf>
    <xf numFmtId="167" fontId="13" fillId="0" borderId="19" xfId="0" applyNumberFormat="1" applyFont="1" applyBorder="1" applyAlignment="1" applyProtection="1">
      <alignment horizontal="right" vertical="center" indent="1"/>
      <protection locked="0"/>
    </xf>
    <xf numFmtId="167" fontId="13" fillId="0" borderId="10" xfId="0" applyNumberFormat="1" applyFont="1" applyBorder="1" applyAlignment="1" applyProtection="1">
      <alignment horizontal="right" vertical="center" indent="1"/>
      <protection locked="0"/>
    </xf>
    <xf numFmtId="167" fontId="13" fillId="0" borderId="7" xfId="0" applyNumberFormat="1" applyFont="1" applyBorder="1" applyAlignment="1" applyProtection="1">
      <alignment horizontal="right" vertical="center" indent="1"/>
      <protection locked="0"/>
    </xf>
    <xf numFmtId="167" fontId="13" fillId="0" borderId="4" xfId="0" applyNumberFormat="1" applyFont="1" applyBorder="1" applyAlignment="1" applyProtection="1">
      <alignment horizontal="right" vertical="center" indent="1"/>
      <protection locked="0"/>
    </xf>
    <xf numFmtId="167" fontId="13" fillId="0" borderId="3" xfId="0" applyNumberFormat="1" applyFont="1" applyBorder="1" applyAlignment="1" applyProtection="1">
      <alignment horizontal="right" vertical="center" indent="1"/>
      <protection locked="0"/>
    </xf>
    <xf numFmtId="0" fontId="13" fillId="7" borderId="15" xfId="0" applyFont="1" applyFill="1" applyBorder="1" applyAlignment="1" applyProtection="1">
      <alignment horizontal="left" vertical="center" wrapText="1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7" fontId="13" fillId="3" borderId="8" xfId="0" applyNumberFormat="1" applyFont="1" applyFill="1" applyBorder="1" applyAlignment="1" applyProtection="1">
      <alignment horizontal="right" vertical="center" indent="1"/>
      <protection locked="0"/>
    </xf>
    <xf numFmtId="167" fontId="13" fillId="3" borderId="6" xfId="0" applyNumberFormat="1" applyFont="1" applyFill="1" applyBorder="1" applyAlignment="1" applyProtection="1">
      <alignment horizontal="right" vertical="center" indent="1"/>
      <protection locked="0"/>
    </xf>
    <xf numFmtId="0" fontId="13" fillId="3" borderId="8" xfId="0" applyFont="1" applyFill="1" applyBorder="1" applyAlignment="1" applyProtection="1">
      <alignment horizontal="left" vertical="center"/>
      <protection locked="0"/>
    </xf>
    <xf numFmtId="0" fontId="13" fillId="3" borderId="9" xfId="0" applyFont="1" applyFill="1" applyBorder="1" applyAlignment="1" applyProtection="1">
      <alignment horizontal="left" vertical="center"/>
      <protection locked="0"/>
    </xf>
    <xf numFmtId="0" fontId="13" fillId="3" borderId="6" xfId="0" applyFont="1" applyFill="1" applyBorder="1" applyAlignment="1" applyProtection="1">
      <alignment horizontal="left" vertical="center"/>
      <protection locked="0"/>
    </xf>
    <xf numFmtId="167" fontId="13" fillId="3" borderId="4" xfId="0" applyNumberFormat="1" applyFont="1" applyFill="1" applyBorder="1" applyAlignment="1" applyProtection="1">
      <alignment horizontal="right" vertical="center" indent="1"/>
      <protection locked="0"/>
    </xf>
    <xf numFmtId="167" fontId="13" fillId="3" borderId="3" xfId="0" applyNumberFormat="1" applyFont="1" applyFill="1" applyBorder="1" applyAlignment="1" applyProtection="1">
      <alignment horizontal="right" vertical="center" indent="1"/>
      <protection locked="0"/>
    </xf>
    <xf numFmtId="167" fontId="13" fillId="0" borderId="8" xfId="0" applyNumberFormat="1" applyFont="1" applyBorder="1" applyAlignment="1" applyProtection="1">
      <alignment horizontal="center" vertical="center"/>
      <protection locked="0"/>
    </xf>
    <xf numFmtId="167" fontId="13" fillId="0" borderId="6" xfId="0" applyNumberFormat="1" applyFont="1" applyBorder="1" applyAlignment="1" applyProtection="1">
      <alignment horizontal="center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2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Alignment="1">
      <alignment horizontal="center"/>
    </xf>
    <xf numFmtId="0" fontId="13" fillId="6" borderId="0" xfId="0" applyFont="1" applyFill="1" applyAlignment="1" applyProtection="1">
      <alignment horizontal="center"/>
      <protection locked="0"/>
    </xf>
    <xf numFmtId="0" fontId="14" fillId="5" borderId="0" xfId="0" applyFont="1" applyFill="1" applyAlignment="1">
      <alignment horizontal="center"/>
    </xf>
    <xf numFmtId="0" fontId="13" fillId="0" borderId="25" xfId="0" applyFont="1" applyBorder="1" applyProtection="1">
      <protection locked="0"/>
    </xf>
    <xf numFmtId="0" fontId="13" fillId="0" borderId="0" xfId="0" applyFont="1" applyProtection="1">
      <protection locked="0"/>
    </xf>
    <xf numFmtId="0" fontId="13" fillId="0" borderId="25" xfId="0" applyFont="1" applyBorder="1" applyAlignment="1" applyProtection="1">
      <alignment horizontal="left"/>
      <protection locked="0"/>
    </xf>
    <xf numFmtId="0" fontId="14" fillId="6" borderId="13" xfId="0" applyFont="1" applyFill="1" applyBorder="1" applyAlignment="1">
      <alignment horizontal="center" vertical="center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4" fillId="6" borderId="22" xfId="0" applyFont="1" applyFill="1" applyBorder="1" applyAlignment="1">
      <alignment horizontal="center" vertical="center"/>
    </xf>
    <xf numFmtId="0" fontId="14" fillId="6" borderId="23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/>
    </xf>
    <xf numFmtId="0" fontId="14" fillId="6" borderId="0" xfId="0" applyFont="1" applyFill="1" applyAlignment="1">
      <alignment horizontal="center"/>
    </xf>
    <xf numFmtId="168" fontId="13" fillId="0" borderId="0" xfId="0" applyNumberFormat="1" applyFont="1" applyAlignment="1" applyProtection="1">
      <alignment horizontal="center" shrinkToFit="1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7" fillId="10" borderId="0" xfId="0" applyFont="1" applyFill="1" applyAlignment="1">
      <alignment horizontal="center"/>
    </xf>
    <xf numFmtId="0" fontId="24" fillId="0" borderId="0" xfId="0" applyFont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14" fontId="9" fillId="6" borderId="8" xfId="0" applyNumberFormat="1" applyFont="1" applyFill="1" applyBorder="1" applyAlignment="1">
      <alignment horizontal="left" indent="1"/>
    </xf>
    <xf numFmtId="14" fontId="9" fillId="6" borderId="6" xfId="0" applyNumberFormat="1" applyFont="1" applyFill="1" applyBorder="1" applyAlignment="1">
      <alignment horizontal="left" indent="1"/>
    </xf>
    <xf numFmtId="14" fontId="9" fillId="6" borderId="10" xfId="0" applyNumberFormat="1" applyFont="1" applyFill="1" applyBorder="1" applyAlignment="1">
      <alignment horizontal="left" indent="1"/>
    </xf>
    <xf numFmtId="14" fontId="9" fillId="6" borderId="7" xfId="0" applyNumberFormat="1" applyFont="1" applyFill="1" applyBorder="1" applyAlignment="1">
      <alignment horizontal="left" indent="1"/>
    </xf>
    <xf numFmtId="14" fontId="9" fillId="6" borderId="4" xfId="0" applyNumberFormat="1" applyFont="1" applyFill="1" applyBorder="1" applyAlignment="1">
      <alignment horizontal="left" indent="1"/>
    </xf>
    <xf numFmtId="14" fontId="9" fillId="6" borderId="3" xfId="0" applyNumberFormat="1" applyFont="1" applyFill="1" applyBorder="1" applyAlignment="1">
      <alignment horizontal="left" indent="1"/>
    </xf>
  </cellXfs>
  <cellStyles count="7">
    <cellStyle name="Hyperlink" xfId="2" builtinId="8"/>
    <cellStyle name="Hyperlink 2" xfId="1" xr:uid="{8B8801F6-D105-404B-B66B-C561589D5577}"/>
    <cellStyle name="Hyperlink 3" xfId="5" xr:uid="{9F9CDBBC-82A9-4709-AFBC-586D39226ACD}"/>
    <cellStyle name="Normal" xfId="0" builtinId="0"/>
    <cellStyle name="Normal 2" xfId="3" xr:uid="{2844C2A2-C93D-4977-A53B-6B59AE3EAD5E}"/>
    <cellStyle name="Normal 3" xfId="4" xr:uid="{3B554181-34EE-4F1F-8CCF-A80DE856BE63}"/>
    <cellStyle name="Normal 4" xfId="6" xr:uid="{AE0FDDBD-17D3-42B3-9859-F3ED1BE0DEE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hr-consultancy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8</xdr:row>
      <xdr:rowOff>66675</xdr:rowOff>
    </xdr:from>
    <xdr:to>
      <xdr:col>15</xdr:col>
      <xdr:colOff>0</xdr:colOff>
      <xdr:row>8</xdr:row>
      <xdr:rowOff>76200</xdr:rowOff>
    </xdr:to>
    <xdr:sp macro="" textlink="">
      <xdr:nvSpPr>
        <xdr:cNvPr id="1135" name="oknWidget_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1457325" y="2524125"/>
          <a:ext cx="5905500" cy="9525"/>
        </a:xfrm>
        <a:prstGeom prst="line">
          <a:avLst/>
        </a:prstGeom>
        <a:noFill/>
        <a:ln w="76200" cmpd="tri">
          <a:solidFill>
            <a:schemeClr val="accent1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228600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257175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266700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28575</xdr:colOff>
      <xdr:row>16</xdr:row>
      <xdr:rowOff>66675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048000" y="43529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5</xdr:col>
      <xdr:colOff>57150</xdr:colOff>
      <xdr:row>16</xdr:row>
      <xdr:rowOff>57150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504950" y="43434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66675</xdr:colOff>
      <xdr:row>9</xdr:row>
      <xdr:rowOff>0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781425" y="24574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71450" cy="171450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105025" y="5219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71450" cy="171450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105025" y="5676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19050</xdr:rowOff>
    </xdr:from>
    <xdr:ext cx="171450" cy="171450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6096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38100</xdr:rowOff>
    </xdr:from>
    <xdr:ext cx="171450" cy="171450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65532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71450" cy="171450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70008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71450" cy="171450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7458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333375</xdr:colOff>
      <xdr:row>16</xdr:row>
      <xdr:rowOff>209550</xdr:rowOff>
    </xdr:to>
    <xdr:pic>
      <xdr:nvPicPr>
        <xdr:cNvPr id="7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2390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69850</xdr:colOff>
      <xdr:row>2</xdr:row>
      <xdr:rowOff>92075</xdr:rowOff>
    </xdr:from>
    <xdr:to>
      <xdr:col>11</xdr:col>
      <xdr:colOff>244475</xdr:colOff>
      <xdr:row>4</xdr:row>
      <xdr:rowOff>107950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1620744-3CE2-163F-A6FE-D4DCDC90EC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4600" y="863600"/>
          <a:ext cx="1193800" cy="787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601DD6-CAB4-4D25-B45A-6E866C61C8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02864F7-F2DF-41D9-BBDB-184BB2AF5A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71F48BC-A6D3-4475-B35C-63CF1BBE5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7C919986-92F3-48CD-BC9E-1432028EE4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E167AD6-0DD0-45A4-BF47-8296AE6FD9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6056AD0-53DA-4B4F-B7FB-690F639AF4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0118F43-4910-4FBF-BB51-97E904C84D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1012AA3-D80D-4AF2-9E5B-2DBC4FB78F9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82BFBF8-E5EB-D83E-3918-5243BCC26191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E1C0B58-644F-B9F4-5F1F-B2E4F00828D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511387B-F366-A7F7-B35D-13122BAF5A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hr-consultancy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45"/>
  <sheetViews>
    <sheetView showGridLines="0" showRowColHeaders="0" showZeros="0" tabSelected="1" showOutlineSymbols="0" zoomScaleNormal="100" workbookViewId="0">
      <selection activeCell="H11" sqref="H11:J11"/>
    </sheetView>
  </sheetViews>
  <sheetFormatPr defaultRowHeight="12.75" x14ac:dyDescent="0.2"/>
  <cols>
    <col min="1" max="1" width="9.85546875" style="18" customWidth="1"/>
    <col min="2" max="2" width="11.28515625" style="18" customWidth="1"/>
    <col min="3" max="3" width="10.28515625" style="4" hidden="1" customWidth="1"/>
    <col min="4" max="4" width="16" style="4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8.42578125" customWidth="1"/>
    <col min="13" max="13" width="13.85546875" customWidth="1"/>
    <col min="14" max="14" width="16.28515625" customWidth="1"/>
    <col min="15" max="15" width="0.85546875" customWidth="1"/>
    <col min="16" max="16" width="1" style="18" customWidth="1"/>
    <col min="17" max="17" width="5" customWidth="1"/>
    <col min="18" max="18" width="10" customWidth="1"/>
    <col min="22" max="22" width="0" hidden="1" customWidth="1"/>
  </cols>
  <sheetData>
    <row r="1" spans="1:16" s="19" customFormat="1" ht="57" customHeight="1" x14ac:dyDescent="0.2">
      <c r="C1" s="20"/>
      <c r="D1" s="20"/>
    </row>
    <row r="2" spans="1:16" ht="3.75" customHeight="1" x14ac:dyDescent="0.2"/>
    <row r="3" spans="1:16" ht="42.75" x14ac:dyDescent="0.8">
      <c r="A3" s="204" t="s">
        <v>31</v>
      </c>
      <c r="B3" s="204"/>
      <c r="F3" s="22" t="s">
        <v>77</v>
      </c>
      <c r="H3" s="1"/>
      <c r="I3" s="1"/>
      <c r="N3" s="21" t="s">
        <v>14</v>
      </c>
      <c r="O3" s="2"/>
    </row>
    <row r="4" spans="1:16" s="24" customFormat="1" ht="18" customHeight="1" x14ac:dyDescent="0.3">
      <c r="A4" s="205" t="s">
        <v>75</v>
      </c>
      <c r="B4" s="205"/>
      <c r="C4" s="23"/>
      <c r="D4" s="23"/>
      <c r="F4" s="24" t="s">
        <v>78</v>
      </c>
      <c r="P4" s="25"/>
    </row>
    <row r="5" spans="1:16" s="24" customFormat="1" ht="18" customHeight="1" x14ac:dyDescent="0.3">
      <c r="A5" s="206" t="s">
        <v>32</v>
      </c>
      <c r="B5" s="206"/>
      <c r="C5" s="23"/>
      <c r="D5" s="23"/>
      <c r="F5" s="24" t="s">
        <v>79</v>
      </c>
      <c r="L5" s="26" t="s">
        <v>0</v>
      </c>
      <c r="M5" s="219">
        <v>38911</v>
      </c>
      <c r="N5" s="219"/>
      <c r="O5" s="27"/>
      <c r="P5" s="25"/>
    </row>
    <row r="6" spans="1:16" s="24" customFormat="1" ht="18" customHeight="1" x14ac:dyDescent="0.3">
      <c r="A6" s="205" t="s">
        <v>68</v>
      </c>
      <c r="B6" s="205"/>
      <c r="C6" s="23"/>
      <c r="D6" s="23"/>
      <c r="F6" s="24" t="s">
        <v>80</v>
      </c>
      <c r="L6" s="26" t="s">
        <v>81</v>
      </c>
      <c r="M6" s="220" t="s">
        <v>72</v>
      </c>
      <c r="N6" s="220"/>
      <c r="O6" s="28"/>
      <c r="P6" s="25"/>
    </row>
    <row r="7" spans="1:16" s="24" customFormat="1" ht="18" customHeight="1" x14ac:dyDescent="0.3">
      <c r="A7" s="25"/>
      <c r="B7" s="25"/>
      <c r="C7" s="23"/>
      <c r="D7" s="23"/>
      <c r="F7" s="24" t="s">
        <v>95</v>
      </c>
      <c r="L7" s="26" t="s">
        <v>82</v>
      </c>
      <c r="M7" s="220" t="s">
        <v>73</v>
      </c>
      <c r="N7" s="220"/>
      <c r="O7" s="28"/>
      <c r="P7" s="25"/>
    </row>
    <row r="8" spans="1:16" s="24" customFormat="1" ht="18" customHeight="1" x14ac:dyDescent="0.3">
      <c r="A8" s="25"/>
      <c r="B8" s="25"/>
      <c r="C8" s="23"/>
      <c r="D8" s="23"/>
      <c r="F8" s="24" t="s">
        <v>94</v>
      </c>
      <c r="L8" s="26"/>
      <c r="M8" s="93"/>
      <c r="N8" s="93"/>
      <c r="O8" s="28"/>
      <c r="P8" s="25"/>
    </row>
    <row r="9" spans="1:16" s="24" customFormat="1" ht="18" customHeight="1" x14ac:dyDescent="0.3">
      <c r="A9" s="25"/>
      <c r="B9" s="25"/>
      <c r="C9" s="23" t="s">
        <v>10</v>
      </c>
      <c r="D9" s="23"/>
      <c r="P9" s="25"/>
    </row>
    <row r="10" spans="1:16" s="24" customFormat="1" ht="18" customHeight="1" x14ac:dyDescent="0.3">
      <c r="A10" s="25"/>
      <c r="B10" s="25"/>
      <c r="C10" s="23">
        <v>1</v>
      </c>
      <c r="D10" s="29"/>
      <c r="F10" s="217" t="s">
        <v>92</v>
      </c>
      <c r="G10" s="218"/>
      <c r="H10" s="218"/>
      <c r="I10" s="218"/>
      <c r="J10" s="218"/>
      <c r="L10" s="214" t="s">
        <v>97</v>
      </c>
      <c r="M10" s="215"/>
      <c r="N10" s="216"/>
      <c r="P10" s="25"/>
    </row>
    <row r="11" spans="1:16" s="24" customFormat="1" ht="18" customHeight="1" x14ac:dyDescent="0.3">
      <c r="A11" s="25"/>
      <c r="B11" s="25"/>
      <c r="C11" s="23">
        <v>0</v>
      </c>
      <c r="D11" s="29"/>
      <c r="G11" s="64" t="s">
        <v>57</v>
      </c>
      <c r="H11" s="208" t="s">
        <v>90</v>
      </c>
      <c r="I11" s="208"/>
      <c r="J11" s="208"/>
      <c r="L11" s="221"/>
      <c r="M11" s="222"/>
      <c r="N11" s="223"/>
      <c r="P11" s="25"/>
    </row>
    <row r="12" spans="1:16" s="24" customFormat="1" ht="18" customHeight="1" x14ac:dyDescent="0.3">
      <c r="A12" s="25"/>
      <c r="B12" s="25"/>
      <c r="C12" s="23"/>
      <c r="D12" s="29"/>
      <c r="G12" s="64" t="s">
        <v>85</v>
      </c>
      <c r="H12" s="209" t="s">
        <v>71</v>
      </c>
      <c r="I12" s="209"/>
      <c r="J12" s="209"/>
      <c r="L12" s="214" t="s">
        <v>98</v>
      </c>
      <c r="M12" s="215"/>
      <c r="N12" s="216"/>
      <c r="P12" s="25"/>
    </row>
    <row r="13" spans="1:16" s="24" customFormat="1" ht="18" customHeight="1" x14ac:dyDescent="0.3">
      <c r="A13" s="25"/>
      <c r="B13" s="25"/>
      <c r="C13" s="23">
        <v>0</v>
      </c>
      <c r="D13" s="29"/>
      <c r="G13" s="64" t="s">
        <v>83</v>
      </c>
      <c r="H13" s="207" t="s">
        <v>91</v>
      </c>
      <c r="I13" s="207"/>
      <c r="J13" s="207"/>
      <c r="L13" s="211" t="s">
        <v>70</v>
      </c>
      <c r="M13" s="212"/>
      <c r="N13" s="213"/>
      <c r="P13" s="25"/>
    </row>
    <row r="14" spans="1:16" s="24" customFormat="1" ht="18" customHeight="1" x14ac:dyDescent="0.3">
      <c r="A14" s="25"/>
      <c r="B14" s="25"/>
      <c r="C14" s="23">
        <v>0.17499999999999999</v>
      </c>
      <c r="D14" s="29"/>
      <c r="G14" s="64" t="s">
        <v>84</v>
      </c>
      <c r="H14" s="207" t="s">
        <v>74</v>
      </c>
      <c r="I14" s="207"/>
      <c r="J14" s="207"/>
      <c r="L14" s="214" t="s">
        <v>4</v>
      </c>
      <c r="M14" s="215"/>
      <c r="N14" s="216"/>
      <c r="P14" s="25"/>
    </row>
    <row r="15" spans="1:16" s="24" customFormat="1" ht="18" customHeight="1" x14ac:dyDescent="0.3">
      <c r="A15" s="25"/>
      <c r="B15" s="25"/>
      <c r="C15" s="23">
        <v>0.05</v>
      </c>
      <c r="D15" s="29"/>
      <c r="G15" s="64" t="s">
        <v>86</v>
      </c>
      <c r="H15" s="207"/>
      <c r="I15" s="207"/>
      <c r="J15" s="207"/>
      <c r="L15" s="211" t="s">
        <v>69</v>
      </c>
      <c r="M15" s="212"/>
      <c r="N15" s="213"/>
      <c r="P15" s="25"/>
    </row>
    <row r="16" spans="1:16" s="24" customFormat="1" ht="18" customHeight="1" x14ac:dyDescent="0.3">
      <c r="A16" s="25"/>
      <c r="B16" s="25"/>
      <c r="C16" s="23"/>
      <c r="D16" s="23"/>
      <c r="G16" s="64" t="s">
        <v>87</v>
      </c>
      <c r="H16" s="207"/>
      <c r="I16" s="207"/>
      <c r="J16" s="207"/>
      <c r="M16"/>
      <c r="N16"/>
      <c r="P16" s="25"/>
    </row>
    <row r="17" spans="1:34" s="24" customFormat="1" ht="18" customHeight="1" x14ac:dyDescent="0.3">
      <c r="A17" s="25"/>
      <c r="B17" s="25"/>
      <c r="C17" s="23"/>
      <c r="D17" s="23"/>
      <c r="P17" s="25"/>
    </row>
    <row r="18" spans="1:34" s="31" customFormat="1" ht="9.75" customHeight="1" x14ac:dyDescent="0.3">
      <c r="A18" s="25"/>
      <c r="B18" s="25"/>
      <c r="C18" s="30"/>
      <c r="D18" s="30"/>
      <c r="F18"/>
      <c r="G18"/>
      <c r="H18"/>
      <c r="I18"/>
      <c r="J18"/>
      <c r="K18"/>
      <c r="L18"/>
      <c r="M18"/>
      <c r="N18"/>
      <c r="O18" s="32"/>
      <c r="P18" s="33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</row>
    <row r="19" spans="1:34" s="31" customFormat="1" ht="18" hidden="1" customHeight="1" x14ac:dyDescent="0.3">
      <c r="A19" s="25"/>
      <c r="B19" s="25"/>
      <c r="C19" s="30"/>
      <c r="D19" s="30"/>
      <c r="F19"/>
      <c r="G19"/>
      <c r="H19"/>
      <c r="I19"/>
      <c r="J19"/>
      <c r="K19"/>
      <c r="L19"/>
      <c r="M19"/>
      <c r="N19"/>
      <c r="O19" s="34"/>
      <c r="P19" s="33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</row>
    <row r="20" spans="1:34" s="24" customFormat="1" ht="18" hidden="1" customHeight="1" x14ac:dyDescent="0.3">
      <c r="A20" s="25"/>
      <c r="B20" s="25"/>
      <c r="C20" s="23"/>
      <c r="D20" s="23"/>
      <c r="P20" s="25"/>
    </row>
    <row r="21" spans="1:34" s="31" customFormat="1" ht="18" customHeight="1" x14ac:dyDescent="0.3">
      <c r="A21" s="33"/>
      <c r="B21" s="35"/>
      <c r="C21" s="30" t="s">
        <v>8</v>
      </c>
      <c r="D21" s="30" t="s">
        <v>33</v>
      </c>
      <c r="F21" s="164" t="s">
        <v>88</v>
      </c>
      <c r="G21" s="165"/>
      <c r="H21" s="164" t="s">
        <v>5</v>
      </c>
      <c r="I21" s="210"/>
      <c r="J21" s="165"/>
      <c r="K21" s="164" t="s">
        <v>89</v>
      </c>
      <c r="L21" s="165"/>
      <c r="M21" s="65" t="s">
        <v>99</v>
      </c>
      <c r="N21" s="65" t="s">
        <v>2</v>
      </c>
      <c r="O21" s="32"/>
      <c r="P21" s="33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4" s="31" customFormat="1" ht="35.1" customHeight="1" x14ac:dyDescent="0.3">
      <c r="A22" s="33"/>
      <c r="B22" s="33"/>
      <c r="C22" s="36">
        <v>0</v>
      </c>
      <c r="D22" s="36">
        <v>0</v>
      </c>
      <c r="F22" s="75" t="s">
        <v>106</v>
      </c>
      <c r="G22" s="73"/>
      <c r="H22" s="163" t="s">
        <v>100</v>
      </c>
      <c r="I22" s="163"/>
      <c r="J22" s="163"/>
      <c r="K22" s="166">
        <v>1</v>
      </c>
      <c r="L22" s="166"/>
      <c r="M22" s="67">
        <v>200</v>
      </c>
      <c r="N22" s="68">
        <f>ROUND(oknQuantity_1*oknPrice_1,2)</f>
        <v>200</v>
      </c>
      <c r="O22" s="37"/>
      <c r="P22" s="33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</row>
    <row r="23" spans="1:34" s="31" customFormat="1" ht="35.1" customHeight="1" x14ac:dyDescent="0.3">
      <c r="A23" s="33"/>
      <c r="B23" s="33"/>
      <c r="C23" s="36">
        <v>0</v>
      </c>
      <c r="D23" s="36">
        <v>0</v>
      </c>
      <c r="F23" s="77" t="s">
        <v>107</v>
      </c>
      <c r="G23" s="78"/>
      <c r="H23" s="159" t="s">
        <v>101</v>
      </c>
      <c r="I23" s="159"/>
      <c r="J23" s="159"/>
      <c r="K23" s="167">
        <v>1</v>
      </c>
      <c r="L23" s="167"/>
      <c r="M23" s="79">
        <v>300</v>
      </c>
      <c r="N23" s="80">
        <f>ROUND(oknQuantity_2*oknPrice_2,2)</f>
        <v>300</v>
      </c>
      <c r="O23" s="40"/>
      <c r="P23" s="33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</row>
    <row r="24" spans="1:34" s="31" customFormat="1" ht="35.1" customHeight="1" x14ac:dyDescent="0.3">
      <c r="A24" s="33"/>
      <c r="B24" s="33"/>
      <c r="C24" s="36">
        <v>0</v>
      </c>
      <c r="D24" s="36">
        <v>0</v>
      </c>
      <c r="F24" s="81" t="s">
        <v>108</v>
      </c>
      <c r="G24" s="82"/>
      <c r="H24" s="180" t="s">
        <v>102</v>
      </c>
      <c r="I24" s="180"/>
      <c r="J24" s="180"/>
      <c r="K24" s="171">
        <v>1</v>
      </c>
      <c r="L24" s="171"/>
      <c r="M24" s="83">
        <v>400</v>
      </c>
      <c r="N24" s="84">
        <f>ROUND(oknQuantity_3*oknPrice_3,2)</f>
        <v>400</v>
      </c>
      <c r="O24" s="40"/>
      <c r="P24" s="33"/>
      <c r="Q24" s="24"/>
      <c r="R24" s="24"/>
      <c r="S24" s="24"/>
      <c r="T24" s="24"/>
      <c r="U24" s="24"/>
      <c r="V24" s="41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</row>
    <row r="25" spans="1:34" s="31" customFormat="1" ht="35.1" customHeight="1" x14ac:dyDescent="0.3">
      <c r="A25" s="33"/>
      <c r="B25" s="33"/>
      <c r="C25" s="36">
        <v>0</v>
      </c>
      <c r="D25" s="36">
        <v>0</v>
      </c>
      <c r="F25" s="85" t="s">
        <v>109</v>
      </c>
      <c r="G25" s="86"/>
      <c r="H25" s="159" t="s">
        <v>103</v>
      </c>
      <c r="I25" s="159"/>
      <c r="J25" s="159"/>
      <c r="K25" s="167">
        <v>2</v>
      </c>
      <c r="L25" s="167"/>
      <c r="M25" s="79">
        <v>500</v>
      </c>
      <c r="N25" s="80">
        <f>ROUND(oknQuantity_4*oknPrice_4,2)</f>
        <v>1000</v>
      </c>
      <c r="O25" s="40"/>
      <c r="P25" s="33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s="31" customFormat="1" ht="35.1" customHeight="1" x14ac:dyDescent="0.3">
      <c r="A26" s="33"/>
      <c r="B26" s="33"/>
      <c r="C26" s="36">
        <v>0</v>
      </c>
      <c r="D26" s="36">
        <v>0</v>
      </c>
      <c r="F26" s="87" t="s">
        <v>110</v>
      </c>
      <c r="G26" s="88"/>
      <c r="H26" s="168" t="s">
        <v>104</v>
      </c>
      <c r="I26" s="168"/>
      <c r="J26" s="168"/>
      <c r="K26" s="169">
        <v>2</v>
      </c>
      <c r="L26" s="169"/>
      <c r="M26" s="89">
        <v>600</v>
      </c>
      <c r="N26" s="90">
        <f>ROUND(oknQuantity_5*oknPrice_5,2)</f>
        <v>1200</v>
      </c>
      <c r="O26" s="40"/>
      <c r="P26" s="33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</row>
    <row r="27" spans="1:34" s="31" customFormat="1" ht="35.1" customHeight="1" x14ac:dyDescent="0.3">
      <c r="A27" s="33"/>
      <c r="B27" s="33"/>
      <c r="C27" s="36">
        <v>0</v>
      </c>
      <c r="D27" s="36">
        <v>0</v>
      </c>
      <c r="F27" s="76" t="s">
        <v>111</v>
      </c>
      <c r="G27" s="74"/>
      <c r="H27" s="176" t="s">
        <v>105</v>
      </c>
      <c r="I27" s="176"/>
      <c r="J27" s="176"/>
      <c r="K27" s="170">
        <v>2</v>
      </c>
      <c r="L27" s="170"/>
      <c r="M27" s="71">
        <v>700</v>
      </c>
      <c r="N27" s="72">
        <f>ROUND(oknQuantity_6*oknPrice_6,2)</f>
        <v>1400</v>
      </c>
      <c r="O27" s="40"/>
      <c r="P27" s="33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</row>
    <row r="28" spans="1:34" s="31" customFormat="1" ht="20.100000000000001" hidden="1" customHeight="1" x14ac:dyDescent="0.3">
      <c r="A28" s="33"/>
      <c r="B28" s="33"/>
      <c r="C28" s="36">
        <v>0</v>
      </c>
      <c r="D28" s="36">
        <v>0</v>
      </c>
      <c r="F28" s="52"/>
      <c r="G28" s="66"/>
      <c r="H28" s="160"/>
      <c r="I28" s="161"/>
      <c r="J28" s="162"/>
      <c r="K28" s="172">
        <v>0</v>
      </c>
      <c r="L28" s="173"/>
      <c r="M28" s="54">
        <v>0</v>
      </c>
      <c r="N28" s="55">
        <f>ROUND(oknQuantity_7*oknPrice_7,2)</f>
        <v>0</v>
      </c>
      <c r="O28" s="40"/>
      <c r="P28" s="33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</row>
    <row r="29" spans="1:34" s="31" customFormat="1" ht="20.100000000000001" hidden="1" customHeight="1" x14ac:dyDescent="0.3">
      <c r="A29" s="33"/>
      <c r="B29" s="33"/>
      <c r="C29" s="36">
        <v>0</v>
      </c>
      <c r="D29" s="36">
        <v>0</v>
      </c>
      <c r="F29" s="43"/>
      <c r="G29" s="44"/>
      <c r="H29" s="177"/>
      <c r="I29" s="178"/>
      <c r="J29" s="179"/>
      <c r="K29" s="174">
        <v>0</v>
      </c>
      <c r="L29" s="175"/>
      <c r="M29" s="45">
        <v>0</v>
      </c>
      <c r="N29" s="46">
        <f>ROUND(oknQuantity_8*oknPrice_8,2)</f>
        <v>0</v>
      </c>
      <c r="O29" s="40"/>
      <c r="P29" s="33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</row>
    <row r="30" spans="1:34" s="31" customFormat="1" ht="20.100000000000001" hidden="1" customHeight="1" x14ac:dyDescent="0.3">
      <c r="A30" s="33"/>
      <c r="B30" s="33"/>
      <c r="C30" s="36">
        <v>0</v>
      </c>
      <c r="D30" s="36">
        <v>0</v>
      </c>
      <c r="F30" s="47"/>
      <c r="G30" s="48"/>
      <c r="H30" s="194"/>
      <c r="I30" s="195"/>
      <c r="J30" s="196"/>
      <c r="K30" s="192">
        <v>0</v>
      </c>
      <c r="L30" s="193"/>
      <c r="M30" s="49">
        <v>0</v>
      </c>
      <c r="N30" s="50">
        <f>ROUND(oknQuantity_9*oknPrice_9,2)</f>
        <v>0</v>
      </c>
      <c r="O30" s="40"/>
      <c r="P30" s="33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</row>
    <row r="31" spans="1:34" s="31" customFormat="1" ht="20.100000000000001" hidden="1" customHeight="1" x14ac:dyDescent="0.3">
      <c r="A31" s="33"/>
      <c r="B31" s="33"/>
      <c r="C31" s="36">
        <v>0</v>
      </c>
      <c r="D31" s="36">
        <v>0</v>
      </c>
      <c r="F31" s="42"/>
      <c r="G31" s="51"/>
      <c r="H31" s="201"/>
      <c r="I31" s="202"/>
      <c r="J31" s="203"/>
      <c r="K31" s="197">
        <v>0</v>
      </c>
      <c r="L31" s="198"/>
      <c r="M31" s="38">
        <v>0</v>
      </c>
      <c r="N31" s="39">
        <f>ROUND(oknQuantity_10*oknPrice_10,2)</f>
        <v>0</v>
      </c>
      <c r="O31" s="40"/>
      <c r="P31" s="33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</row>
    <row r="32" spans="1:34" s="31" customFormat="1" ht="20.100000000000001" hidden="1" customHeight="1" x14ac:dyDescent="0.3">
      <c r="A32" s="33"/>
      <c r="B32" s="33"/>
      <c r="C32" s="36">
        <v>0</v>
      </c>
      <c r="D32" s="36">
        <v>0</v>
      </c>
      <c r="F32" s="52"/>
      <c r="G32" s="53"/>
      <c r="H32" s="160"/>
      <c r="I32" s="161"/>
      <c r="J32" s="162"/>
      <c r="K32" s="199">
        <v>0</v>
      </c>
      <c r="L32" s="200"/>
      <c r="M32" s="54">
        <v>0</v>
      </c>
      <c r="N32" s="55">
        <f>ROUND(oknQuantity_11*oknPrice_11,2)</f>
        <v>0</v>
      </c>
      <c r="O32" s="40"/>
      <c r="P32" s="33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34" s="31" customFormat="1" ht="20.100000000000001" hidden="1" customHeight="1" x14ac:dyDescent="0.3">
      <c r="A33" s="33"/>
      <c r="B33" s="33"/>
      <c r="C33" s="36">
        <v>0</v>
      </c>
      <c r="D33" s="36">
        <v>0</v>
      </c>
      <c r="F33" s="52"/>
      <c r="G33" s="53"/>
      <c r="H33" s="160"/>
      <c r="I33" s="161"/>
      <c r="J33" s="162"/>
      <c r="K33" s="172">
        <v>0</v>
      </c>
      <c r="L33" s="175"/>
      <c r="M33" s="45">
        <v>0</v>
      </c>
      <c r="N33" s="55">
        <f>ROUND(oknQuantity_12*oknPrice_12,2)</f>
        <v>0</v>
      </c>
      <c r="O33" s="40"/>
      <c r="P33" s="33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</row>
    <row r="34" spans="1:34" s="31" customFormat="1" ht="18" customHeight="1" x14ac:dyDescent="0.3">
      <c r="A34" s="33"/>
      <c r="B34" s="33"/>
      <c r="C34" s="30"/>
      <c r="D34" s="56">
        <f t="array" ref="D34">SUM(oknTaxable_1:oknTaxable_12*oknLineTotal_1:oknLineTotal_12)</f>
        <v>0</v>
      </c>
      <c r="F34" s="183" t="s">
        <v>96</v>
      </c>
      <c r="G34" s="184"/>
      <c r="H34" s="184"/>
      <c r="I34" s="184"/>
      <c r="J34" s="184"/>
      <c r="K34" s="185"/>
      <c r="M34" s="57" t="s">
        <v>3</v>
      </c>
      <c r="N34" s="69">
        <f>SUM(oknLineTotal_1:oknLineTotal_12)</f>
        <v>4500</v>
      </c>
      <c r="O34" s="37"/>
      <c r="P34" s="33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</row>
    <row r="35" spans="1:34" s="31" customFormat="1" ht="18" customHeight="1" x14ac:dyDescent="0.3">
      <c r="A35" s="33"/>
      <c r="B35" s="33"/>
      <c r="C35" s="30"/>
      <c r="D35" s="30"/>
      <c r="F35" s="186"/>
      <c r="G35" s="187"/>
      <c r="H35" s="187"/>
      <c r="I35" s="187"/>
      <c r="J35" s="187"/>
      <c r="K35" s="188"/>
      <c r="L35" s="58" t="s">
        <v>64</v>
      </c>
      <c r="M35" s="59">
        <v>0.17499999999999999</v>
      </c>
      <c r="N35" s="91">
        <f>ROUND(IF(oknTaxType=0,0, oknTax1Rate*(oknSubTotal+IF(oknTaxTotalIncludingShippingCost=0,0,oknShippingCost))),2)</f>
        <v>787.5</v>
      </c>
      <c r="O35" s="37"/>
      <c r="P35" s="33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</row>
    <row r="36" spans="1:34" s="31" customFormat="1" ht="18" hidden="1" customHeight="1" x14ac:dyDescent="0.3">
      <c r="A36" s="33"/>
      <c r="B36" s="33"/>
      <c r="C36" s="30"/>
      <c r="D36" s="30"/>
      <c r="F36" s="186"/>
      <c r="G36" s="187"/>
      <c r="H36" s="187"/>
      <c r="I36" s="187"/>
      <c r="J36" s="187"/>
      <c r="K36" s="188"/>
      <c r="L36" s="58" t="s">
        <v>112</v>
      </c>
      <c r="M36" s="59">
        <v>0.05</v>
      </c>
      <c r="N36" s="91">
        <f>ROUND(IF(oknTaxType&lt;&gt;2,0,oknTax2Rate*(oknSubTotal+IF(oknTaxTotalIncludingShippingCost=0,0,oknShippingCost)+IF(oknTax2IsAppliedToTax1=0,0,oknTax1))),2)</f>
        <v>0</v>
      </c>
      <c r="O36" s="60"/>
      <c r="P36" s="33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</row>
    <row r="37" spans="1:34" s="31" customFormat="1" ht="18" customHeight="1" x14ac:dyDescent="0.3">
      <c r="A37" s="33"/>
      <c r="B37" s="33"/>
      <c r="C37" s="30"/>
      <c r="D37" s="30"/>
      <c r="F37" s="186"/>
      <c r="G37" s="187"/>
      <c r="H37" s="187"/>
      <c r="I37" s="187"/>
      <c r="J37" s="187"/>
      <c r="K37" s="188"/>
      <c r="M37" s="61" t="s">
        <v>66</v>
      </c>
      <c r="N37" s="91">
        <f>ROUND(oknSubTotal + IF(oknTaxType=0,0,IF(oknTaxType=1,oknTax1,oknTax1+oknTax2)),2)</f>
        <v>5287.5</v>
      </c>
      <c r="O37" s="62"/>
      <c r="P37" s="33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</row>
    <row r="38" spans="1:34" s="31" customFormat="1" ht="18" customHeight="1" x14ac:dyDescent="0.3">
      <c r="A38" s="33"/>
      <c r="B38" s="33"/>
      <c r="C38" s="30"/>
      <c r="D38" s="30"/>
      <c r="F38" s="186"/>
      <c r="G38" s="187"/>
      <c r="H38" s="187"/>
      <c r="I38" s="187"/>
      <c r="J38" s="187"/>
      <c r="K38" s="188"/>
      <c r="L38" s="24"/>
      <c r="M38" s="61" t="s">
        <v>9</v>
      </c>
      <c r="N38" s="92">
        <v>0</v>
      </c>
      <c r="O38" s="37"/>
      <c r="P38" s="33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</row>
    <row r="39" spans="1:34" s="24" customFormat="1" ht="18" customHeight="1" x14ac:dyDescent="0.3">
      <c r="A39" s="25"/>
      <c r="B39" s="25"/>
      <c r="C39" s="23"/>
      <c r="D39" s="23"/>
      <c r="F39" s="186"/>
      <c r="G39" s="187"/>
      <c r="H39" s="187"/>
      <c r="I39" s="187"/>
      <c r="J39" s="187"/>
      <c r="K39" s="188"/>
      <c r="M39" s="61" t="s">
        <v>65</v>
      </c>
      <c r="N39" s="70">
        <f>ROUND(oknTotal-oknPayments,2)</f>
        <v>5287.5</v>
      </c>
      <c r="P39" s="25"/>
    </row>
    <row r="40" spans="1:34" s="24" customFormat="1" ht="18" customHeight="1" x14ac:dyDescent="0.3">
      <c r="A40" s="25"/>
      <c r="B40" s="25"/>
      <c r="C40" s="23"/>
      <c r="D40" s="23"/>
      <c r="F40" s="189"/>
      <c r="G40" s="190"/>
      <c r="H40" s="190"/>
      <c r="I40" s="190"/>
      <c r="J40" s="190"/>
      <c r="K40" s="191"/>
      <c r="P40" s="25"/>
    </row>
    <row r="41" spans="1:34" s="24" customFormat="1" ht="18" customHeight="1" x14ac:dyDescent="0.3">
      <c r="A41" s="25"/>
      <c r="B41" s="25"/>
      <c r="C41" s="23"/>
      <c r="D41" s="23"/>
      <c r="F41" s="63"/>
      <c r="G41" s="63"/>
      <c r="H41" s="63"/>
      <c r="I41" s="63"/>
      <c r="J41" s="63"/>
      <c r="K41" s="63"/>
      <c r="P41" s="25"/>
    </row>
    <row r="42" spans="1:34" s="24" customFormat="1" ht="18" customHeight="1" x14ac:dyDescent="0.3">
      <c r="A42" s="25"/>
      <c r="B42" s="25"/>
      <c r="C42" s="23"/>
      <c r="D42" s="23"/>
      <c r="F42" s="182" t="s">
        <v>13</v>
      </c>
      <c r="G42" s="181"/>
      <c r="H42" s="181"/>
      <c r="I42" s="181"/>
      <c r="J42" s="181"/>
      <c r="K42" s="181"/>
      <c r="L42" s="181"/>
      <c r="M42" s="181"/>
      <c r="N42" s="181"/>
      <c r="P42" s="25"/>
    </row>
    <row r="43" spans="1:34" s="24" customFormat="1" ht="18" customHeight="1" x14ac:dyDescent="0.3">
      <c r="A43" s="25"/>
      <c r="B43" s="25"/>
      <c r="C43" s="23"/>
      <c r="D43" s="23"/>
      <c r="F43" s="182" t="s">
        <v>67</v>
      </c>
      <c r="G43" s="182"/>
      <c r="H43" s="182"/>
      <c r="I43" s="182"/>
      <c r="J43" s="182"/>
      <c r="K43" s="182"/>
      <c r="L43" s="182"/>
      <c r="M43" s="182"/>
      <c r="N43" s="182"/>
      <c r="P43" s="25"/>
    </row>
    <row r="44" spans="1:34" s="24" customFormat="1" ht="18" customHeight="1" x14ac:dyDescent="0.3">
      <c r="A44" s="25"/>
      <c r="B44" s="25"/>
      <c r="C44" s="23"/>
      <c r="D44" s="23"/>
      <c r="F44" s="181" t="s">
        <v>93</v>
      </c>
      <c r="G44" s="181"/>
      <c r="H44" s="181"/>
      <c r="I44" s="181"/>
      <c r="J44" s="181"/>
      <c r="K44" s="181"/>
      <c r="L44" s="181"/>
      <c r="M44" s="181"/>
      <c r="N44" s="181"/>
      <c r="P44" s="25"/>
    </row>
    <row r="45" spans="1:34" s="24" customFormat="1" ht="15" x14ac:dyDescent="0.3">
      <c r="A45" s="25"/>
      <c r="B45" s="25"/>
      <c r="C45" s="23"/>
      <c r="D45" s="23"/>
      <c r="P45" s="25"/>
    </row>
  </sheetData>
  <sheetProtection sheet="1" objects="1" scenarios="1" selectLockedCells="1"/>
  <mergeCells count="51">
    <mergeCell ref="M5:N5"/>
    <mergeCell ref="M6:N6"/>
    <mergeCell ref="M7:N7"/>
    <mergeCell ref="L11:N11"/>
    <mergeCell ref="L13:N13"/>
    <mergeCell ref="L10:N10"/>
    <mergeCell ref="L12:N12"/>
    <mergeCell ref="F21:G21"/>
    <mergeCell ref="H21:J21"/>
    <mergeCell ref="L15:N15"/>
    <mergeCell ref="L14:N14"/>
    <mergeCell ref="F10:J10"/>
    <mergeCell ref="H16:J16"/>
    <mergeCell ref="A3:B3"/>
    <mergeCell ref="A4:B4"/>
    <mergeCell ref="A5:B5"/>
    <mergeCell ref="A6:B6"/>
    <mergeCell ref="H15:J15"/>
    <mergeCell ref="H11:J11"/>
    <mergeCell ref="H12:J12"/>
    <mergeCell ref="H13:J13"/>
    <mergeCell ref="H14:J14"/>
    <mergeCell ref="K29:L29"/>
    <mergeCell ref="H27:J27"/>
    <mergeCell ref="H29:J29"/>
    <mergeCell ref="H24:J24"/>
    <mergeCell ref="F44:N44"/>
    <mergeCell ref="F42:N42"/>
    <mergeCell ref="F34:K40"/>
    <mergeCell ref="K30:L30"/>
    <mergeCell ref="H30:J30"/>
    <mergeCell ref="F43:N43"/>
    <mergeCell ref="K31:L31"/>
    <mergeCell ref="K32:L32"/>
    <mergeCell ref="K33:L33"/>
    <mergeCell ref="H33:J33"/>
    <mergeCell ref="H31:J31"/>
    <mergeCell ref="H32:J32"/>
    <mergeCell ref="H23:J23"/>
    <mergeCell ref="H28:J28"/>
    <mergeCell ref="H22:J22"/>
    <mergeCell ref="K21:L21"/>
    <mergeCell ref="K22:L22"/>
    <mergeCell ref="K23:L23"/>
    <mergeCell ref="H26:J26"/>
    <mergeCell ref="H25:J25"/>
    <mergeCell ref="K25:L25"/>
    <mergeCell ref="K26:L26"/>
    <mergeCell ref="K27:L27"/>
    <mergeCell ref="K24:L24"/>
    <mergeCell ref="K28:L28"/>
  </mergeCells>
  <phoneticPr fontId="3" type="noConversion"/>
  <dataValidations count="9">
    <dataValidation type="textLength" allowBlank="1" showInputMessage="1" showErrorMessage="1" errorTitle="Invalid Input" error="Max characters allowed: 60" sqref="H11:J14" xr:uid="{00000000-0002-0000-0000-000002000000}">
      <formula1>0</formula1>
      <formula2>60</formula2>
    </dataValidation>
    <dataValidation type="date" allowBlank="1" showErrorMessage="1" errorTitle="Invalid Input" error="Please enter a valid date." sqref="M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M6 M7:M8 F22 F24:F33" xr:uid="{00000000-0002-0000-0000-000004000000}">
      <formula1>0</formula1>
      <formula2>10</formula2>
    </dataValidation>
    <dataValidation type="textLength" operator="lessThan" allowBlank="1" showInputMessage="1" showErrorMessage="1" errorTitle="Invalid Input" error="Max characters allowed: 15" sqref="L15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L13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100" sqref="I28:J33 H28:H33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8 K22:M33 M35:M36" xr:uid="{00000000-0002-0000-0000-000009000000}">
      <formula1>999999999.99</formula1>
    </dataValidation>
    <dataValidation type="textLength" operator="lessThanOrEqual" allowBlank="1" showInputMessage="1" showErrorMessage="1" errorTitle="Invalid Input" error="Max characters allowed: 100" sqref="H22:J27" xr:uid="{00000000-0002-0000-0000-00000A000000}">
      <formula1>255</formula1>
    </dataValidation>
    <dataValidation type="textLength" allowBlank="1" showInputMessage="1" showErrorMessage="1" errorTitle="Invalid Input" error="Max characters allowed: 20" sqref="H15:J15" xr:uid="{00000000-0002-0000-0000-000001000000}">
      <formula1>0</formula1>
      <formula2>20</formula2>
    </dataValidation>
  </dataValidations>
  <printOptions horizontalCentered="1" vertic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C8954-45EF-4136-9C39-5AC4613BDCCC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99" customWidth="1"/>
    <col min="4" max="4" width="11.85546875" style="11" customWidth="1"/>
    <col min="5" max="5" width="9.28515625" style="6" customWidth="1"/>
    <col min="6" max="6" width="12.140625" style="3" hidden="1" customWidth="1"/>
    <col min="7" max="7" width="11.42578125" style="3" customWidth="1"/>
    <col min="8" max="8" width="12.140625" style="11" hidden="1" customWidth="1"/>
    <col min="9" max="9" width="11.28515625" style="11" hidden="1" customWidth="1"/>
    <col min="10" max="10" width="9.5703125" style="11" hidden="1" customWidth="1"/>
    <col min="11" max="11" width="10.140625" style="11" hidden="1" customWidth="1"/>
    <col min="12" max="12" width="16" style="11" customWidth="1"/>
    <col min="13" max="13" width="14.140625" style="11" customWidth="1"/>
    <col min="14" max="14" width="12.85546875" style="11" customWidth="1"/>
    <col min="15" max="15" width="11.42578125" style="6" hidden="1" customWidth="1"/>
    <col min="16" max="16" width="16.85546875" style="6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</row>
    <row r="3" spans="1:31" ht="6.75" customHeight="1" x14ac:dyDescent="0.2"/>
    <row r="4" spans="1:31" s="100" customFormat="1" ht="33" customHeight="1" x14ac:dyDescent="0.45">
      <c r="B4" s="101" t="str">
        <f>oknCompanyName</f>
        <v>HR Consultancy</v>
      </c>
      <c r="C4" s="102"/>
      <c r="D4" s="103"/>
      <c r="E4" s="104"/>
      <c r="H4" s="103"/>
      <c r="I4" s="103"/>
      <c r="J4" s="105"/>
      <c r="K4" s="103"/>
      <c r="L4" s="106"/>
      <c r="M4" s="225" t="s">
        <v>113</v>
      </c>
      <c r="N4" s="225"/>
      <c r="O4" s="104"/>
      <c r="P4" s="104"/>
    </row>
    <row r="5" spans="1:31" ht="18" customHeight="1" x14ac:dyDescent="0.2">
      <c r="B5" s="3" t="str">
        <f>oknCompanyAddress</f>
        <v>HR Consultancy Address</v>
      </c>
    </row>
    <row r="6" spans="1:31" ht="18" customHeight="1" x14ac:dyDescent="0.2">
      <c r="B6" s="3" t="str">
        <f>oknCompanyCityStateZip</f>
        <v>HR Consultancy City, State ZIP</v>
      </c>
      <c r="M6" s="107"/>
    </row>
    <row r="7" spans="1:31" ht="18" customHeight="1" x14ac:dyDescent="0.2">
      <c r="B7" s="3" t="str">
        <f>oknCompanyContact</f>
        <v>HR Consultancy Phone</v>
      </c>
    </row>
    <row r="8" spans="1:31" ht="18" customHeight="1" x14ac:dyDescent="0.2">
      <c r="K8" s="108"/>
    </row>
    <row r="9" spans="1:31" ht="18" customHeight="1" x14ac:dyDescent="0.2">
      <c r="B9" s="109" t="s">
        <v>37</v>
      </c>
    </row>
    <row r="10" spans="1:31" ht="18" customHeight="1" x14ac:dyDescent="0.2">
      <c r="B10" s="110" t="s">
        <v>35</v>
      </c>
      <c r="C10" s="11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10" t="s">
        <v>36</v>
      </c>
      <c r="C11" s="11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6" customFormat="1" ht="15.75" customHeight="1" x14ac:dyDescent="0.2">
      <c r="B13" s="112" t="s">
        <v>54</v>
      </c>
      <c r="C13" s="113" t="s">
        <v>34</v>
      </c>
      <c r="D13" s="114" t="s">
        <v>53</v>
      </c>
      <c r="E13" s="115" t="s">
        <v>38</v>
      </c>
      <c r="F13" s="115" t="s">
        <v>45</v>
      </c>
      <c r="G13" s="115" t="s">
        <v>46</v>
      </c>
      <c r="H13" s="114" t="s">
        <v>39</v>
      </c>
      <c r="I13" s="114" t="s">
        <v>40</v>
      </c>
      <c r="J13" s="114" t="str">
        <f>oknTax1Name</f>
        <v>VAT</v>
      </c>
      <c r="K13" s="114" t="str">
        <f>oknTax2Name</f>
        <v>VAT2</v>
      </c>
      <c r="L13" s="114" t="s">
        <v>41</v>
      </c>
      <c r="M13" s="114" t="s">
        <v>42</v>
      </c>
      <c r="N13" s="114" t="s">
        <v>43</v>
      </c>
      <c r="O13" s="9" t="s">
        <v>44</v>
      </c>
      <c r="P13" s="9" t="s">
        <v>55</v>
      </c>
      <c r="Q13" s="10" t="s">
        <v>114</v>
      </c>
    </row>
    <row r="14" spans="1:31" x14ac:dyDescent="0.2">
      <c r="B14" s="116"/>
    </row>
    <row r="15" spans="1:31" x14ac:dyDescent="0.2">
      <c r="B15" s="116"/>
    </row>
    <row r="16" spans="1:31" x14ac:dyDescent="0.2">
      <c r="B16" s="116"/>
    </row>
    <row r="17" spans="2:2" x14ac:dyDescent="0.2">
      <c r="B17" s="116"/>
    </row>
    <row r="18" spans="2:2" x14ac:dyDescent="0.2">
      <c r="B18" s="116"/>
    </row>
    <row r="19" spans="2:2" x14ac:dyDescent="0.2">
      <c r="B19" s="116"/>
    </row>
    <row r="20" spans="2:2" x14ac:dyDescent="0.2">
      <c r="B20" s="116"/>
    </row>
    <row r="21" spans="2:2" x14ac:dyDescent="0.2">
      <c r="B21" s="116"/>
    </row>
    <row r="22" spans="2:2" x14ac:dyDescent="0.2">
      <c r="B22" s="116"/>
    </row>
    <row r="23" spans="2:2" x14ac:dyDescent="0.2">
      <c r="B23" s="116"/>
    </row>
    <row r="24" spans="2:2" x14ac:dyDescent="0.2">
      <c r="B24" s="116"/>
    </row>
    <row r="25" spans="2:2" x14ac:dyDescent="0.2">
      <c r="B25" s="116"/>
    </row>
    <row r="26" spans="2:2" x14ac:dyDescent="0.2">
      <c r="B26" s="116"/>
    </row>
    <row r="27" spans="2:2" x14ac:dyDescent="0.2">
      <c r="B27" s="116"/>
    </row>
    <row r="28" spans="2:2" x14ac:dyDescent="0.2">
      <c r="B28" s="116"/>
    </row>
    <row r="29" spans="2:2" x14ac:dyDescent="0.2">
      <c r="B29" s="116"/>
    </row>
    <row r="30" spans="2:2" x14ac:dyDescent="0.2">
      <c r="B30" s="116"/>
    </row>
    <row r="31" spans="2:2" x14ac:dyDescent="0.2">
      <c r="B31" s="116"/>
    </row>
    <row r="32" spans="2:2" x14ac:dyDescent="0.2">
      <c r="B32" s="116"/>
    </row>
    <row r="33" spans="2:2" x14ac:dyDescent="0.2">
      <c r="B33" s="116"/>
    </row>
    <row r="34" spans="2:2" x14ac:dyDescent="0.2">
      <c r="B34" s="116"/>
    </row>
    <row r="35" spans="2:2" x14ac:dyDescent="0.2">
      <c r="B35" s="116"/>
    </row>
    <row r="36" spans="2:2" x14ac:dyDescent="0.2">
      <c r="B36" s="116"/>
    </row>
    <row r="37" spans="2:2" x14ac:dyDescent="0.2">
      <c r="B37" s="116"/>
    </row>
    <row r="38" spans="2:2" x14ac:dyDescent="0.2">
      <c r="B38" s="116"/>
    </row>
    <row r="39" spans="2:2" x14ac:dyDescent="0.2">
      <c r="B39" s="116"/>
    </row>
    <row r="40" spans="2:2" x14ac:dyDescent="0.2">
      <c r="B40" s="116"/>
    </row>
    <row r="41" spans="2:2" x14ac:dyDescent="0.2">
      <c r="B41" s="116"/>
    </row>
    <row r="42" spans="2:2" x14ac:dyDescent="0.2">
      <c r="B42" s="116"/>
    </row>
    <row r="43" spans="2:2" x14ac:dyDescent="0.2">
      <c r="B43" s="116"/>
    </row>
    <row r="44" spans="2:2" x14ac:dyDescent="0.2">
      <c r="B44" s="116"/>
    </row>
    <row r="45" spans="2:2" x14ac:dyDescent="0.2">
      <c r="B45" s="116"/>
    </row>
    <row r="46" spans="2:2" x14ac:dyDescent="0.2">
      <c r="B46" s="116"/>
    </row>
    <row r="47" spans="2:2" x14ac:dyDescent="0.2">
      <c r="B47" s="116"/>
    </row>
    <row r="48" spans="2:2" x14ac:dyDescent="0.2">
      <c r="B48" s="116"/>
    </row>
    <row r="49" spans="2:2" x14ac:dyDescent="0.2">
      <c r="B49" s="116"/>
    </row>
    <row r="50" spans="2:2" x14ac:dyDescent="0.2">
      <c r="B50" s="116"/>
    </row>
    <row r="51" spans="2:2" x14ac:dyDescent="0.2">
      <c r="B51" s="116"/>
    </row>
    <row r="52" spans="2:2" x14ac:dyDescent="0.2">
      <c r="B52" s="116"/>
    </row>
    <row r="53" spans="2:2" x14ac:dyDescent="0.2">
      <c r="B53" s="116"/>
    </row>
    <row r="54" spans="2:2" x14ac:dyDescent="0.2">
      <c r="B54" s="116"/>
    </row>
    <row r="55" spans="2:2" x14ac:dyDescent="0.2">
      <c r="B55" s="116"/>
    </row>
    <row r="56" spans="2:2" x14ac:dyDescent="0.2">
      <c r="B56" s="116"/>
    </row>
    <row r="57" spans="2:2" x14ac:dyDescent="0.2">
      <c r="B57" s="116"/>
    </row>
    <row r="58" spans="2:2" x14ac:dyDescent="0.2">
      <c r="B58" s="116"/>
    </row>
    <row r="59" spans="2:2" x14ac:dyDescent="0.2">
      <c r="B59" s="116"/>
    </row>
    <row r="60" spans="2:2" x14ac:dyDescent="0.2">
      <c r="B60" s="116"/>
    </row>
    <row r="61" spans="2:2" x14ac:dyDescent="0.2">
      <c r="B61" s="116"/>
    </row>
    <row r="62" spans="2:2" x14ac:dyDescent="0.2">
      <c r="B62" s="116"/>
    </row>
    <row r="63" spans="2:2" x14ac:dyDescent="0.2">
      <c r="B63" s="116"/>
    </row>
    <row r="64" spans="2:2" x14ac:dyDescent="0.2">
      <c r="B64" s="116"/>
    </row>
    <row r="65" spans="2:2" x14ac:dyDescent="0.2">
      <c r="B65" s="116"/>
    </row>
    <row r="66" spans="2:2" x14ac:dyDescent="0.2">
      <c r="B66" s="116"/>
    </row>
    <row r="67" spans="2:2" x14ac:dyDescent="0.2">
      <c r="B67" s="116"/>
    </row>
    <row r="68" spans="2:2" x14ac:dyDescent="0.2">
      <c r="B68" s="116"/>
    </row>
    <row r="69" spans="2:2" x14ac:dyDescent="0.2">
      <c r="B69" s="116"/>
    </row>
    <row r="70" spans="2:2" x14ac:dyDescent="0.2">
      <c r="B70" s="116"/>
    </row>
    <row r="71" spans="2:2" x14ac:dyDescent="0.2">
      <c r="B71" s="116"/>
    </row>
    <row r="72" spans="2:2" x14ac:dyDescent="0.2">
      <c r="B72" s="116"/>
    </row>
    <row r="73" spans="2:2" x14ac:dyDescent="0.2">
      <c r="B73" s="116"/>
    </row>
    <row r="74" spans="2:2" x14ac:dyDescent="0.2">
      <c r="B74" s="116"/>
    </row>
    <row r="75" spans="2:2" x14ac:dyDescent="0.2">
      <c r="B75" s="116"/>
    </row>
    <row r="76" spans="2:2" x14ac:dyDescent="0.2">
      <c r="B76" s="116"/>
    </row>
    <row r="77" spans="2:2" x14ac:dyDescent="0.2">
      <c r="B77" s="116"/>
    </row>
    <row r="78" spans="2:2" x14ac:dyDescent="0.2">
      <c r="B78" s="116"/>
    </row>
    <row r="79" spans="2:2" x14ac:dyDescent="0.2">
      <c r="B79" s="116"/>
    </row>
    <row r="80" spans="2:2" x14ac:dyDescent="0.2">
      <c r="B80" s="116"/>
    </row>
    <row r="81" spans="2:2" x14ac:dyDescent="0.2">
      <c r="B81" s="116"/>
    </row>
    <row r="82" spans="2:2" x14ac:dyDescent="0.2">
      <c r="B82" s="116"/>
    </row>
    <row r="83" spans="2:2" x14ac:dyDescent="0.2">
      <c r="B83" s="116"/>
    </row>
    <row r="84" spans="2:2" x14ac:dyDescent="0.2">
      <c r="B84" s="116"/>
    </row>
    <row r="85" spans="2:2" x14ac:dyDescent="0.2">
      <c r="B85" s="116"/>
    </row>
    <row r="86" spans="2:2" x14ac:dyDescent="0.2">
      <c r="B86" s="116"/>
    </row>
    <row r="87" spans="2:2" x14ac:dyDescent="0.2">
      <c r="B87" s="116"/>
    </row>
    <row r="88" spans="2:2" x14ac:dyDescent="0.2">
      <c r="B88" s="116"/>
    </row>
    <row r="89" spans="2:2" x14ac:dyDescent="0.2">
      <c r="B89" s="116"/>
    </row>
    <row r="90" spans="2:2" x14ac:dyDescent="0.2">
      <c r="B90" s="116"/>
    </row>
    <row r="91" spans="2:2" x14ac:dyDescent="0.2">
      <c r="B91" s="116"/>
    </row>
    <row r="92" spans="2:2" x14ac:dyDescent="0.2">
      <c r="B92" s="116"/>
    </row>
    <row r="93" spans="2:2" x14ac:dyDescent="0.2">
      <c r="B93" s="116"/>
    </row>
    <row r="94" spans="2:2" x14ac:dyDescent="0.2">
      <c r="B94" s="116"/>
    </row>
    <row r="95" spans="2:2" x14ac:dyDescent="0.2">
      <c r="B95" s="116"/>
    </row>
    <row r="96" spans="2:2" x14ac:dyDescent="0.2">
      <c r="B96" s="116"/>
    </row>
    <row r="97" spans="2:2" x14ac:dyDescent="0.2">
      <c r="B97" s="116"/>
    </row>
    <row r="98" spans="2:2" x14ac:dyDescent="0.2">
      <c r="B98" s="116"/>
    </row>
    <row r="99" spans="2:2" x14ac:dyDescent="0.2">
      <c r="B99" s="116"/>
    </row>
    <row r="100" spans="2:2" x14ac:dyDescent="0.2">
      <c r="B100" s="116"/>
    </row>
    <row r="101" spans="2:2" x14ac:dyDescent="0.2">
      <c r="B101" s="116"/>
    </row>
    <row r="102" spans="2:2" x14ac:dyDescent="0.2">
      <c r="B102" s="116"/>
    </row>
    <row r="103" spans="2:2" x14ac:dyDescent="0.2">
      <c r="B103" s="116"/>
    </row>
    <row r="104" spans="2:2" x14ac:dyDescent="0.2">
      <c r="B104" s="116"/>
    </row>
    <row r="105" spans="2:2" x14ac:dyDescent="0.2">
      <c r="B105" s="116"/>
    </row>
    <row r="106" spans="2:2" x14ac:dyDescent="0.2">
      <c r="B106" s="116"/>
    </row>
    <row r="107" spans="2:2" x14ac:dyDescent="0.2">
      <c r="B107" s="116"/>
    </row>
    <row r="108" spans="2:2" x14ac:dyDescent="0.2">
      <c r="B108" s="116"/>
    </row>
    <row r="109" spans="2:2" x14ac:dyDescent="0.2">
      <c r="B109" s="116"/>
    </row>
    <row r="110" spans="2:2" x14ac:dyDescent="0.2">
      <c r="B110" s="116"/>
    </row>
    <row r="111" spans="2:2" x14ac:dyDescent="0.2">
      <c r="B111" s="116"/>
    </row>
    <row r="112" spans="2:2" x14ac:dyDescent="0.2">
      <c r="B112" s="116"/>
    </row>
    <row r="113" spans="2:2" x14ac:dyDescent="0.2">
      <c r="B113" s="116"/>
    </row>
    <row r="114" spans="2:2" x14ac:dyDescent="0.2">
      <c r="B114" s="116"/>
    </row>
    <row r="115" spans="2:2" x14ac:dyDescent="0.2">
      <c r="B115" s="116"/>
    </row>
    <row r="116" spans="2:2" x14ac:dyDescent="0.2">
      <c r="B116" s="116"/>
    </row>
    <row r="117" spans="2:2" x14ac:dyDescent="0.2">
      <c r="B117" s="116"/>
    </row>
    <row r="118" spans="2:2" x14ac:dyDescent="0.2">
      <c r="B118" s="116"/>
    </row>
    <row r="119" spans="2:2" x14ac:dyDescent="0.2">
      <c r="B119" s="116"/>
    </row>
    <row r="120" spans="2:2" x14ac:dyDescent="0.2">
      <c r="B120" s="116"/>
    </row>
    <row r="121" spans="2:2" x14ac:dyDescent="0.2">
      <c r="B121" s="116"/>
    </row>
    <row r="122" spans="2:2" x14ac:dyDescent="0.2">
      <c r="B122" s="116"/>
    </row>
    <row r="123" spans="2:2" x14ac:dyDescent="0.2">
      <c r="B123" s="116"/>
    </row>
    <row r="124" spans="2:2" x14ac:dyDescent="0.2">
      <c r="B124" s="116"/>
    </row>
    <row r="125" spans="2:2" x14ac:dyDescent="0.2">
      <c r="B125" s="116"/>
    </row>
    <row r="126" spans="2:2" x14ac:dyDescent="0.2">
      <c r="B126" s="116"/>
    </row>
    <row r="127" spans="2:2" x14ac:dyDescent="0.2">
      <c r="B127" s="116"/>
    </row>
    <row r="128" spans="2:2" x14ac:dyDescent="0.2">
      <c r="B128" s="116"/>
    </row>
    <row r="129" spans="2:2" x14ac:dyDescent="0.2">
      <c r="B129" s="116"/>
    </row>
    <row r="130" spans="2:2" x14ac:dyDescent="0.2">
      <c r="B130" s="116"/>
    </row>
    <row r="131" spans="2:2" x14ac:dyDescent="0.2">
      <c r="B131" s="116"/>
    </row>
    <row r="132" spans="2:2" x14ac:dyDescent="0.2">
      <c r="B132" s="116"/>
    </row>
    <row r="133" spans="2:2" x14ac:dyDescent="0.2">
      <c r="B133" s="116"/>
    </row>
    <row r="134" spans="2:2" x14ac:dyDescent="0.2">
      <c r="B134" s="116"/>
    </row>
    <row r="135" spans="2:2" x14ac:dyDescent="0.2">
      <c r="B135" s="116"/>
    </row>
    <row r="136" spans="2:2" x14ac:dyDescent="0.2">
      <c r="B136" s="116"/>
    </row>
    <row r="137" spans="2:2" x14ac:dyDescent="0.2">
      <c r="B137" s="116"/>
    </row>
    <row r="138" spans="2:2" x14ac:dyDescent="0.2">
      <c r="B138" s="116"/>
    </row>
    <row r="139" spans="2:2" x14ac:dyDescent="0.2">
      <c r="B139" s="116"/>
    </row>
    <row r="140" spans="2:2" x14ac:dyDescent="0.2">
      <c r="B140" s="116"/>
    </row>
    <row r="141" spans="2:2" x14ac:dyDescent="0.2">
      <c r="B141" s="116"/>
    </row>
    <row r="142" spans="2:2" x14ac:dyDescent="0.2">
      <c r="B142" s="116"/>
    </row>
    <row r="143" spans="2:2" x14ac:dyDescent="0.2">
      <c r="B143" s="116"/>
    </row>
    <row r="144" spans="2:2" x14ac:dyDescent="0.2">
      <c r="B144" s="116"/>
    </row>
    <row r="145" spans="2:2" x14ac:dyDescent="0.2">
      <c r="B145" s="116"/>
    </row>
    <row r="146" spans="2:2" x14ac:dyDescent="0.2">
      <c r="B146" s="116"/>
    </row>
    <row r="147" spans="2:2" x14ac:dyDescent="0.2">
      <c r="B147" s="116"/>
    </row>
    <row r="148" spans="2:2" x14ac:dyDescent="0.2">
      <c r="B148" s="116"/>
    </row>
    <row r="149" spans="2:2" x14ac:dyDescent="0.2">
      <c r="B149" s="116"/>
    </row>
    <row r="150" spans="2:2" x14ac:dyDescent="0.2">
      <c r="B150" s="116"/>
    </row>
    <row r="151" spans="2:2" x14ac:dyDescent="0.2">
      <c r="B151" s="116"/>
    </row>
    <row r="152" spans="2:2" x14ac:dyDescent="0.2">
      <c r="B152" s="116"/>
    </row>
    <row r="153" spans="2:2" x14ac:dyDescent="0.2">
      <c r="B153" s="116"/>
    </row>
    <row r="154" spans="2:2" x14ac:dyDescent="0.2">
      <c r="B154" s="116"/>
    </row>
    <row r="155" spans="2:2" x14ac:dyDescent="0.2">
      <c r="B155" s="116"/>
    </row>
    <row r="156" spans="2:2" x14ac:dyDescent="0.2">
      <c r="B156" s="116"/>
    </row>
    <row r="157" spans="2:2" x14ac:dyDescent="0.2">
      <c r="B157" s="116"/>
    </row>
    <row r="158" spans="2:2" x14ac:dyDescent="0.2">
      <c r="B158" s="116"/>
    </row>
    <row r="159" spans="2:2" x14ac:dyDescent="0.2">
      <c r="B159" s="116"/>
    </row>
    <row r="160" spans="2:2" x14ac:dyDescent="0.2">
      <c r="B160" s="116"/>
    </row>
    <row r="161" spans="2:2" x14ac:dyDescent="0.2">
      <c r="B161" s="116"/>
    </row>
    <row r="162" spans="2:2" x14ac:dyDescent="0.2">
      <c r="B162" s="116"/>
    </row>
    <row r="163" spans="2:2" x14ac:dyDescent="0.2">
      <c r="B163" s="116"/>
    </row>
    <row r="164" spans="2:2" x14ac:dyDescent="0.2">
      <c r="B164" s="116"/>
    </row>
    <row r="165" spans="2:2" x14ac:dyDescent="0.2">
      <c r="B165" s="116"/>
    </row>
    <row r="166" spans="2:2" x14ac:dyDescent="0.2">
      <c r="B166" s="116"/>
    </row>
    <row r="167" spans="2:2" x14ac:dyDescent="0.2">
      <c r="B167" s="116"/>
    </row>
    <row r="168" spans="2:2" x14ac:dyDescent="0.2">
      <c r="B168" s="116"/>
    </row>
    <row r="169" spans="2:2" x14ac:dyDescent="0.2">
      <c r="B169" s="116"/>
    </row>
    <row r="170" spans="2:2" x14ac:dyDescent="0.2">
      <c r="B170" s="116"/>
    </row>
    <row r="171" spans="2:2" x14ac:dyDescent="0.2">
      <c r="B171" s="116"/>
    </row>
    <row r="172" spans="2:2" x14ac:dyDescent="0.2">
      <c r="B172" s="116"/>
    </row>
    <row r="173" spans="2:2" x14ac:dyDescent="0.2">
      <c r="B173" s="116"/>
    </row>
    <row r="174" spans="2:2" x14ac:dyDescent="0.2">
      <c r="B174" s="116"/>
    </row>
    <row r="175" spans="2:2" x14ac:dyDescent="0.2">
      <c r="B175" s="116"/>
    </row>
    <row r="176" spans="2:2" x14ac:dyDescent="0.2">
      <c r="B176" s="116"/>
    </row>
    <row r="177" spans="2:2" x14ac:dyDescent="0.2">
      <c r="B177" s="116"/>
    </row>
    <row r="178" spans="2:2" x14ac:dyDescent="0.2">
      <c r="B178" s="116"/>
    </row>
    <row r="179" spans="2:2" x14ac:dyDescent="0.2">
      <c r="B179" s="116"/>
    </row>
    <row r="180" spans="2:2" x14ac:dyDescent="0.2">
      <c r="B180" s="116"/>
    </row>
    <row r="181" spans="2:2" x14ac:dyDescent="0.2">
      <c r="B181" s="116"/>
    </row>
    <row r="182" spans="2:2" x14ac:dyDescent="0.2">
      <c r="B182" s="116"/>
    </row>
    <row r="183" spans="2:2" x14ac:dyDescent="0.2">
      <c r="B183" s="116"/>
    </row>
    <row r="184" spans="2:2" x14ac:dyDescent="0.2">
      <c r="B184" s="116"/>
    </row>
    <row r="185" spans="2:2" x14ac:dyDescent="0.2">
      <c r="B185" s="116"/>
    </row>
    <row r="186" spans="2:2" x14ac:dyDescent="0.2">
      <c r="B186" s="116"/>
    </row>
    <row r="187" spans="2:2" x14ac:dyDescent="0.2">
      <c r="B187" s="116"/>
    </row>
    <row r="188" spans="2:2" x14ac:dyDescent="0.2">
      <c r="B188" s="116"/>
    </row>
    <row r="189" spans="2:2" x14ac:dyDescent="0.2">
      <c r="B189" s="116"/>
    </row>
    <row r="190" spans="2:2" x14ac:dyDescent="0.2">
      <c r="B190" s="116"/>
    </row>
    <row r="191" spans="2:2" x14ac:dyDescent="0.2">
      <c r="B191" s="116"/>
    </row>
    <row r="192" spans="2:2" x14ac:dyDescent="0.2">
      <c r="B192" s="116"/>
    </row>
    <row r="193" spans="2:2" x14ac:dyDescent="0.2">
      <c r="B193" s="116"/>
    </row>
    <row r="194" spans="2:2" x14ac:dyDescent="0.2">
      <c r="B194" s="116"/>
    </row>
    <row r="195" spans="2:2" x14ac:dyDescent="0.2">
      <c r="B195" s="116"/>
    </row>
    <row r="196" spans="2:2" x14ac:dyDescent="0.2">
      <c r="B196" s="116"/>
    </row>
    <row r="197" spans="2:2" x14ac:dyDescent="0.2">
      <c r="B197" s="116"/>
    </row>
    <row r="198" spans="2:2" x14ac:dyDescent="0.2">
      <c r="B198" s="116"/>
    </row>
    <row r="199" spans="2:2" x14ac:dyDescent="0.2">
      <c r="B199" s="116"/>
    </row>
    <row r="200" spans="2:2" x14ac:dyDescent="0.2">
      <c r="B200" s="116"/>
    </row>
    <row r="201" spans="2:2" x14ac:dyDescent="0.2">
      <c r="B201" s="116"/>
    </row>
    <row r="202" spans="2:2" x14ac:dyDescent="0.2">
      <c r="B202" s="116"/>
    </row>
    <row r="203" spans="2:2" x14ac:dyDescent="0.2">
      <c r="B203" s="116"/>
    </row>
    <row r="204" spans="2:2" x14ac:dyDescent="0.2">
      <c r="B204" s="116"/>
    </row>
    <row r="205" spans="2:2" x14ac:dyDescent="0.2">
      <c r="B205" s="116"/>
    </row>
    <row r="206" spans="2:2" x14ac:dyDescent="0.2">
      <c r="B206" s="116"/>
    </row>
    <row r="207" spans="2:2" x14ac:dyDescent="0.2">
      <c r="B207" s="116"/>
    </row>
    <row r="208" spans="2:2" x14ac:dyDescent="0.2">
      <c r="B208" s="116"/>
    </row>
    <row r="209" spans="2:2" x14ac:dyDescent="0.2">
      <c r="B209" s="116"/>
    </row>
    <row r="210" spans="2:2" x14ac:dyDescent="0.2">
      <c r="B210" s="116"/>
    </row>
    <row r="211" spans="2:2" x14ac:dyDescent="0.2">
      <c r="B211" s="116"/>
    </row>
    <row r="212" spans="2:2" x14ac:dyDescent="0.2">
      <c r="B212" s="116"/>
    </row>
    <row r="213" spans="2:2" x14ac:dyDescent="0.2">
      <c r="B213" s="116"/>
    </row>
    <row r="214" spans="2:2" x14ac:dyDescent="0.2">
      <c r="B214" s="116"/>
    </row>
    <row r="215" spans="2:2" x14ac:dyDescent="0.2">
      <c r="B215" s="116"/>
    </row>
    <row r="216" spans="2:2" x14ac:dyDescent="0.2">
      <c r="B216" s="116"/>
    </row>
    <row r="217" spans="2:2" x14ac:dyDescent="0.2">
      <c r="B217" s="116"/>
    </row>
    <row r="218" spans="2:2" x14ac:dyDescent="0.2">
      <c r="B218" s="116"/>
    </row>
    <row r="219" spans="2:2" x14ac:dyDescent="0.2">
      <c r="B219" s="116"/>
    </row>
    <row r="220" spans="2:2" x14ac:dyDescent="0.2">
      <c r="B220" s="116"/>
    </row>
    <row r="221" spans="2:2" x14ac:dyDescent="0.2">
      <c r="B221" s="116"/>
    </row>
    <row r="222" spans="2:2" x14ac:dyDescent="0.2">
      <c r="B222" s="116"/>
    </row>
    <row r="223" spans="2:2" x14ac:dyDescent="0.2">
      <c r="B223" s="116"/>
    </row>
    <row r="224" spans="2:2" x14ac:dyDescent="0.2">
      <c r="B224" s="116"/>
    </row>
    <row r="225" spans="2:2" x14ac:dyDescent="0.2">
      <c r="B225" s="116"/>
    </row>
    <row r="226" spans="2:2" x14ac:dyDescent="0.2">
      <c r="B226" s="116"/>
    </row>
    <row r="227" spans="2:2" x14ac:dyDescent="0.2">
      <c r="B227" s="116"/>
    </row>
    <row r="228" spans="2:2" x14ac:dyDescent="0.2">
      <c r="B228" s="116"/>
    </row>
    <row r="229" spans="2:2" x14ac:dyDescent="0.2">
      <c r="B229" s="116"/>
    </row>
    <row r="230" spans="2:2" x14ac:dyDescent="0.2">
      <c r="B230" s="116"/>
    </row>
    <row r="231" spans="2:2" x14ac:dyDescent="0.2">
      <c r="B231" s="116"/>
    </row>
    <row r="232" spans="2:2" x14ac:dyDescent="0.2">
      <c r="B232" s="116"/>
    </row>
    <row r="233" spans="2:2" x14ac:dyDescent="0.2">
      <c r="B233" s="116"/>
    </row>
    <row r="234" spans="2:2" x14ac:dyDescent="0.2">
      <c r="B234" s="116"/>
    </row>
    <row r="235" spans="2:2" x14ac:dyDescent="0.2">
      <c r="B235" s="116"/>
    </row>
    <row r="236" spans="2:2" x14ac:dyDescent="0.2">
      <c r="B236" s="116"/>
    </row>
    <row r="237" spans="2:2" x14ac:dyDescent="0.2">
      <c r="B237" s="116"/>
    </row>
    <row r="238" spans="2:2" x14ac:dyDescent="0.2">
      <c r="B238" s="116"/>
    </row>
    <row r="239" spans="2:2" x14ac:dyDescent="0.2">
      <c r="B239" s="116"/>
    </row>
    <row r="240" spans="2:2" x14ac:dyDescent="0.2">
      <c r="B240" s="116"/>
    </row>
    <row r="241" spans="2:2" x14ac:dyDescent="0.2">
      <c r="B241" s="116"/>
    </row>
    <row r="242" spans="2:2" x14ac:dyDescent="0.2">
      <c r="B242" s="116"/>
    </row>
    <row r="243" spans="2:2" x14ac:dyDescent="0.2">
      <c r="B243" s="116"/>
    </row>
    <row r="244" spans="2:2" x14ac:dyDescent="0.2">
      <c r="B244" s="116"/>
    </row>
    <row r="245" spans="2:2" x14ac:dyDescent="0.2">
      <c r="B245" s="116"/>
    </row>
    <row r="246" spans="2:2" x14ac:dyDescent="0.2">
      <c r="B246" s="116"/>
    </row>
    <row r="247" spans="2:2" x14ac:dyDescent="0.2">
      <c r="B247" s="116"/>
    </row>
    <row r="248" spans="2:2" x14ac:dyDescent="0.2">
      <c r="B248" s="116"/>
    </row>
    <row r="249" spans="2:2" x14ac:dyDescent="0.2">
      <c r="B249" s="116"/>
    </row>
    <row r="250" spans="2:2" x14ac:dyDescent="0.2">
      <c r="B250" s="116"/>
    </row>
    <row r="251" spans="2:2" x14ac:dyDescent="0.2">
      <c r="B251" s="116"/>
    </row>
    <row r="252" spans="2:2" x14ac:dyDescent="0.2">
      <c r="B252" s="116"/>
    </row>
    <row r="253" spans="2:2" x14ac:dyDescent="0.2">
      <c r="B253" s="116"/>
    </row>
    <row r="254" spans="2:2" x14ac:dyDescent="0.2">
      <c r="B254" s="116"/>
    </row>
    <row r="255" spans="2:2" x14ac:dyDescent="0.2">
      <c r="B255" s="116"/>
    </row>
    <row r="256" spans="2:2" x14ac:dyDescent="0.2">
      <c r="B256" s="116"/>
    </row>
    <row r="257" spans="2:2" x14ac:dyDescent="0.2">
      <c r="B257" s="116"/>
    </row>
    <row r="258" spans="2:2" x14ac:dyDescent="0.2">
      <c r="B258" s="116"/>
    </row>
    <row r="259" spans="2:2" x14ac:dyDescent="0.2">
      <c r="B259" s="116"/>
    </row>
    <row r="260" spans="2:2" x14ac:dyDescent="0.2">
      <c r="B260" s="11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09FBF-85AC-4BB3-8DBC-90CF5B75EC18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99" customWidth="1"/>
    <col min="4" max="4" width="25.5703125" style="8" customWidth="1"/>
    <col min="5" max="5" width="10.42578125" style="6" customWidth="1"/>
    <col min="6" max="6" width="12.28515625" style="11" hidden="1" customWidth="1"/>
    <col min="7" max="7" width="9.42578125" style="11" hidden="1" customWidth="1"/>
    <col min="8" max="8" width="7.5703125" style="11" hidden="1" customWidth="1"/>
    <col min="9" max="9" width="14.5703125" style="11" hidden="1" customWidth="1"/>
    <col min="10" max="10" width="11.28515625" style="11" customWidth="1"/>
    <col min="11" max="11" width="12.5703125" style="11" customWidth="1"/>
    <col min="12" max="12" width="11.5703125" style="11" hidden="1" customWidth="1"/>
    <col min="13" max="13" width="11.42578125" style="11" customWidth="1"/>
    <col min="14" max="14" width="11.140625" style="6" hidden="1" customWidth="1"/>
    <col min="15" max="15" width="13.28515625" style="6" hidden="1" customWidth="1"/>
    <col min="16" max="16" width="12.42578125" style="6" hidden="1" customWidth="1"/>
    <col min="17" max="17" width="16" style="6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</row>
    <row r="3" spans="1:31" ht="3.75" customHeight="1" x14ac:dyDescent="0.2"/>
    <row r="4" spans="1:31" s="117" customFormat="1" ht="33" customHeight="1" x14ac:dyDescent="0.2">
      <c r="B4" s="118" t="str">
        <f>oknCompanyName</f>
        <v>HR Consultancy</v>
      </c>
      <c r="C4" s="119"/>
      <c r="D4" s="120"/>
      <c r="E4" s="121"/>
      <c r="F4" s="122"/>
      <c r="G4" s="122"/>
      <c r="H4" s="122"/>
      <c r="I4" s="122"/>
      <c r="J4" s="226" t="s">
        <v>115</v>
      </c>
      <c r="K4" s="226"/>
      <c r="L4" s="226"/>
      <c r="M4" s="226"/>
      <c r="N4" s="121"/>
      <c r="O4" s="121"/>
      <c r="P4" s="121"/>
      <c r="Q4" s="121"/>
    </row>
    <row r="5" spans="1:31" x14ac:dyDescent="0.2">
      <c r="B5" s="3" t="str">
        <f>oknCompanyAddress</f>
        <v>HR Consultancy Address</v>
      </c>
    </row>
    <row r="6" spans="1:31" x14ac:dyDescent="0.2">
      <c r="B6" s="3" t="str">
        <f>oknCompanyCityStateZip</f>
        <v>HR Consultancy City, State ZIP</v>
      </c>
      <c r="M6" s="107"/>
    </row>
    <row r="7" spans="1:31" x14ac:dyDescent="0.2">
      <c r="B7" s="3" t="str">
        <f>oknCompanyContact</f>
        <v>HR Consultancy Phone</v>
      </c>
    </row>
    <row r="8" spans="1:31" ht="21" customHeight="1" x14ac:dyDescent="0.2">
      <c r="B8" s="109" t="s">
        <v>37</v>
      </c>
      <c r="K8" s="108"/>
    </row>
    <row r="9" spans="1:31" ht="11.25" customHeight="1" x14ac:dyDescent="0.2">
      <c r="B9" s="110" t="s">
        <v>35</v>
      </c>
      <c r="C9" s="111"/>
    </row>
    <row r="10" spans="1:31" x14ac:dyDescent="0.2">
      <c r="B10" s="110" t="s">
        <v>36</v>
      </c>
      <c r="C10" s="111"/>
    </row>
    <row r="11" spans="1:31" ht="4.5" customHeight="1" x14ac:dyDescent="0.2"/>
    <row r="12" spans="1:31" s="6" customFormat="1" ht="15.75" customHeight="1" x14ac:dyDescent="0.2">
      <c r="B12" s="123" t="s">
        <v>56</v>
      </c>
      <c r="C12" s="124" t="s">
        <v>34</v>
      </c>
      <c r="D12" s="123" t="s">
        <v>57</v>
      </c>
      <c r="E12" s="123" t="s">
        <v>38</v>
      </c>
      <c r="F12" s="125" t="s">
        <v>53</v>
      </c>
      <c r="G12" s="125" t="str">
        <f>oknTax1Name</f>
        <v>VAT</v>
      </c>
      <c r="H12" s="125" t="str">
        <f>oknTax2Name</f>
        <v>VAT2</v>
      </c>
      <c r="I12" s="125" t="s">
        <v>58</v>
      </c>
      <c r="J12" s="125" t="s">
        <v>42</v>
      </c>
      <c r="K12" s="125" t="s">
        <v>43</v>
      </c>
      <c r="L12" s="125" t="s">
        <v>39</v>
      </c>
      <c r="M12" s="125" t="s">
        <v>41</v>
      </c>
      <c r="N12" s="9" t="s">
        <v>44</v>
      </c>
      <c r="O12" s="9" t="s">
        <v>45</v>
      </c>
      <c r="P12" s="9" t="s">
        <v>46</v>
      </c>
      <c r="Q12" s="9" t="s">
        <v>55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EE3A6-F72B-46B8-89B1-6711B462A8F4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99" customWidth="1"/>
    <col min="4" max="4" width="10.5703125" style="8" customWidth="1"/>
    <col min="5" max="5" width="17.85546875" style="8" customWidth="1"/>
    <col min="6" max="6" width="9.42578125" style="3" customWidth="1"/>
    <col min="7" max="7" width="9.140625" style="7"/>
    <col min="8" max="9" width="10.5703125" style="7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</row>
    <row r="3" spans="1:31" ht="4.5" customHeight="1" x14ac:dyDescent="0.2"/>
    <row r="4" spans="1:31" s="117" customFormat="1" ht="33" customHeight="1" x14ac:dyDescent="0.2">
      <c r="B4" s="117" t="str">
        <f>oknCompanyName</f>
        <v>HR Consultancy</v>
      </c>
      <c r="C4" s="119"/>
      <c r="D4" s="120"/>
      <c r="E4" s="120"/>
      <c r="G4" s="227" t="s">
        <v>116</v>
      </c>
      <c r="H4" s="227"/>
      <c r="I4" s="227"/>
      <c r="L4" s="126"/>
    </row>
    <row r="5" spans="1:31" x14ac:dyDescent="0.2">
      <c r="B5" s="3" t="str">
        <f>oknCompanyAddress</f>
        <v>HR Consultancy Address</v>
      </c>
    </row>
    <row r="6" spans="1:31" x14ac:dyDescent="0.2">
      <c r="B6" s="3" t="str">
        <f>oknCompanyCityStateZip</f>
        <v>HR Consultancy City, State ZIP</v>
      </c>
      <c r="L6" s="127"/>
    </row>
    <row r="7" spans="1:31" x14ac:dyDescent="0.2">
      <c r="B7" s="3" t="str">
        <f>oknCompanyContact</f>
        <v>HR Consultancy Phone</v>
      </c>
      <c r="L7" s="12"/>
    </row>
    <row r="8" spans="1:31" ht="21" customHeight="1" x14ac:dyDescent="0.2">
      <c r="B8" s="109" t="s">
        <v>37</v>
      </c>
      <c r="J8" s="14"/>
      <c r="K8" s="12"/>
      <c r="L8" s="12"/>
    </row>
    <row r="9" spans="1:31" ht="13.5" customHeight="1" x14ac:dyDescent="0.2">
      <c r="B9" s="110" t="s">
        <v>35</v>
      </c>
      <c r="C9" s="13"/>
    </row>
    <row r="10" spans="1:31" x14ac:dyDescent="0.2">
      <c r="B10" s="110" t="s">
        <v>36</v>
      </c>
      <c r="C10" s="13"/>
      <c r="D10" s="3"/>
      <c r="J10" s="15"/>
      <c r="K10" s="15"/>
      <c r="L10" s="15"/>
    </row>
    <row r="11" spans="1:31" ht="4.5" customHeight="1" x14ac:dyDescent="0.2"/>
    <row r="12" spans="1:31" s="6" customFormat="1" ht="15.75" customHeight="1" x14ac:dyDescent="0.2">
      <c r="B12" s="115" t="s">
        <v>59</v>
      </c>
      <c r="C12" s="113" t="s">
        <v>34</v>
      </c>
      <c r="D12" s="115" t="s">
        <v>38</v>
      </c>
      <c r="E12" s="115" t="s">
        <v>60</v>
      </c>
      <c r="F12" s="115" t="s">
        <v>12</v>
      </c>
      <c r="G12" s="128" t="s">
        <v>11</v>
      </c>
      <c r="H12" s="128" t="s">
        <v>61</v>
      </c>
      <c r="I12" s="128" t="s">
        <v>62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2B88-EC26-4FC7-830E-FC8067DD865E}">
  <sheetPr codeName="Sheet9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29" customWidth="1"/>
    <col min="3" max="3" width="33.140625" style="99" customWidth="1"/>
    <col min="4" max="4" width="10" style="130" customWidth="1"/>
    <col min="5" max="5" width="10.85546875" style="11" customWidth="1"/>
    <col min="6" max="6" width="9" style="11" customWidth="1"/>
    <col min="7" max="7" width="10.7109375" style="7" customWidth="1"/>
    <col min="8" max="8" width="15.140625" style="7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</row>
    <row r="3" spans="1:31" ht="3.75" customHeight="1" x14ac:dyDescent="0.2"/>
    <row r="4" spans="1:31" s="131" customFormat="1" ht="33" customHeight="1" x14ac:dyDescent="0.3">
      <c r="B4" s="117" t="str">
        <f>oknCompanyName</f>
        <v>HR Consultancy</v>
      </c>
      <c r="C4" s="132"/>
      <c r="D4" s="133"/>
      <c r="E4" s="134"/>
      <c r="F4" s="226" t="s">
        <v>117</v>
      </c>
      <c r="G4" s="226"/>
      <c r="H4" s="226"/>
    </row>
    <row r="5" spans="1:31" x14ac:dyDescent="0.2">
      <c r="B5" s="3" t="str">
        <f>oknCompanyAddress</f>
        <v>HR Consultancy Address</v>
      </c>
      <c r="D5" s="135"/>
      <c r="E5" s="16"/>
    </row>
    <row r="6" spans="1:31" x14ac:dyDescent="0.2">
      <c r="B6" s="3" t="str">
        <f>oknCompanyCityStateZip</f>
        <v>HR Consultancy City, State ZIP</v>
      </c>
      <c r="D6" s="135"/>
      <c r="E6" s="16"/>
    </row>
    <row r="7" spans="1:31" x14ac:dyDescent="0.2">
      <c r="B7" s="3" t="str">
        <f>oknCompanyContact</f>
        <v>HR Consultancy Phone</v>
      </c>
      <c r="D7" s="135"/>
      <c r="E7" s="16"/>
    </row>
    <row r="8" spans="1:31" ht="27.75" customHeight="1" x14ac:dyDescent="0.2"/>
    <row r="9" spans="1:31" ht="15.75" customHeight="1" x14ac:dyDescent="0.2">
      <c r="B9" s="136" t="s">
        <v>1</v>
      </c>
    </row>
    <row r="10" spans="1:31" ht="15.75" customHeight="1" x14ac:dyDescent="0.2">
      <c r="B10" s="5" t="s">
        <v>47</v>
      </c>
      <c r="C10" s="3"/>
      <c r="F10" s="228" t="s">
        <v>118</v>
      </c>
      <c r="G10" s="229"/>
      <c r="H10" s="137">
        <v>0</v>
      </c>
    </row>
    <row r="11" spans="1:31" ht="15.75" customHeight="1" x14ac:dyDescent="0.2">
      <c r="B11" s="5" t="s">
        <v>48</v>
      </c>
      <c r="C11" s="3"/>
      <c r="F11" s="230" t="s">
        <v>119</v>
      </c>
      <c r="G11" s="231"/>
      <c r="H11" s="138">
        <v>0</v>
      </c>
    </row>
    <row r="12" spans="1:31" ht="15.75" customHeight="1" x14ac:dyDescent="0.2">
      <c r="B12" s="5" t="s">
        <v>49</v>
      </c>
      <c r="C12" s="139"/>
      <c r="F12" s="232" t="s">
        <v>120</v>
      </c>
      <c r="G12" s="233"/>
      <c r="H12" s="140"/>
    </row>
    <row r="13" spans="1:31" ht="15.75" customHeight="1" x14ac:dyDescent="0.2">
      <c r="B13" s="5" t="s">
        <v>50</v>
      </c>
      <c r="C13" s="3"/>
    </row>
    <row r="14" spans="1:31" ht="15.75" customHeight="1" x14ac:dyDescent="0.2">
      <c r="B14" s="5" t="s">
        <v>52</v>
      </c>
      <c r="C14" s="3"/>
      <c r="F14" s="228" t="s">
        <v>121</v>
      </c>
      <c r="G14" s="229"/>
      <c r="H14" s="137">
        <v>0</v>
      </c>
    </row>
    <row r="15" spans="1:31" ht="15.75" customHeight="1" x14ac:dyDescent="0.2">
      <c r="B15" s="5" t="s">
        <v>51</v>
      </c>
      <c r="C15" s="3"/>
      <c r="F15" s="141" t="s">
        <v>122</v>
      </c>
      <c r="G15" s="142"/>
      <c r="H15" s="140">
        <v>0</v>
      </c>
    </row>
    <row r="16" spans="1:31" ht="3" customHeight="1" x14ac:dyDescent="0.2"/>
    <row r="17" spans="2:8" ht="15.75" customHeight="1" x14ac:dyDescent="0.2">
      <c r="B17" s="143" t="s">
        <v>123</v>
      </c>
    </row>
    <row r="18" spans="2:8" ht="15.75" customHeight="1" x14ac:dyDescent="0.2">
      <c r="B18" s="5" t="s">
        <v>35</v>
      </c>
      <c r="C18" s="17"/>
    </row>
    <row r="19" spans="2:8" ht="15.75" customHeight="1" x14ac:dyDescent="0.2">
      <c r="B19" s="5" t="s">
        <v>36</v>
      </c>
      <c r="C19" s="17"/>
    </row>
    <row r="20" spans="2:8" ht="12" customHeight="1" x14ac:dyDescent="0.2"/>
    <row r="21" spans="2:8" ht="15.75" customHeight="1" x14ac:dyDescent="0.2">
      <c r="B21" s="113" t="s">
        <v>124</v>
      </c>
      <c r="C21" s="113" t="s">
        <v>125</v>
      </c>
      <c r="D21" s="144" t="s">
        <v>126</v>
      </c>
      <c r="E21" s="113" t="s">
        <v>127</v>
      </c>
      <c r="F21" s="113" t="s">
        <v>128</v>
      </c>
      <c r="G21" s="128" t="s">
        <v>129</v>
      </c>
      <c r="H21" s="128" t="s">
        <v>130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F2E0-016B-4F14-BFC8-DD77D02A1EFF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99" customWidth="1"/>
    <col min="4" max="4" width="8.140625" style="6" customWidth="1"/>
    <col min="5" max="5" width="10.5703125" style="6" customWidth="1"/>
    <col min="6" max="6" width="11.85546875" style="11" customWidth="1"/>
    <col min="7" max="8" width="10.85546875" style="11" hidden="1" customWidth="1"/>
    <col min="9" max="9" width="9.5703125" style="11" hidden="1" customWidth="1"/>
    <col min="10" max="10" width="11.42578125" style="11" customWidth="1"/>
    <col min="11" max="11" width="12.5703125" style="11" customWidth="1"/>
    <col min="12" max="12" width="11.7109375" style="11" hidden="1" customWidth="1"/>
    <col min="13" max="13" width="12.7109375" style="11" customWidth="1"/>
    <col min="14" max="14" width="9.42578125" style="6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</row>
    <row r="3" spans="1:31" ht="3.75" customHeight="1" x14ac:dyDescent="0.2"/>
    <row r="4" spans="1:31" s="117" customFormat="1" ht="33" customHeight="1" x14ac:dyDescent="0.2">
      <c r="B4" s="118" t="str">
        <f>oknCompanyName</f>
        <v>HR Consultancy</v>
      </c>
      <c r="C4" s="119"/>
      <c r="D4" s="121"/>
      <c r="E4" s="121"/>
      <c r="F4" s="122"/>
      <c r="G4" s="122"/>
      <c r="H4" s="122"/>
      <c r="I4" s="122"/>
      <c r="J4" s="226" t="s">
        <v>131</v>
      </c>
      <c r="K4" s="226"/>
      <c r="L4" s="226"/>
      <c r="M4" s="226"/>
      <c r="N4" s="121"/>
    </row>
    <row r="5" spans="1:31" x14ac:dyDescent="0.2">
      <c r="B5" s="3" t="str">
        <f>oknCompanyAddress</f>
        <v>HR Consultancy Address</v>
      </c>
    </row>
    <row r="6" spans="1:31" x14ac:dyDescent="0.2">
      <c r="B6" s="3" t="str">
        <f>oknCompanyCityStateZip</f>
        <v>HR Consultancy City, State ZIP</v>
      </c>
      <c r="M6" s="107"/>
    </row>
    <row r="7" spans="1:31" x14ac:dyDescent="0.2">
      <c r="B7" s="3" t="str">
        <f>oknCompanyContact</f>
        <v>HR Consultancy Phone</v>
      </c>
    </row>
    <row r="8" spans="1:31" ht="12.75" customHeight="1" x14ac:dyDescent="0.2">
      <c r="K8" s="108"/>
    </row>
    <row r="9" spans="1:31" ht="12.75" customHeight="1" x14ac:dyDescent="0.2">
      <c r="B9" s="109" t="s">
        <v>37</v>
      </c>
    </row>
    <row r="10" spans="1:31" ht="12.75" customHeight="1" x14ac:dyDescent="0.2">
      <c r="B10" s="110" t="s">
        <v>35</v>
      </c>
      <c r="C10" s="13"/>
    </row>
    <row r="11" spans="1:31" ht="12.75" customHeight="1" x14ac:dyDescent="0.2">
      <c r="B11" s="110" t="s">
        <v>36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15" t="s">
        <v>46</v>
      </c>
      <c r="C14" s="113" t="s">
        <v>34</v>
      </c>
      <c r="D14" s="115" t="s">
        <v>45</v>
      </c>
      <c r="E14" s="115" t="s">
        <v>38</v>
      </c>
      <c r="F14" s="114" t="s">
        <v>53</v>
      </c>
      <c r="G14" s="114" t="str">
        <f>oknTax1Name</f>
        <v>VAT</v>
      </c>
      <c r="H14" s="114" t="str">
        <f>oknTax2Name</f>
        <v>VAT2</v>
      </c>
      <c r="I14" s="114" t="s">
        <v>40</v>
      </c>
      <c r="J14" s="114" t="s">
        <v>41</v>
      </c>
      <c r="K14" s="114" t="s">
        <v>42</v>
      </c>
      <c r="L14" s="114" t="s">
        <v>39</v>
      </c>
      <c r="M14" s="114" t="s">
        <v>43</v>
      </c>
      <c r="N14" s="9" t="s">
        <v>44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AA511-4F0C-4CA4-929B-48386783D88A}">
  <sheetPr codeName="Sheet11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99" customWidth="1"/>
    <col min="4" max="4" width="10.5703125" style="6" customWidth="1"/>
    <col min="5" max="5" width="19.5703125" style="11" customWidth="1"/>
    <col min="6" max="6" width="11.7109375" style="11" hidden="1" customWidth="1"/>
    <col min="7" max="7" width="12.7109375" style="11" customWidth="1"/>
    <col min="8" max="8" width="12.7109375" style="11" hidden="1" customWidth="1"/>
    <col min="9" max="9" width="10.7109375" style="6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94" customFormat="1" ht="3.75" customHeight="1" x14ac:dyDescent="0.2">
      <c r="C1" s="95"/>
      <c r="D1" s="96"/>
      <c r="E1" s="97"/>
      <c r="H1" s="96"/>
      <c r="I1" s="96"/>
      <c r="J1" s="96"/>
      <c r="K1" s="96"/>
      <c r="L1" s="96"/>
      <c r="M1" s="96"/>
      <c r="N1" s="96"/>
      <c r="O1" s="97"/>
      <c r="P1" s="97"/>
    </row>
    <row r="2" spans="1:31" s="98" customFormat="1" ht="57" customHeight="1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</row>
    <row r="3" spans="1:31" ht="3.75" customHeight="1" x14ac:dyDescent="0.2"/>
    <row r="4" spans="1:31" s="117" customFormat="1" ht="33" customHeight="1" x14ac:dyDescent="0.2">
      <c r="B4" s="118" t="str">
        <f>oknCompanyName</f>
        <v>HR Consultancy</v>
      </c>
      <c r="C4" s="119"/>
      <c r="D4" s="121"/>
      <c r="E4" s="122"/>
      <c r="F4" s="122"/>
      <c r="G4" s="226" t="s">
        <v>132</v>
      </c>
      <c r="H4" s="226"/>
      <c r="I4" s="226"/>
      <c r="J4" s="226"/>
    </row>
    <row r="5" spans="1:31" x14ac:dyDescent="0.2">
      <c r="B5" s="3" t="str">
        <f>oknCompanyAddress</f>
        <v>HR Consultancy Address</v>
      </c>
    </row>
    <row r="6" spans="1:31" x14ac:dyDescent="0.2">
      <c r="B6" s="3" t="str">
        <f>oknCompanyCityStateZip</f>
        <v>HR Consultancy City, State ZIP</v>
      </c>
      <c r="G6" s="107"/>
      <c r="H6" s="107"/>
    </row>
    <row r="7" spans="1:31" x14ac:dyDescent="0.2">
      <c r="B7" s="3" t="str">
        <f>oknCompanyContact</f>
        <v>HR Consultancy Phone</v>
      </c>
    </row>
    <row r="8" spans="1:31" ht="12.75" customHeight="1" x14ac:dyDescent="0.2">
      <c r="E8" s="108"/>
    </row>
    <row r="9" spans="1:31" ht="12.75" customHeight="1" x14ac:dyDescent="0.2">
      <c r="B9" s="109" t="s">
        <v>37</v>
      </c>
    </row>
    <row r="10" spans="1:31" ht="12.75" customHeight="1" x14ac:dyDescent="0.2">
      <c r="B10" s="110" t="s">
        <v>35</v>
      </c>
      <c r="C10" s="13"/>
    </row>
    <row r="11" spans="1:31" ht="12.75" customHeight="1" x14ac:dyDescent="0.2">
      <c r="B11" s="110" t="s">
        <v>36</v>
      </c>
      <c r="C11" s="13"/>
    </row>
    <row r="12" spans="1:31" ht="12.75" customHeight="1" x14ac:dyDescent="0.2"/>
    <row r="13" spans="1:31" ht="3" customHeight="1" x14ac:dyDescent="0.2"/>
    <row r="14" spans="1:31" s="6" customFormat="1" ht="15.75" customHeight="1" x14ac:dyDescent="0.2">
      <c r="B14" s="115" t="s">
        <v>133</v>
      </c>
      <c r="C14" s="113" t="s">
        <v>34</v>
      </c>
      <c r="D14" s="115" t="s">
        <v>38</v>
      </c>
      <c r="E14" s="114" t="s">
        <v>134</v>
      </c>
      <c r="F14" s="114" t="s">
        <v>135</v>
      </c>
      <c r="G14" s="114" t="s">
        <v>136</v>
      </c>
      <c r="H14" s="114" t="s">
        <v>137</v>
      </c>
      <c r="I14" s="115" t="s">
        <v>56</v>
      </c>
      <c r="J14" s="115" t="s">
        <v>138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58ADD-DB20-4EFC-8C28-81434B5858EB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6" customWidth="1"/>
    <col min="2" max="2" width="76" style="156" customWidth="1"/>
    <col min="3" max="256" width="9.140625" style="148"/>
    <col min="257" max="257" width="3" style="148" customWidth="1"/>
    <col min="258" max="258" width="76" style="148" customWidth="1"/>
    <col min="259" max="512" width="9.140625" style="148"/>
    <col min="513" max="513" width="3" style="148" customWidth="1"/>
    <col min="514" max="514" width="76" style="148" customWidth="1"/>
    <col min="515" max="768" width="9.140625" style="148"/>
    <col min="769" max="769" width="3" style="148" customWidth="1"/>
    <col min="770" max="770" width="76" style="148" customWidth="1"/>
    <col min="771" max="1024" width="9.140625" style="148"/>
    <col min="1025" max="1025" width="3" style="148" customWidth="1"/>
    <col min="1026" max="1026" width="76" style="148" customWidth="1"/>
    <col min="1027" max="1280" width="9.140625" style="148"/>
    <col min="1281" max="1281" width="3" style="148" customWidth="1"/>
    <col min="1282" max="1282" width="76" style="148" customWidth="1"/>
    <col min="1283" max="1536" width="9.140625" style="148"/>
    <col min="1537" max="1537" width="3" style="148" customWidth="1"/>
    <col min="1538" max="1538" width="76" style="148" customWidth="1"/>
    <col min="1539" max="1792" width="9.140625" style="148"/>
    <col min="1793" max="1793" width="3" style="148" customWidth="1"/>
    <col min="1794" max="1794" width="76" style="148" customWidth="1"/>
    <col min="1795" max="2048" width="9.140625" style="148"/>
    <col min="2049" max="2049" width="3" style="148" customWidth="1"/>
    <col min="2050" max="2050" width="76" style="148" customWidth="1"/>
    <col min="2051" max="2304" width="9.140625" style="148"/>
    <col min="2305" max="2305" width="3" style="148" customWidth="1"/>
    <col min="2306" max="2306" width="76" style="148" customWidth="1"/>
    <col min="2307" max="2560" width="9.140625" style="148"/>
    <col min="2561" max="2561" width="3" style="148" customWidth="1"/>
    <col min="2562" max="2562" width="76" style="148" customWidth="1"/>
    <col min="2563" max="2816" width="9.140625" style="148"/>
    <col min="2817" max="2817" width="3" style="148" customWidth="1"/>
    <col min="2818" max="2818" width="76" style="148" customWidth="1"/>
    <col min="2819" max="3072" width="9.140625" style="148"/>
    <col min="3073" max="3073" width="3" style="148" customWidth="1"/>
    <col min="3074" max="3074" width="76" style="148" customWidth="1"/>
    <col min="3075" max="3328" width="9.140625" style="148"/>
    <col min="3329" max="3329" width="3" style="148" customWidth="1"/>
    <col min="3330" max="3330" width="76" style="148" customWidth="1"/>
    <col min="3331" max="3584" width="9.140625" style="148"/>
    <col min="3585" max="3585" width="3" style="148" customWidth="1"/>
    <col min="3586" max="3586" width="76" style="148" customWidth="1"/>
    <col min="3587" max="3840" width="9.140625" style="148"/>
    <col min="3841" max="3841" width="3" style="148" customWidth="1"/>
    <col min="3842" max="3842" width="76" style="148" customWidth="1"/>
    <col min="3843" max="4096" width="9.140625" style="148"/>
    <col min="4097" max="4097" width="3" style="148" customWidth="1"/>
    <col min="4098" max="4098" width="76" style="148" customWidth="1"/>
    <col min="4099" max="4352" width="9.140625" style="148"/>
    <col min="4353" max="4353" width="3" style="148" customWidth="1"/>
    <col min="4354" max="4354" width="76" style="148" customWidth="1"/>
    <col min="4355" max="4608" width="9.140625" style="148"/>
    <col min="4609" max="4609" width="3" style="148" customWidth="1"/>
    <col min="4610" max="4610" width="76" style="148" customWidth="1"/>
    <col min="4611" max="4864" width="9.140625" style="148"/>
    <col min="4865" max="4865" width="3" style="148" customWidth="1"/>
    <col min="4866" max="4866" width="76" style="148" customWidth="1"/>
    <col min="4867" max="5120" width="9.140625" style="148"/>
    <col min="5121" max="5121" width="3" style="148" customWidth="1"/>
    <col min="5122" max="5122" width="76" style="148" customWidth="1"/>
    <col min="5123" max="5376" width="9.140625" style="148"/>
    <col min="5377" max="5377" width="3" style="148" customWidth="1"/>
    <col min="5378" max="5378" width="76" style="148" customWidth="1"/>
    <col min="5379" max="5632" width="9.140625" style="148"/>
    <col min="5633" max="5633" width="3" style="148" customWidth="1"/>
    <col min="5634" max="5634" width="76" style="148" customWidth="1"/>
    <col min="5635" max="5888" width="9.140625" style="148"/>
    <col min="5889" max="5889" width="3" style="148" customWidth="1"/>
    <col min="5890" max="5890" width="76" style="148" customWidth="1"/>
    <col min="5891" max="6144" width="9.140625" style="148"/>
    <col min="6145" max="6145" width="3" style="148" customWidth="1"/>
    <col min="6146" max="6146" width="76" style="148" customWidth="1"/>
    <col min="6147" max="6400" width="9.140625" style="148"/>
    <col min="6401" max="6401" width="3" style="148" customWidth="1"/>
    <col min="6402" max="6402" width="76" style="148" customWidth="1"/>
    <col min="6403" max="6656" width="9.140625" style="148"/>
    <col min="6657" max="6657" width="3" style="148" customWidth="1"/>
    <col min="6658" max="6658" width="76" style="148" customWidth="1"/>
    <col min="6659" max="6912" width="9.140625" style="148"/>
    <col min="6913" max="6913" width="3" style="148" customWidth="1"/>
    <col min="6914" max="6914" width="76" style="148" customWidth="1"/>
    <col min="6915" max="7168" width="9.140625" style="148"/>
    <col min="7169" max="7169" width="3" style="148" customWidth="1"/>
    <col min="7170" max="7170" width="76" style="148" customWidth="1"/>
    <col min="7171" max="7424" width="9.140625" style="148"/>
    <col min="7425" max="7425" width="3" style="148" customWidth="1"/>
    <col min="7426" max="7426" width="76" style="148" customWidth="1"/>
    <col min="7427" max="7680" width="9.140625" style="148"/>
    <col min="7681" max="7681" width="3" style="148" customWidth="1"/>
    <col min="7682" max="7682" width="76" style="148" customWidth="1"/>
    <col min="7683" max="7936" width="9.140625" style="148"/>
    <col min="7937" max="7937" width="3" style="148" customWidth="1"/>
    <col min="7938" max="7938" width="76" style="148" customWidth="1"/>
    <col min="7939" max="8192" width="9.140625" style="148"/>
    <col min="8193" max="8193" width="3" style="148" customWidth="1"/>
    <col min="8194" max="8194" width="76" style="148" customWidth="1"/>
    <col min="8195" max="8448" width="9.140625" style="148"/>
    <col min="8449" max="8449" width="3" style="148" customWidth="1"/>
    <col min="8450" max="8450" width="76" style="148" customWidth="1"/>
    <col min="8451" max="8704" width="9.140625" style="148"/>
    <col min="8705" max="8705" width="3" style="148" customWidth="1"/>
    <col min="8706" max="8706" width="76" style="148" customWidth="1"/>
    <col min="8707" max="8960" width="9.140625" style="148"/>
    <col min="8961" max="8961" width="3" style="148" customWidth="1"/>
    <col min="8962" max="8962" width="76" style="148" customWidth="1"/>
    <col min="8963" max="9216" width="9.140625" style="148"/>
    <col min="9217" max="9217" width="3" style="148" customWidth="1"/>
    <col min="9218" max="9218" width="76" style="148" customWidth="1"/>
    <col min="9219" max="9472" width="9.140625" style="148"/>
    <col min="9473" max="9473" width="3" style="148" customWidth="1"/>
    <col min="9474" max="9474" width="76" style="148" customWidth="1"/>
    <col min="9475" max="9728" width="9.140625" style="148"/>
    <col min="9729" max="9729" width="3" style="148" customWidth="1"/>
    <col min="9730" max="9730" width="76" style="148" customWidth="1"/>
    <col min="9731" max="9984" width="9.140625" style="148"/>
    <col min="9985" max="9985" width="3" style="148" customWidth="1"/>
    <col min="9986" max="9986" width="76" style="148" customWidth="1"/>
    <col min="9987" max="10240" width="9.140625" style="148"/>
    <col min="10241" max="10241" width="3" style="148" customWidth="1"/>
    <col min="10242" max="10242" width="76" style="148" customWidth="1"/>
    <col min="10243" max="10496" width="9.140625" style="148"/>
    <col min="10497" max="10497" width="3" style="148" customWidth="1"/>
    <col min="10498" max="10498" width="76" style="148" customWidth="1"/>
    <col min="10499" max="10752" width="9.140625" style="148"/>
    <col min="10753" max="10753" width="3" style="148" customWidth="1"/>
    <col min="10754" max="10754" width="76" style="148" customWidth="1"/>
    <col min="10755" max="11008" width="9.140625" style="148"/>
    <col min="11009" max="11009" width="3" style="148" customWidth="1"/>
    <col min="11010" max="11010" width="76" style="148" customWidth="1"/>
    <col min="11011" max="11264" width="9.140625" style="148"/>
    <col min="11265" max="11265" width="3" style="148" customWidth="1"/>
    <col min="11266" max="11266" width="76" style="148" customWidth="1"/>
    <col min="11267" max="11520" width="9.140625" style="148"/>
    <col min="11521" max="11521" width="3" style="148" customWidth="1"/>
    <col min="11522" max="11522" width="76" style="148" customWidth="1"/>
    <col min="11523" max="11776" width="9.140625" style="148"/>
    <col min="11777" max="11777" width="3" style="148" customWidth="1"/>
    <col min="11778" max="11778" width="76" style="148" customWidth="1"/>
    <col min="11779" max="12032" width="9.140625" style="148"/>
    <col min="12033" max="12033" width="3" style="148" customWidth="1"/>
    <col min="12034" max="12034" width="76" style="148" customWidth="1"/>
    <col min="12035" max="12288" width="9.140625" style="148"/>
    <col min="12289" max="12289" width="3" style="148" customWidth="1"/>
    <col min="12290" max="12290" width="76" style="148" customWidth="1"/>
    <col min="12291" max="12544" width="9.140625" style="148"/>
    <col min="12545" max="12545" width="3" style="148" customWidth="1"/>
    <col min="12546" max="12546" width="76" style="148" customWidth="1"/>
    <col min="12547" max="12800" width="9.140625" style="148"/>
    <col min="12801" max="12801" width="3" style="148" customWidth="1"/>
    <col min="12802" max="12802" width="76" style="148" customWidth="1"/>
    <col min="12803" max="13056" width="9.140625" style="148"/>
    <col min="13057" max="13057" width="3" style="148" customWidth="1"/>
    <col min="13058" max="13058" width="76" style="148" customWidth="1"/>
    <col min="13059" max="13312" width="9.140625" style="148"/>
    <col min="13313" max="13313" width="3" style="148" customWidth="1"/>
    <col min="13314" max="13314" width="76" style="148" customWidth="1"/>
    <col min="13315" max="13568" width="9.140625" style="148"/>
    <col min="13569" max="13569" width="3" style="148" customWidth="1"/>
    <col min="13570" max="13570" width="76" style="148" customWidth="1"/>
    <col min="13571" max="13824" width="9.140625" style="148"/>
    <col min="13825" max="13825" width="3" style="148" customWidth="1"/>
    <col min="13826" max="13826" width="76" style="148" customWidth="1"/>
    <col min="13827" max="14080" width="9.140625" style="148"/>
    <col min="14081" max="14081" width="3" style="148" customWidth="1"/>
    <col min="14082" max="14082" width="76" style="148" customWidth="1"/>
    <col min="14083" max="14336" width="9.140625" style="148"/>
    <col min="14337" max="14337" width="3" style="148" customWidth="1"/>
    <col min="14338" max="14338" width="76" style="148" customWidth="1"/>
    <col min="14339" max="14592" width="9.140625" style="148"/>
    <col min="14593" max="14593" width="3" style="148" customWidth="1"/>
    <col min="14594" max="14594" width="76" style="148" customWidth="1"/>
    <col min="14595" max="14848" width="9.140625" style="148"/>
    <col min="14849" max="14849" width="3" style="148" customWidth="1"/>
    <col min="14850" max="14850" width="76" style="148" customWidth="1"/>
    <col min="14851" max="15104" width="9.140625" style="148"/>
    <col min="15105" max="15105" width="3" style="148" customWidth="1"/>
    <col min="15106" max="15106" width="76" style="148" customWidth="1"/>
    <col min="15107" max="15360" width="9.140625" style="148"/>
    <col min="15361" max="15361" width="3" style="148" customWidth="1"/>
    <col min="15362" max="15362" width="76" style="148" customWidth="1"/>
    <col min="15363" max="15616" width="9.140625" style="148"/>
    <col min="15617" max="15617" width="3" style="148" customWidth="1"/>
    <col min="15618" max="15618" width="76" style="148" customWidth="1"/>
    <col min="15619" max="15872" width="9.140625" style="148"/>
    <col min="15873" max="15873" width="3" style="148" customWidth="1"/>
    <col min="15874" max="15874" width="76" style="148" customWidth="1"/>
    <col min="15875" max="16128" width="9.140625" style="148"/>
    <col min="16129" max="16129" width="3" style="148" customWidth="1"/>
    <col min="16130" max="16130" width="76" style="148" customWidth="1"/>
    <col min="16131" max="16384" width="9.140625" style="148"/>
  </cols>
  <sheetData>
    <row r="1" spans="1:3" ht="32.1" customHeight="1" x14ac:dyDescent="0.3">
      <c r="A1" s="145"/>
      <c r="B1" s="146" t="s">
        <v>148</v>
      </c>
      <c r="C1" s="147"/>
    </row>
    <row r="2" spans="1:3" ht="16.5" x14ac:dyDescent="0.3">
      <c r="A2" s="145"/>
      <c r="B2" s="149"/>
      <c r="C2" s="147"/>
    </row>
    <row r="3" spans="1:3" ht="16.5" x14ac:dyDescent="0.3">
      <c r="A3" s="145"/>
      <c r="B3" s="150" t="s">
        <v>139</v>
      </c>
      <c r="C3" s="147"/>
    </row>
    <row r="4" spans="1:3" x14ac:dyDescent="0.3">
      <c r="A4" s="145"/>
      <c r="B4" s="157" t="s">
        <v>140</v>
      </c>
      <c r="C4" s="147"/>
    </row>
    <row r="5" spans="1:3" ht="16.5" x14ac:dyDescent="0.3">
      <c r="A5" s="145"/>
      <c r="B5" s="152"/>
      <c r="C5" s="147"/>
    </row>
    <row r="6" spans="1:3" ht="16.5" x14ac:dyDescent="0.3">
      <c r="A6" s="145"/>
      <c r="B6" s="153" t="s">
        <v>141</v>
      </c>
      <c r="C6" s="147"/>
    </row>
    <row r="7" spans="1:3" ht="16.5" x14ac:dyDescent="0.3">
      <c r="A7" s="145"/>
      <c r="B7" s="152"/>
      <c r="C7" s="147"/>
    </row>
    <row r="8" spans="1:3" ht="46.5" x14ac:dyDescent="0.3">
      <c r="A8" s="145"/>
      <c r="B8" s="152" t="s">
        <v>142</v>
      </c>
      <c r="C8" s="147"/>
    </row>
    <row r="9" spans="1:3" ht="16.5" x14ac:dyDescent="0.3">
      <c r="A9" s="145"/>
      <c r="B9" s="152"/>
      <c r="C9" s="147"/>
    </row>
    <row r="10" spans="1:3" ht="31.5" x14ac:dyDescent="0.3">
      <c r="A10" s="145"/>
      <c r="B10" s="152" t="s">
        <v>143</v>
      </c>
      <c r="C10" s="147"/>
    </row>
    <row r="11" spans="1:3" ht="16.5" x14ac:dyDescent="0.3">
      <c r="A11" s="145"/>
      <c r="B11" s="152"/>
      <c r="C11" s="147"/>
    </row>
    <row r="12" spans="1:3" ht="31.5" x14ac:dyDescent="0.3">
      <c r="A12" s="145"/>
      <c r="B12" s="152" t="s">
        <v>144</v>
      </c>
      <c r="C12" s="147"/>
    </row>
    <row r="13" spans="1:3" ht="16.5" x14ac:dyDescent="0.3">
      <c r="A13" s="145"/>
      <c r="B13" s="152"/>
      <c r="C13" s="147"/>
    </row>
    <row r="14" spans="1:3" x14ac:dyDescent="0.3">
      <c r="A14" s="145"/>
      <c r="B14" s="154" t="s">
        <v>145</v>
      </c>
      <c r="C14" s="147"/>
    </row>
    <row r="15" spans="1:3" ht="15.75" x14ac:dyDescent="0.3">
      <c r="A15" s="145"/>
      <c r="B15" s="151" t="s">
        <v>146</v>
      </c>
      <c r="C15" s="147"/>
    </row>
    <row r="16" spans="1:3" ht="16.5" x14ac:dyDescent="0.3">
      <c r="A16" s="145"/>
      <c r="B16" s="155"/>
      <c r="C16" s="147"/>
    </row>
    <row r="17" spans="1:3" ht="32.25" x14ac:dyDescent="0.3">
      <c r="A17" s="145"/>
      <c r="B17" s="152" t="s">
        <v>147</v>
      </c>
      <c r="C17" s="147"/>
    </row>
    <row r="18" spans="1:3" x14ac:dyDescent="0.3">
      <c r="A18" s="145"/>
      <c r="B18" s="145"/>
      <c r="C18" s="147"/>
    </row>
    <row r="19" spans="1:3" x14ac:dyDescent="0.3">
      <c r="A19" s="145"/>
      <c r="B19" s="145"/>
      <c r="C19" s="147"/>
    </row>
    <row r="20" spans="1:3" x14ac:dyDescent="0.3">
      <c r="A20" s="145"/>
      <c r="B20" s="145"/>
      <c r="C20" s="147"/>
    </row>
    <row r="21" spans="1:3" x14ac:dyDescent="0.3">
      <c r="A21" s="145"/>
      <c r="B21" s="145"/>
      <c r="C21" s="147"/>
    </row>
    <row r="22" spans="1:3" x14ac:dyDescent="0.3">
      <c r="A22" s="145"/>
      <c r="B22" s="145"/>
      <c r="C22" s="147"/>
    </row>
    <row r="23" spans="1:3" x14ac:dyDescent="0.3">
      <c r="A23" s="145"/>
      <c r="B23" s="145"/>
      <c r="C23" s="147"/>
    </row>
    <row r="24" spans="1:3" x14ac:dyDescent="0.3">
      <c r="A24" s="145"/>
      <c r="B24" s="145"/>
      <c r="C24" s="147"/>
    </row>
    <row r="25" spans="1:3" x14ac:dyDescent="0.3">
      <c r="A25" s="145"/>
      <c r="B25" s="145"/>
      <c r="C25" s="147"/>
    </row>
    <row r="26" spans="1:3" x14ac:dyDescent="0.3">
      <c r="A26" s="145"/>
      <c r="B26" s="145"/>
      <c r="C26" s="147"/>
    </row>
    <row r="27" spans="1:3" x14ac:dyDescent="0.3">
      <c r="A27" s="145"/>
      <c r="B27" s="145"/>
      <c r="C27" s="147"/>
    </row>
    <row r="28" spans="1:3" x14ac:dyDescent="0.3">
      <c r="A28" s="145"/>
      <c r="B28" s="145"/>
      <c r="C28" s="147"/>
    </row>
    <row r="29" spans="1:3" x14ac:dyDescent="0.3">
      <c r="A29" s="145"/>
      <c r="B29" s="145"/>
      <c r="C29" s="147"/>
    </row>
  </sheetData>
  <hyperlinks>
    <hyperlink ref="B14" r:id="rId1" display="See License Agreement" xr:uid="{8685D0A3-C0E6-4B8C-AA52-D2C93BDE50A7}"/>
    <hyperlink ref="B4" r:id="rId2" tooltip="View online document" display="http://www.invoicingtemplate.com/hr-consultancy.html" xr:uid="{2CEDAA85-3E61-4E84-8D56-F4DC5A48602B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32E39-F99E-4EC3-A8BC-C0B2CC7F272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6</v>
      </c>
      <c r="B5" t="s">
        <v>63</v>
      </c>
    </row>
    <row r="6" spans="1:5" x14ac:dyDescent="0.2">
      <c r="A6" s="3" t="s">
        <v>7</v>
      </c>
      <c r="B6" s="5" t="s">
        <v>76</v>
      </c>
    </row>
    <row r="7" spans="1:5" x14ac:dyDescent="0.2">
      <c r="A7" s="3" t="s">
        <v>15</v>
      </c>
      <c r="B7" s="3">
        <v>2</v>
      </c>
      <c r="D7" s="3" t="s">
        <v>16</v>
      </c>
      <c r="E7" s="3" t="s">
        <v>17</v>
      </c>
    </row>
    <row r="8" spans="1:5" x14ac:dyDescent="0.2">
      <c r="A8" s="3" t="s">
        <v>18</v>
      </c>
      <c r="B8" s="3">
        <v>1</v>
      </c>
    </row>
    <row r="9" spans="1:5" x14ac:dyDescent="0.2">
      <c r="A9" s="3" t="s">
        <v>19</v>
      </c>
      <c r="B9" s="3">
        <v>1</v>
      </c>
    </row>
    <row r="10" spans="1:5" x14ac:dyDescent="0.2">
      <c r="A10" s="3" t="s">
        <v>20</v>
      </c>
      <c r="B10" s="3">
        <v>1</v>
      </c>
    </row>
    <row r="11" spans="1:5" x14ac:dyDescent="0.2">
      <c r="A11" s="3" t="s">
        <v>21</v>
      </c>
      <c r="B11" s="3">
        <v>1</v>
      </c>
    </row>
    <row r="12" spans="1:5" x14ac:dyDescent="0.2">
      <c r="A12" s="3" t="s">
        <v>22</v>
      </c>
      <c r="B12" s="3">
        <v>1</v>
      </c>
    </row>
    <row r="13" spans="1:5" x14ac:dyDescent="0.2">
      <c r="A13" s="3" t="s">
        <v>23</v>
      </c>
    </row>
    <row r="14" spans="1:5" ht="12.75" x14ac:dyDescent="0.2">
      <c r="A14" t="s">
        <v>24</v>
      </c>
      <c r="B14" s="3">
        <v>0</v>
      </c>
    </row>
    <row r="15" spans="1:5" x14ac:dyDescent="0.2">
      <c r="A15" s="3" t="s">
        <v>25</v>
      </c>
      <c r="B15" s="3" t="s">
        <v>30</v>
      </c>
    </row>
    <row r="16" spans="1:5" x14ac:dyDescent="0.2">
      <c r="A16" s="3" t="s">
        <v>26</v>
      </c>
      <c r="B16" s="3">
        <v>1</v>
      </c>
    </row>
    <row r="17" spans="1:2" x14ac:dyDescent="0.2">
      <c r="A17" s="3" t="s">
        <v>29</v>
      </c>
      <c r="B17" s="3">
        <v>1</v>
      </c>
    </row>
    <row r="18" spans="1:2" x14ac:dyDescent="0.2">
      <c r="A18" s="3" t="s">
        <v>27</v>
      </c>
      <c r="B18" s="3">
        <v>1</v>
      </c>
    </row>
    <row r="19" spans="1:2" x14ac:dyDescent="0.2">
      <c r="A19" s="3" t="s">
        <v>28</v>
      </c>
      <c r="B19" s="3">
        <v>12</v>
      </c>
    </row>
    <row r="20" spans="1:2" x14ac:dyDescent="0.2">
      <c r="B20" s="3">
        <v>1</v>
      </c>
    </row>
    <row r="22" spans="1:2" x14ac:dyDescent="0.2">
      <c r="B22" s="3">
        <v>1</v>
      </c>
    </row>
    <row r="23" spans="1:2" x14ac:dyDescent="0.2">
      <c r="B23" s="3" t="s">
        <v>149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223</vt:i4>
      </vt:variant>
    </vt:vector>
  </HeadingPairs>
  <TitlesOfParts>
    <vt:vector size="23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oknWhoCompany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Format for HR Consultancy</dc:title>
  <dc:subject>"Invoice Format for HR Consultancy" summary: Are you a HR consultancy or human resource consult? Try this professional invoice template designed for consulting. It is featured with a custom field &amp;quot;Company Name&amp;quot; in the &amp;quot;Bill To&amp;quot; section. The usual &amp;quot;Sales Rep Name&amp;quot; field is now titled with &amp;quot; Consultant Name&amp;quot;, which enables you to pick a consultant from a list.</dc:subject>
  <dc:creator>https://www.invoicingtemplate.com/</dc:creator>
  <cp:keywords/>
  <dc:description>https://www.invoicingtemplate.com/hr-consultancy.html</dc:description>
  <cp:lastModifiedBy>liangjun yu</cp:lastModifiedBy>
  <cp:lastPrinted>2019-05-09T12:44:26Z</cp:lastPrinted>
  <dcterms:created xsi:type="dcterms:W3CDTF">2000-07-27T22:24:14Z</dcterms:created>
  <dcterms:modified xsi:type="dcterms:W3CDTF">2024-03-08T11:28:05Z</dcterms:modified>
  <cp:category>Invoice Format for HR Consultancy, Billing Template for HR Consultancy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157, Frisco, Texas</vt:lpwstr>
  </property>
</Properties>
</file>