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53\"/>
    </mc:Choice>
  </mc:AlternateContent>
  <xr:revisionPtr revIDLastSave="0" documentId="13_ncr:1_{4F18F7E1-4326-4295-AD60-67F3AA50F1BA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Invoice!$N$39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Payments">Invoice!$N$38</definedName>
    <definedName name="oknPaymentTerm">Invoice!$L$15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Invoice!$L$13</definedName>
    <definedName name="oknSavingInvoiceClearWorksheet" hidden="1">#REF!</definedName>
    <definedName name="oknSavingInvoicePromptForPayment" hidden="1">#REF!</definedName>
    <definedName name="oknShippingCost">Invoice!$V$24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Invoice!$C$14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Invoice!$C$13</definedName>
    <definedName name="oknTaxType">Invoice!$C$10</definedName>
    <definedName name="oknTotal">Invoice!$N$37</definedName>
    <definedName name="oknWhoAddress">Invoice!$H$13</definedName>
    <definedName name="oknWhoCityStateZip">Invoice!$H$14</definedName>
    <definedName name="oknWhoCompany">Invoice!$H$12</definedName>
    <definedName name="oknWhoEmail">Invoice!$H$16</definedName>
    <definedName name="oknWhoID">Invoice!$M$7</definedName>
    <definedName name="oknWhoName">Invoice!$H$11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1" l="1"/>
  <c r="N22" i="1" l="1"/>
  <c r="N23" i="1"/>
  <c r="N24" i="1"/>
  <c r="N25" i="1"/>
  <c r="N26" i="1"/>
  <c r="N27" i="1"/>
  <c r="N28" i="1"/>
  <c r="N29" i="1"/>
  <c r="N30" i="1"/>
  <c r="N31" i="1"/>
  <c r="N32" i="1"/>
  <c r="N33" i="1"/>
  <c r="D34" i="1" l="1" a="1"/>
  <c r="D34" i="1" s="1"/>
  <c r="N34" i="1"/>
  <c r="N35" i="1" s="1"/>
  <c r="N37" i="1" l="1"/>
  <c r="N39" i="1" s="1"/>
</calcChain>
</file>

<file path=xl/sharedStrings.xml><?xml version="1.0" encoding="utf-8"?>
<sst xmlns="http://schemas.openxmlformats.org/spreadsheetml/2006/main" count="62" uniqueCount="62">
  <si>
    <t>DATE:</t>
  </si>
  <si>
    <t>Line Total</t>
    <phoneticPr fontId="4" type="noConversion"/>
  </si>
  <si>
    <t>SUBTOTAL</t>
    <phoneticPr fontId="4" type="noConversion"/>
  </si>
  <si>
    <t>Terms</t>
    <phoneticPr fontId="4" type="noConversion"/>
  </si>
  <si>
    <t>Description</t>
    <phoneticPr fontId="4" type="noConversion"/>
  </si>
  <si>
    <t>Taxable</t>
    <phoneticPr fontId="4" type="noConversion"/>
  </si>
  <si>
    <t>PAID</t>
    <phoneticPr fontId="4" type="noConversion"/>
  </si>
  <si>
    <t>TaxSystem</t>
    <phoneticPr fontId="4" type="noConversion"/>
  </si>
  <si>
    <t xml:space="preserve">THANK YOU FOR YOUR BUSINESS! </t>
    <phoneticPr fontId="4" type="noConversion"/>
  </si>
  <si>
    <t>INVOICE</t>
    <phoneticPr fontId="4" type="noConversion"/>
  </si>
  <si>
    <t>Current Database</t>
  </si>
  <si>
    <t>Invoice Status</t>
  </si>
  <si>
    <t>cost</t>
    <phoneticPr fontId="4" type="noConversion"/>
  </si>
  <si>
    <t>Name</t>
  </si>
  <si>
    <t>VAT</t>
  </si>
  <si>
    <t>TOTAL DUE (£)</t>
  </si>
  <si>
    <t xml:space="preserve">TOTAL (£) </t>
  </si>
  <si>
    <t>Please pay within terms to protect your rebate entitlement.</t>
  </si>
  <si>
    <t>Pending</t>
  </si>
  <si>
    <t>30 days</t>
  </si>
  <si>
    <t>Tracey Broadfoot</t>
  </si>
  <si>
    <t>Finance Dept</t>
  </si>
  <si>
    <t>INV1027</t>
  </si>
  <si>
    <t>C1017</t>
  </si>
  <si>
    <t>Aylesbury</t>
  </si>
  <si>
    <t>c5153</t>
  </si>
  <si>
    <t>HR Consultancy</t>
  </si>
  <si>
    <t>HR Consultancy Address</t>
  </si>
  <si>
    <t>HR Consultancy City, State ZIP</t>
  </si>
  <si>
    <t>HR Consultancy Phone</t>
  </si>
  <si>
    <t>INVOICE #:</t>
  </si>
  <si>
    <t>Customer #:</t>
  </si>
  <si>
    <t>Address</t>
  </si>
  <si>
    <t>City, ST ZIP</t>
  </si>
  <si>
    <t>Company</t>
  </si>
  <si>
    <t>Phone</t>
  </si>
  <si>
    <t>Email</t>
  </si>
  <si>
    <t>Item#</t>
  </si>
  <si>
    <t>Hours</t>
  </si>
  <si>
    <t>Aylesbury School</t>
  </si>
  <si>
    <t>Wal Road</t>
  </si>
  <si>
    <t>Invoice To</t>
  </si>
  <si>
    <t>Terms of Business available at - (link to Terms web page)</t>
  </si>
  <si>
    <t>VAT #</t>
  </si>
  <si>
    <t>Company Number #</t>
  </si>
  <si>
    <r>
      <t>Notice of Assignment</t>
    </r>
    <r>
      <rPr>
        <sz val="8"/>
        <rFont val="Bookman Old Style"/>
        <family val="1"/>
      </rPr>
      <t xml:space="preserve">
The amount payable under this invoice has been assigned to 
</t>
    </r>
    <r>
      <rPr>
        <b/>
        <sz val="8"/>
        <rFont val="Bookman Old Style"/>
        <family val="1"/>
      </rPr>
      <t>xxxxx business name</t>
    </r>
    <r>
      <rPr>
        <sz val="8"/>
        <rFont val="Bookman Old Style"/>
        <family val="1"/>
      </rPr>
      <t xml:space="preserve">
Payments should be made only to them at
 xxxxxx
Payment should not be made to any other party.
Credit Transfers to: xxxx</t>
    </r>
  </si>
  <si>
    <t>Ref #</t>
  </si>
  <si>
    <t>Consultant Name</t>
  </si>
  <si>
    <t>Hourly Rate</t>
  </si>
  <si>
    <t>Employee engagement</t>
  </si>
  <si>
    <t>Compensation</t>
  </si>
  <si>
    <t>Employee benefits</t>
  </si>
  <si>
    <t>Actuarial and retirement</t>
  </si>
  <si>
    <t>Mergers and acquisitions</t>
  </si>
  <si>
    <t>Talent mobility</t>
  </si>
  <si>
    <t>hr1</t>
  </si>
  <si>
    <t>hr2</t>
  </si>
  <si>
    <t>hr3</t>
  </si>
  <si>
    <t>hr4</t>
  </si>
  <si>
    <t>hr5</t>
  </si>
  <si>
    <t>hr6</t>
  </si>
  <si>
    <t>VAT2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</si>
</sst>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28"/>
      <color theme="4" tint="-0.249977111117893"/>
      <name val="Arial Black"/>
      <family val="2"/>
    </font>
    <font>
      <sz val="16"/>
      <color theme="4" tint="-0.249977111117893"/>
      <name val="Arial Black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b/>
      <u/>
      <sz val="8"/>
      <name val="Bookman Old Style"/>
      <family val="1"/>
    </font>
    <font>
      <sz val="8"/>
      <name val="Bookman Old Style"/>
      <family val="1"/>
    </font>
    <font>
      <b/>
      <sz val="8"/>
      <name val="Bookman Old Style"/>
      <family val="1"/>
    </font>
    <font>
      <i/>
      <sz val="10"/>
      <name val="Bookman Old Style"/>
      <family val="1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/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-0.24994659260841701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-0.2499465926084170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4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0" fillId="0" borderId="0" xfId="0" applyProtection="1">
      <protection locked="0" hidden="1"/>
    </xf>
    <xf numFmtId="0" fontId="0" fillId="4" borderId="0" xfId="0" applyFill="1"/>
    <xf numFmtId="0" fontId="0" fillId="5" borderId="0" xfId="0" applyFill="1"/>
    <xf numFmtId="0" fontId="0" fillId="5" borderId="0" xfId="0" applyFill="1" applyProtection="1">
      <protection locked="0" hidden="1"/>
    </xf>
    <xf numFmtId="0" fontId="7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Protection="1">
      <protection locked="0" hidden="1"/>
    </xf>
    <xf numFmtId="0" fontId="9" fillId="0" borderId="0" xfId="0" applyFont="1"/>
    <xf numFmtId="0" fontId="9" fillId="4" borderId="0" xfId="0" applyFont="1" applyFill="1"/>
    <xf numFmtId="0" fontId="10" fillId="0" borderId="0" xfId="0" applyFont="1" applyAlignment="1">
      <alignment horizontal="right" indent="1"/>
    </xf>
    <xf numFmtId="167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0" fontId="9" fillId="0" borderId="0" xfId="0" applyFont="1" applyAlignment="1" applyProtection="1">
      <alignment horizontal="right"/>
      <protection locked="0" hidden="1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4" borderId="0" xfId="0" applyFont="1" applyFill="1" applyAlignment="1">
      <alignment horizontal="right" vertical="center"/>
    </xf>
    <xf numFmtId="0" fontId="9" fillId="0" borderId="0" xfId="0" applyFont="1" applyAlignment="1" applyProtection="1">
      <alignment vertical="center"/>
      <protection locked="0"/>
    </xf>
    <xf numFmtId="44" fontId="9" fillId="0" borderId="0" xfId="0" applyNumberFormat="1" applyFont="1" applyAlignment="1">
      <alignment horizontal="left" vertical="center"/>
    </xf>
    <xf numFmtId="168" fontId="9" fillId="2" borderId="2" xfId="0" applyNumberFormat="1" applyFont="1" applyFill="1" applyBorder="1" applyAlignment="1" applyProtection="1">
      <alignment horizontal="right" vertical="center" indent="1"/>
      <protection locked="0"/>
    </xf>
    <xf numFmtId="169" fontId="9" fillId="2" borderId="2" xfId="0" applyNumberFormat="1" applyFont="1" applyFill="1" applyBorder="1" applyAlignment="1" applyProtection="1">
      <alignment horizontal="left" vertical="center"/>
      <protection hidden="1"/>
    </xf>
    <xf numFmtId="165" fontId="9" fillId="0" borderId="0" xfId="0" applyNumberFormat="1" applyFont="1" applyAlignment="1">
      <alignment horizontal="left" vertical="center"/>
    </xf>
    <xf numFmtId="0" fontId="9" fillId="0" borderId="0" xfId="0" applyFont="1" applyProtection="1">
      <protection locked="0"/>
    </xf>
    <xf numFmtId="1" fontId="9" fillId="2" borderId="3" xfId="0" applyNumberFormat="1" applyFont="1" applyFill="1" applyBorder="1" applyAlignment="1" applyProtection="1">
      <alignment horizontal="left" vertical="center"/>
      <protection locked="0"/>
    </xf>
    <xf numFmtId="1" fontId="9" fillId="0" borderId="3" xfId="0" applyNumberFormat="1" applyFont="1" applyBorder="1" applyAlignment="1" applyProtection="1">
      <alignment horizontal="left" vertical="center"/>
      <protection locked="0"/>
    </xf>
    <xf numFmtId="1" fontId="9" fillId="0" borderId="1" xfId="0" applyNumberFormat="1" applyFont="1" applyBorder="1" applyAlignment="1">
      <alignment vertical="center"/>
    </xf>
    <xf numFmtId="168" fontId="9" fillId="0" borderId="2" xfId="0" applyNumberFormat="1" applyFont="1" applyBorder="1" applyAlignment="1" applyProtection="1">
      <alignment horizontal="right" vertical="center" indent="1"/>
      <protection locked="0"/>
    </xf>
    <xf numFmtId="169" fontId="9" fillId="0" borderId="2" xfId="0" applyNumberFormat="1" applyFont="1" applyBorder="1" applyAlignment="1" applyProtection="1">
      <alignment horizontal="left" vertical="center"/>
      <protection hidden="1"/>
    </xf>
    <xf numFmtId="1" fontId="9" fillId="2" borderId="6" xfId="0" applyNumberFormat="1" applyFont="1" applyFill="1" applyBorder="1" applyAlignment="1" applyProtection="1">
      <alignment horizontal="left" vertical="center"/>
      <protection locked="0"/>
    </xf>
    <xf numFmtId="1" fontId="9" fillId="2" borderId="7" xfId="0" applyNumberFormat="1" applyFont="1" applyFill="1" applyBorder="1" applyAlignment="1">
      <alignment horizontal="center" vertical="center"/>
    </xf>
    <xf numFmtId="168" fontId="9" fillId="2" borderId="4" xfId="0" applyNumberFormat="1" applyFont="1" applyFill="1" applyBorder="1" applyAlignment="1" applyProtection="1">
      <alignment horizontal="right" vertical="center" indent="1"/>
      <protection locked="0"/>
    </xf>
    <xf numFmtId="169" fontId="9" fillId="2" borderId="4" xfId="0" applyNumberFormat="1" applyFont="1" applyFill="1" applyBorder="1" applyAlignment="1" applyProtection="1">
      <alignment horizontal="left" vertical="center"/>
      <protection hidden="1"/>
    </xf>
    <xf numFmtId="1" fontId="9" fillId="2" borderId="1" xfId="0" applyNumberFormat="1" applyFont="1" applyFill="1" applyBorder="1" applyAlignment="1">
      <alignment horizontal="center" vertical="center"/>
    </xf>
    <xf numFmtId="1" fontId="9" fillId="0" borderId="8" xfId="0" applyNumberFormat="1" applyFont="1" applyBorder="1" applyAlignment="1" applyProtection="1">
      <alignment horizontal="left" vertical="center"/>
      <protection locked="0"/>
    </xf>
    <xf numFmtId="1" fontId="9" fillId="0" borderId="0" xfId="0" applyNumberFormat="1" applyFont="1" applyAlignment="1">
      <alignment horizontal="center" vertical="center"/>
    </xf>
    <xf numFmtId="168" fontId="9" fillId="0" borderId="5" xfId="0" applyNumberFormat="1" applyFont="1" applyBorder="1" applyAlignment="1" applyProtection="1">
      <alignment horizontal="right" vertical="center" indent="1"/>
      <protection locked="0"/>
    </xf>
    <xf numFmtId="169" fontId="9" fillId="0" borderId="5" xfId="0" applyNumberFormat="1" applyFont="1" applyBorder="1" applyAlignment="1" applyProtection="1">
      <alignment horizontal="left" vertical="center"/>
      <protection hidden="1"/>
    </xf>
    <xf numFmtId="0" fontId="9" fillId="0" borderId="0" xfId="0" applyFont="1" applyAlignment="1" applyProtection="1">
      <alignment vertical="center"/>
      <protection hidden="1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 applyProtection="1">
      <alignment horizontal="right" vertical="center"/>
      <protection locked="0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10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0" fillId="5" borderId="12" xfId="0" applyFont="1" applyFill="1" applyBorder="1" applyAlignment="1">
      <alignment horizontal="center" vertical="center"/>
    </xf>
    <xf numFmtId="1" fontId="9" fillId="0" borderId="0" xfId="0" applyNumberFormat="1" applyFont="1" applyAlignment="1">
      <alignment vertical="center"/>
    </xf>
    <xf numFmtId="168" fontId="9" fillId="3" borderId="12" xfId="0" applyNumberFormat="1" applyFont="1" applyFill="1" applyBorder="1" applyAlignment="1" applyProtection="1">
      <alignment horizontal="right" vertical="center" indent="1"/>
      <protection locked="0"/>
    </xf>
    <xf numFmtId="169" fontId="9" fillId="3" borderId="12" xfId="0" applyNumberFormat="1" applyFont="1" applyFill="1" applyBorder="1" applyAlignment="1" applyProtection="1">
      <alignment horizontal="left" vertical="center"/>
      <protection hidden="1"/>
    </xf>
    <xf numFmtId="43" fontId="9" fillId="0" borderId="12" xfId="0" applyNumberFormat="1" applyFont="1" applyBorder="1" applyAlignment="1" applyProtection="1">
      <alignment horizontal="right" vertical="center"/>
      <protection hidden="1"/>
    </xf>
    <xf numFmtId="4" fontId="9" fillId="0" borderId="13" xfId="0" applyNumberFormat="1" applyFont="1" applyBorder="1" applyAlignment="1" applyProtection="1">
      <alignment horizontal="right"/>
      <protection hidden="1"/>
    </xf>
    <xf numFmtId="168" fontId="9" fillId="6" borderId="13" xfId="0" applyNumberFormat="1" applyFont="1" applyFill="1" applyBorder="1" applyAlignment="1" applyProtection="1">
      <alignment horizontal="right" vertical="center" indent="1"/>
      <protection locked="0"/>
    </xf>
    <xf numFmtId="169" fontId="9" fillId="6" borderId="13" xfId="0" applyNumberFormat="1" applyFont="1" applyFill="1" applyBorder="1" applyAlignment="1" applyProtection="1">
      <alignment horizontal="left" vertical="center"/>
      <protection hidden="1"/>
    </xf>
    <xf numFmtId="1" fontId="9" fillId="3" borderId="10" xfId="0" applyNumberFormat="1" applyFont="1" applyFill="1" applyBorder="1" applyAlignment="1" applyProtection="1">
      <alignment vertical="center"/>
      <protection locked="0"/>
    </xf>
    <xf numFmtId="1" fontId="9" fillId="6" borderId="14" xfId="0" applyNumberFormat="1" applyFont="1" applyFill="1" applyBorder="1" applyAlignment="1">
      <alignment vertical="center"/>
    </xf>
    <xf numFmtId="1" fontId="9" fillId="3" borderId="9" xfId="0" applyNumberFormat="1" applyFont="1" applyFill="1" applyBorder="1" applyAlignment="1" applyProtection="1">
      <alignment vertical="center"/>
      <protection locked="0"/>
    </xf>
    <xf numFmtId="1" fontId="9" fillId="6" borderId="16" xfId="0" applyNumberFormat="1" applyFont="1" applyFill="1" applyBorder="1" applyAlignment="1" applyProtection="1">
      <alignment horizontal="left" vertical="center"/>
      <protection locked="0"/>
    </xf>
    <xf numFmtId="1" fontId="9" fillId="6" borderId="18" xfId="0" applyNumberFormat="1" applyFont="1" applyFill="1" applyBorder="1" applyAlignment="1" applyProtection="1">
      <alignment vertical="center"/>
      <protection locked="0"/>
    </xf>
    <xf numFmtId="1" fontId="9" fillId="6" borderId="19" xfId="0" applyNumberFormat="1" applyFont="1" applyFill="1" applyBorder="1" applyAlignment="1" applyProtection="1">
      <alignment vertical="center"/>
      <protection locked="0"/>
    </xf>
    <xf numFmtId="168" fontId="9" fillId="6" borderId="17" xfId="0" applyNumberFormat="1" applyFont="1" applyFill="1" applyBorder="1" applyAlignment="1" applyProtection="1">
      <alignment horizontal="right" vertical="center" indent="1"/>
      <protection locked="0"/>
    </xf>
    <xf numFmtId="169" fontId="9" fillId="6" borderId="17" xfId="0" applyNumberFormat="1" applyFont="1" applyFill="1" applyBorder="1" applyAlignment="1" applyProtection="1">
      <alignment horizontal="left" vertical="center"/>
      <protection hidden="1"/>
    </xf>
    <xf numFmtId="1" fontId="9" fillId="0" borderId="18" xfId="0" applyNumberFormat="1" applyFont="1" applyBorder="1" applyAlignment="1" applyProtection="1">
      <alignment horizontal="left" vertical="center"/>
      <protection locked="0"/>
    </xf>
    <xf numFmtId="1" fontId="9" fillId="0" borderId="19" xfId="0" applyNumberFormat="1" applyFont="1" applyBorder="1" applyAlignment="1">
      <alignment vertical="center"/>
    </xf>
    <xf numFmtId="168" fontId="9" fillId="0" borderId="17" xfId="0" applyNumberFormat="1" applyFont="1" applyBorder="1" applyAlignment="1" applyProtection="1">
      <alignment horizontal="right" vertical="center" indent="1"/>
      <protection locked="0"/>
    </xf>
    <xf numFmtId="169" fontId="9" fillId="0" borderId="17" xfId="0" applyNumberFormat="1" applyFont="1" applyBorder="1" applyAlignment="1" applyProtection="1">
      <alignment horizontal="left" vertical="center"/>
      <protection hidden="1"/>
    </xf>
    <xf numFmtId="1" fontId="9" fillId="6" borderId="18" xfId="0" applyNumberFormat="1" applyFont="1" applyFill="1" applyBorder="1" applyAlignment="1" applyProtection="1">
      <alignment horizontal="left" vertical="center"/>
      <protection locked="0"/>
    </xf>
    <xf numFmtId="1" fontId="9" fillId="6" borderId="19" xfId="0" applyNumberFormat="1" applyFont="1" applyFill="1" applyBorder="1" applyAlignment="1">
      <alignment vertical="center"/>
    </xf>
    <xf numFmtId="1" fontId="9" fillId="3" borderId="18" xfId="0" applyNumberFormat="1" applyFont="1" applyFill="1" applyBorder="1" applyAlignment="1" applyProtection="1">
      <alignment horizontal="left" vertical="center"/>
      <protection locked="0"/>
    </xf>
    <xf numFmtId="1" fontId="9" fillId="3" borderId="19" xfId="0" applyNumberFormat="1" applyFont="1" applyFill="1" applyBorder="1" applyAlignment="1">
      <alignment vertical="center"/>
    </xf>
    <xf numFmtId="168" fontId="9" fillId="3" borderId="17" xfId="0" applyNumberFormat="1" applyFont="1" applyFill="1" applyBorder="1" applyAlignment="1" applyProtection="1">
      <alignment horizontal="right" vertical="center" indent="1"/>
      <protection locked="0"/>
    </xf>
    <xf numFmtId="169" fontId="9" fillId="3" borderId="17" xfId="0" applyNumberFormat="1" applyFont="1" applyFill="1" applyBorder="1" applyAlignment="1" applyProtection="1">
      <alignment horizontal="left" vertical="center"/>
      <protection hidden="1"/>
    </xf>
    <xf numFmtId="43" fontId="9" fillId="0" borderId="17" xfId="0" applyNumberFormat="1" applyFont="1" applyBorder="1" applyAlignment="1" applyProtection="1">
      <alignment horizontal="right" vertical="center"/>
      <protection hidden="1"/>
    </xf>
    <xf numFmtId="43" fontId="9" fillId="0" borderId="17" xfId="0" applyNumberFormat="1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1" fillId="0" borderId="0" xfId="6"/>
    <xf numFmtId="167" fontId="9" fillId="0" borderId="0" xfId="0" applyNumberFormat="1" applyFont="1" applyAlignment="1" applyProtection="1">
      <alignment horizontal="center" shrinkToFit="1"/>
      <protection locked="0"/>
    </xf>
    <xf numFmtId="0" fontId="9" fillId="0" borderId="23" xfId="0" applyFont="1" applyBorder="1" applyAlignment="1" applyProtection="1">
      <alignment horizontal="center"/>
      <protection locked="0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10" fillId="5" borderId="20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9" fillId="0" borderId="23" xfId="0" applyFont="1" applyBorder="1" applyProtection="1">
      <protection locked="0"/>
    </xf>
    <xf numFmtId="0" fontId="4" fillId="4" borderId="0" xfId="0" applyFont="1" applyFill="1" applyAlignment="1">
      <alignment horizontal="center"/>
    </xf>
    <xf numFmtId="0" fontId="9" fillId="5" borderId="0" xfId="0" applyFont="1" applyFill="1" applyAlignment="1" applyProtection="1">
      <alignment horizontal="center"/>
      <protection locked="0"/>
    </xf>
    <xf numFmtId="0" fontId="10" fillId="4" borderId="0" xfId="0" applyFont="1" applyFill="1" applyAlignment="1">
      <alignment horizontal="center"/>
    </xf>
    <xf numFmtId="0" fontId="9" fillId="0" borderId="0" xfId="0" applyFont="1" applyProtection="1">
      <protection locked="0"/>
    </xf>
    <xf numFmtId="0" fontId="9" fillId="0" borderId="23" xfId="0" applyFont="1" applyBorder="1" applyAlignment="1" applyProtection="1">
      <alignment horizontal="left"/>
      <protection locked="0"/>
    </xf>
    <xf numFmtId="166" fontId="9" fillId="0" borderId="3" xfId="0" applyNumberFormat="1" applyFont="1" applyBorder="1" applyAlignment="1" applyProtection="1">
      <alignment horizontal="right" vertical="center" indent="1"/>
      <protection locked="0"/>
    </xf>
    <xf numFmtId="166" fontId="9" fillId="0" borderId="2" xfId="0" applyNumberFormat="1" applyFont="1" applyBorder="1" applyAlignment="1" applyProtection="1">
      <alignment horizontal="right" vertical="center" indent="1"/>
      <protection locked="0"/>
    </xf>
    <xf numFmtId="0" fontId="9" fillId="6" borderId="13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 wrapText="1"/>
      <protection locked="0"/>
    </xf>
    <xf numFmtId="0" fontId="9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6" fontId="9" fillId="2" borderId="6" xfId="0" applyNumberFormat="1" applyFont="1" applyFill="1" applyBorder="1" applyAlignment="1" applyProtection="1">
      <alignment horizontal="right" vertical="center" indent="1"/>
      <protection locked="0"/>
    </xf>
    <xf numFmtId="166" fontId="9" fillId="2" borderId="4" xfId="0" applyNumberFormat="1" applyFont="1" applyFill="1" applyBorder="1" applyAlignment="1" applyProtection="1">
      <alignment horizontal="right" vertical="center" indent="1"/>
      <protection locked="0"/>
    </xf>
    <xf numFmtId="0" fontId="9" fillId="2" borderId="6" xfId="0" applyFont="1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 applyProtection="1">
      <alignment horizontal="left" vertical="center"/>
      <protection locked="0"/>
    </xf>
    <xf numFmtId="0" fontId="9" fillId="2" borderId="4" xfId="0" applyFont="1" applyFill="1" applyBorder="1" applyAlignment="1" applyProtection="1">
      <alignment horizontal="left" vertical="center"/>
      <protection locked="0"/>
    </xf>
    <xf numFmtId="166" fontId="9" fillId="2" borderId="3" xfId="0" applyNumberFormat="1" applyFont="1" applyFill="1" applyBorder="1" applyAlignment="1" applyProtection="1">
      <alignment horizontal="right" vertical="center" indent="1"/>
      <protection locked="0"/>
    </xf>
    <xf numFmtId="166" fontId="9" fillId="2" borderId="2" xfId="0" applyNumberFormat="1" applyFont="1" applyFill="1" applyBorder="1" applyAlignment="1" applyProtection="1">
      <alignment horizontal="right" vertical="center" indent="1"/>
      <protection locked="0"/>
    </xf>
    <xf numFmtId="166" fontId="9" fillId="0" borderId="6" xfId="0" applyNumberFormat="1" applyFont="1" applyBorder="1" applyAlignment="1" applyProtection="1">
      <alignment horizontal="center" vertical="center"/>
      <protection locked="0"/>
    </xf>
    <xf numFmtId="166" fontId="9" fillId="0" borderId="4" xfId="0" applyNumberFormat="1" applyFont="1" applyBorder="1" applyAlignment="1" applyProtection="1">
      <alignment horizontal="center" vertical="center"/>
      <protection locked="0"/>
    </xf>
    <xf numFmtId="166" fontId="9" fillId="0" borderId="8" xfId="0" applyNumberFormat="1" applyFont="1" applyBorder="1" applyAlignment="1" applyProtection="1">
      <alignment horizontal="right" vertical="center" indent="1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2" borderId="3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9" fillId="2" borderId="2" xfId="0" applyFont="1" applyFill="1" applyBorder="1" applyAlignment="1" applyProtection="1">
      <alignment horizontal="left" vertical="center"/>
      <protection locked="0"/>
    </xf>
    <xf numFmtId="0" fontId="9" fillId="6" borderId="17" xfId="0" applyFont="1" applyFill="1" applyBorder="1" applyAlignment="1" applyProtection="1">
      <alignment horizontal="left" vertical="center" wrapText="1"/>
      <protection locked="0"/>
    </xf>
    <xf numFmtId="0" fontId="9" fillId="3" borderId="12" xfId="0" applyFont="1" applyFill="1" applyBorder="1" applyAlignment="1" applyProtection="1">
      <alignment horizontal="left" vertical="center" wrapText="1"/>
      <protection locked="0"/>
    </xf>
    <xf numFmtId="166" fontId="9" fillId="3" borderId="12" xfId="0" applyNumberFormat="1" applyFont="1" applyFill="1" applyBorder="1" applyAlignment="1" applyProtection="1">
      <alignment horizontal="right" vertical="center" indent="1"/>
      <protection locked="0"/>
    </xf>
    <xf numFmtId="166" fontId="9" fillId="6" borderId="17" xfId="0" applyNumberFormat="1" applyFont="1" applyFill="1" applyBorder="1" applyAlignment="1" applyProtection="1">
      <alignment horizontal="right" vertical="center" indent="1"/>
      <protection locked="0"/>
    </xf>
    <xf numFmtId="0" fontId="9" fillId="3" borderId="17" xfId="0" applyFont="1" applyFill="1" applyBorder="1" applyAlignment="1" applyProtection="1">
      <alignment horizontal="left" vertical="center" wrapText="1"/>
      <protection locked="0"/>
    </xf>
    <xf numFmtId="166" fontId="9" fillId="3" borderId="17" xfId="0" applyNumberFormat="1" applyFont="1" applyFill="1" applyBorder="1" applyAlignment="1" applyProtection="1">
      <alignment horizontal="right" vertical="center" indent="1"/>
      <protection locked="0"/>
    </xf>
    <xf numFmtId="166" fontId="9" fillId="6" borderId="13" xfId="0" applyNumberFormat="1" applyFont="1" applyFill="1" applyBorder="1" applyAlignment="1" applyProtection="1">
      <alignment horizontal="right" vertical="center" indent="1"/>
      <protection locked="0"/>
    </xf>
    <xf numFmtId="166" fontId="9" fillId="0" borderId="17" xfId="0" applyNumberFormat="1" applyFont="1" applyBorder="1" applyAlignment="1" applyProtection="1">
      <alignment horizontal="right" vertical="center" indent="1"/>
      <protection locked="0"/>
    </xf>
    <xf numFmtId="166" fontId="9" fillId="0" borderId="5" xfId="0" applyNumberFormat="1" applyFont="1" applyBorder="1" applyAlignment="1" applyProtection="1">
      <alignment horizontal="right" vertical="center" indent="1"/>
      <protection locked="0"/>
    </xf>
  </cellXfs>
  <cellStyles count="7">
    <cellStyle name="Hyperlink 2" xfId="1" xr:uid="{8B8801F6-D105-404B-B66B-C561589D5577}"/>
    <cellStyle name="Hyperlink 3" xfId="4" xr:uid="{9F9CDBBC-82A9-4709-AFBC-586D39226ACD}"/>
    <cellStyle name="Normal" xfId="0" builtinId="0"/>
    <cellStyle name="Normal 2" xfId="2" xr:uid="{2844C2A2-C93D-4977-A53B-6B59AE3EAD5E}"/>
    <cellStyle name="Normal 3" xfId="3" xr:uid="{3B554181-34EE-4F1F-8CCF-A80DE856BE63}"/>
    <cellStyle name="Normal 4" xfId="5" xr:uid="{AE0FDDBD-17D3-42B3-9859-F3ED1BE0DEEE}"/>
    <cellStyle name="Normal 5" xfId="6" xr:uid="{2758E43C-E8F7-46D4-8A09-4E9D6ED2C66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hr-consultancy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hr-consultancy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8</xdr:row>
      <xdr:rowOff>66675</xdr:rowOff>
    </xdr:from>
    <xdr:to>
      <xdr:col>15</xdr:col>
      <xdr:colOff>0</xdr:colOff>
      <xdr:row>8</xdr:row>
      <xdr:rowOff>76200</xdr:rowOff>
    </xdr:to>
    <xdr:sp macro="" textlink="">
      <xdr:nvSpPr>
        <xdr:cNvPr id="1135" name="oknWidget_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>
          <a:off x="1457325" y="2524125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0</xdr:colOff>
      <xdr:row>1</xdr:row>
      <xdr:rowOff>0</xdr:rowOff>
    </xdr:from>
    <xdr:to>
      <xdr:col>24</xdr:col>
      <xdr:colOff>333375</xdr:colOff>
      <xdr:row>16</xdr:row>
      <xdr:rowOff>209550</xdr:rowOff>
    </xdr:to>
    <xdr:pic>
      <xdr:nvPicPr>
        <xdr:cNvPr id="7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2390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23</xdr:col>
      <xdr:colOff>374650</xdr:colOff>
      <xdr:row>10</xdr:row>
      <xdr:rowOff>15875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14AE04-A05B-7FE9-BBD1-1B1A288F2011}"/>
            </a:ext>
          </a:extLst>
        </xdr:cNvPr>
        <xdr:cNvSpPr txBox="1"/>
      </xdr:nvSpPr>
      <xdr:spPr>
        <a:xfrm>
          <a:off x="7432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c5153.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69850</xdr:colOff>
      <xdr:row>2</xdr:row>
      <xdr:rowOff>92075</xdr:rowOff>
    </xdr:from>
    <xdr:to>
      <xdr:col>11</xdr:col>
      <xdr:colOff>244475</xdr:colOff>
      <xdr:row>4</xdr:row>
      <xdr:rowOff>107950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E73EC61-366D-0530-AE91-7A1649D186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4600" y="863600"/>
          <a:ext cx="11938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C8D3E5-D4DE-4526-8871-AA108A47E5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37CE4B5-B73A-405C-9002-D9A1E20457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27276F9-603D-4D56-9DDA-5EF4BF59ED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660CF92-B0A8-44D8-A186-F08940800E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3E8399A-8DE9-4B95-8AD4-606E1C6745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31FDC91-EF0D-4060-8AEE-BBF1F98BCF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F5364E5-9465-4C0E-AC74-AF6864BED7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5C13F9D-7D08-40CC-98AD-7B88F6E9223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7BCB7E9-9DDF-68C6-CDE4-49A1D5C110F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C2CE1AC-0C1C-1F27-5E4E-2C5B7ADF3C7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C2C32AE-FCA5-5548-DFB5-5D6BA3F3BF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H45"/>
  <sheetViews>
    <sheetView showGridLines="0" showRowColHeaders="0" showZeros="0" tabSelected="1" showOutlineSymbols="0" zoomScaleNormal="100" workbookViewId="0">
      <selection activeCell="H11" sqref="H11:J11"/>
    </sheetView>
  </sheetViews>
  <sheetFormatPr defaultRowHeight="12.75" x14ac:dyDescent="0.2"/>
  <cols>
    <col min="1" max="1" width="9.85546875" style="4" customWidth="1"/>
    <col min="2" max="2" width="11.28515625" style="4" customWidth="1"/>
    <col min="3" max="3" width="10.28515625" style="3" hidden="1" customWidth="1"/>
    <col min="4" max="4" width="16" style="3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4" customWidth="1"/>
    <col min="17" max="17" width="5" customWidth="1"/>
    <col min="18" max="18" width="10" customWidth="1"/>
    <col min="22" max="22" width="0" hidden="1" customWidth="1"/>
  </cols>
  <sheetData>
    <row r="1" spans="1:16" s="5" customFormat="1" ht="57" customHeight="1" x14ac:dyDescent="0.2">
      <c r="C1" s="6"/>
      <c r="D1" s="6"/>
    </row>
    <row r="2" spans="1:16" ht="3.75" customHeight="1" x14ac:dyDescent="0.2"/>
    <row r="3" spans="1:16" ht="42.75" x14ac:dyDescent="0.8">
      <c r="A3" s="98" t="s">
        <v>10</v>
      </c>
      <c r="B3" s="98"/>
      <c r="F3" s="8" t="s">
        <v>26</v>
      </c>
      <c r="H3" s="1"/>
      <c r="I3" s="1"/>
      <c r="N3" s="7" t="s">
        <v>9</v>
      </c>
      <c r="O3" s="2"/>
    </row>
    <row r="4" spans="1:16" s="10" customFormat="1" ht="18" customHeight="1" x14ac:dyDescent="0.3">
      <c r="A4" s="99" t="s">
        <v>25</v>
      </c>
      <c r="B4" s="99"/>
      <c r="C4" s="9"/>
      <c r="D4" s="9"/>
      <c r="F4" s="10" t="s">
        <v>27</v>
      </c>
      <c r="P4" s="11"/>
    </row>
    <row r="5" spans="1:16" s="10" customFormat="1" ht="18" customHeight="1" x14ac:dyDescent="0.3">
      <c r="A5" s="100" t="s">
        <v>11</v>
      </c>
      <c r="B5" s="100"/>
      <c r="C5" s="9"/>
      <c r="D5" s="9"/>
      <c r="F5" s="10" t="s">
        <v>28</v>
      </c>
      <c r="L5" s="12" t="s">
        <v>0</v>
      </c>
      <c r="M5" s="81">
        <v>38911</v>
      </c>
      <c r="N5" s="81"/>
      <c r="O5" s="13"/>
      <c r="P5" s="11"/>
    </row>
    <row r="6" spans="1:16" s="10" customFormat="1" ht="18" customHeight="1" x14ac:dyDescent="0.3">
      <c r="A6" s="99" t="s">
        <v>18</v>
      </c>
      <c r="B6" s="99"/>
      <c r="C6" s="9"/>
      <c r="D6" s="9"/>
      <c r="F6" s="10" t="s">
        <v>29</v>
      </c>
      <c r="L6" s="12" t="s">
        <v>30</v>
      </c>
      <c r="M6" s="82" t="s">
        <v>22</v>
      </c>
      <c r="N6" s="82"/>
      <c r="O6" s="14"/>
      <c r="P6" s="11"/>
    </row>
    <row r="7" spans="1:16" s="10" customFormat="1" ht="18" customHeight="1" x14ac:dyDescent="0.3">
      <c r="A7" s="11"/>
      <c r="B7" s="11"/>
      <c r="C7" s="9"/>
      <c r="D7" s="9"/>
      <c r="F7" s="10" t="s">
        <v>44</v>
      </c>
      <c r="L7" s="12" t="s">
        <v>31</v>
      </c>
      <c r="M7" s="82" t="s">
        <v>23</v>
      </c>
      <c r="N7" s="82"/>
      <c r="O7" s="14"/>
      <c r="P7" s="11"/>
    </row>
    <row r="8" spans="1:16" s="10" customFormat="1" ht="18" customHeight="1" x14ac:dyDescent="0.3">
      <c r="A8" s="11"/>
      <c r="B8" s="11"/>
      <c r="C8" s="9"/>
      <c r="D8" s="9"/>
      <c r="F8" s="10" t="s">
        <v>43</v>
      </c>
      <c r="L8" s="12"/>
      <c r="M8" s="79"/>
      <c r="N8" s="79"/>
      <c r="O8" s="14"/>
      <c r="P8" s="11"/>
    </row>
    <row r="9" spans="1:16" s="10" customFormat="1" ht="18" customHeight="1" x14ac:dyDescent="0.3">
      <c r="A9" s="11"/>
      <c r="B9" s="11"/>
      <c r="C9" s="9" t="s">
        <v>7</v>
      </c>
      <c r="D9" s="9"/>
      <c r="P9" s="11"/>
    </row>
    <row r="10" spans="1:16" s="10" customFormat="1" ht="18" customHeight="1" x14ac:dyDescent="0.3">
      <c r="A10" s="11"/>
      <c r="B10" s="11"/>
      <c r="C10" s="9">
        <v>1</v>
      </c>
      <c r="D10" s="15"/>
      <c r="F10" s="95" t="s">
        <v>41</v>
      </c>
      <c r="G10" s="96"/>
      <c r="H10" s="96"/>
      <c r="I10" s="96"/>
      <c r="J10" s="96"/>
      <c r="L10" s="89" t="s">
        <v>46</v>
      </c>
      <c r="M10" s="90"/>
      <c r="N10" s="91"/>
      <c r="P10" s="11"/>
    </row>
    <row r="11" spans="1:16" s="10" customFormat="1" ht="18" customHeight="1" x14ac:dyDescent="0.3">
      <c r="A11" s="11"/>
      <c r="B11" s="11"/>
      <c r="C11" s="9">
        <v>0</v>
      </c>
      <c r="D11" s="15"/>
      <c r="G11" s="50" t="s">
        <v>13</v>
      </c>
      <c r="H11" s="101" t="s">
        <v>39</v>
      </c>
      <c r="I11" s="101"/>
      <c r="J11" s="101"/>
      <c r="L11" s="83"/>
      <c r="M11" s="84"/>
      <c r="N11" s="85"/>
      <c r="P11" s="11"/>
    </row>
    <row r="12" spans="1:16" s="10" customFormat="1" ht="18" customHeight="1" x14ac:dyDescent="0.3">
      <c r="A12" s="11"/>
      <c r="B12" s="11"/>
      <c r="C12" s="9"/>
      <c r="D12" s="15"/>
      <c r="G12" s="50" t="s">
        <v>34</v>
      </c>
      <c r="H12" s="102" t="s">
        <v>21</v>
      </c>
      <c r="I12" s="102"/>
      <c r="J12" s="102"/>
      <c r="L12" s="89" t="s">
        <v>47</v>
      </c>
      <c r="M12" s="90"/>
      <c r="N12" s="91"/>
      <c r="P12" s="11"/>
    </row>
    <row r="13" spans="1:16" s="10" customFormat="1" ht="18" customHeight="1" x14ac:dyDescent="0.3">
      <c r="A13" s="11"/>
      <c r="B13" s="11"/>
      <c r="C13" s="9">
        <v>0</v>
      </c>
      <c r="D13" s="15"/>
      <c r="G13" s="50" t="s">
        <v>32</v>
      </c>
      <c r="H13" s="97" t="s">
        <v>40</v>
      </c>
      <c r="I13" s="97"/>
      <c r="J13" s="97"/>
      <c r="L13" s="86" t="s">
        <v>20</v>
      </c>
      <c r="M13" s="87"/>
      <c r="N13" s="88"/>
      <c r="P13" s="11"/>
    </row>
    <row r="14" spans="1:16" s="10" customFormat="1" ht="18" customHeight="1" x14ac:dyDescent="0.3">
      <c r="A14" s="11"/>
      <c r="B14" s="11"/>
      <c r="C14" s="9">
        <v>0.17499999999999999</v>
      </c>
      <c r="D14" s="15"/>
      <c r="G14" s="50" t="s">
        <v>33</v>
      </c>
      <c r="H14" s="97" t="s">
        <v>24</v>
      </c>
      <c r="I14" s="97"/>
      <c r="J14" s="97"/>
      <c r="L14" s="89" t="s">
        <v>3</v>
      </c>
      <c r="M14" s="90"/>
      <c r="N14" s="91"/>
      <c r="P14" s="11"/>
    </row>
    <row r="15" spans="1:16" s="10" customFormat="1" ht="18" customHeight="1" x14ac:dyDescent="0.3">
      <c r="A15" s="11"/>
      <c r="B15" s="11"/>
      <c r="C15" s="9">
        <v>0.05</v>
      </c>
      <c r="D15" s="15"/>
      <c r="G15" s="50" t="s">
        <v>35</v>
      </c>
      <c r="H15" s="97"/>
      <c r="I15" s="97"/>
      <c r="J15" s="97"/>
      <c r="L15" s="86" t="s">
        <v>19</v>
      </c>
      <c r="M15" s="87"/>
      <c r="N15" s="88"/>
      <c r="P15" s="11"/>
    </row>
    <row r="16" spans="1:16" s="10" customFormat="1" ht="18" customHeight="1" x14ac:dyDescent="0.3">
      <c r="A16" s="11"/>
      <c r="B16" s="11"/>
      <c r="C16" s="9"/>
      <c r="D16" s="9"/>
      <c r="G16" s="50" t="s">
        <v>36</v>
      </c>
      <c r="H16" s="97"/>
      <c r="I16" s="97"/>
      <c r="J16" s="97"/>
      <c r="M16"/>
      <c r="N16"/>
      <c r="P16" s="11"/>
    </row>
    <row r="17" spans="1:34" s="10" customFormat="1" ht="18" customHeight="1" x14ac:dyDescent="0.3">
      <c r="A17" s="11"/>
      <c r="B17" s="11"/>
      <c r="C17" s="9"/>
      <c r="D17" s="9"/>
      <c r="P17" s="11"/>
    </row>
    <row r="18" spans="1:34" s="17" customFormat="1" ht="9.75" customHeight="1" x14ac:dyDescent="0.3">
      <c r="A18" s="11"/>
      <c r="B18" s="11"/>
      <c r="C18" s="16"/>
      <c r="D18" s="16"/>
      <c r="F18"/>
      <c r="G18"/>
      <c r="H18"/>
      <c r="I18"/>
      <c r="J18"/>
      <c r="K18"/>
      <c r="L18"/>
      <c r="M18"/>
      <c r="N18"/>
      <c r="O18" s="18"/>
      <c r="P18" s="19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17" customFormat="1" ht="18" hidden="1" customHeight="1" x14ac:dyDescent="0.3">
      <c r="A19" s="11"/>
      <c r="B19" s="11"/>
      <c r="C19" s="16"/>
      <c r="D19" s="16"/>
      <c r="F19"/>
      <c r="G19"/>
      <c r="H19"/>
      <c r="I19"/>
      <c r="J19"/>
      <c r="K19"/>
      <c r="L19"/>
      <c r="M19"/>
      <c r="N19"/>
      <c r="O19" s="20"/>
      <c r="P19" s="19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s="10" customFormat="1" ht="18" hidden="1" customHeight="1" x14ac:dyDescent="0.3">
      <c r="A20" s="11"/>
      <c r="B20" s="11"/>
      <c r="C20" s="9"/>
      <c r="D20" s="9"/>
      <c r="P20" s="11"/>
    </row>
    <row r="21" spans="1:34" s="17" customFormat="1" ht="18" customHeight="1" x14ac:dyDescent="0.3">
      <c r="A21" s="19"/>
      <c r="B21" s="21"/>
      <c r="C21" s="16" t="s">
        <v>5</v>
      </c>
      <c r="D21" s="16" t="s">
        <v>12</v>
      </c>
      <c r="F21" s="92" t="s">
        <v>37</v>
      </c>
      <c r="G21" s="93"/>
      <c r="H21" s="92" t="s">
        <v>4</v>
      </c>
      <c r="I21" s="94"/>
      <c r="J21" s="93"/>
      <c r="K21" s="92" t="s">
        <v>38</v>
      </c>
      <c r="L21" s="93"/>
      <c r="M21" s="51" t="s">
        <v>48</v>
      </c>
      <c r="N21" s="51" t="s">
        <v>1</v>
      </c>
      <c r="O21" s="18"/>
      <c r="P21" s="19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s="17" customFormat="1" ht="35.1" customHeight="1" x14ac:dyDescent="0.3">
      <c r="A22" s="19"/>
      <c r="B22" s="19"/>
      <c r="C22" s="22">
        <v>0</v>
      </c>
      <c r="D22" s="22">
        <v>0</v>
      </c>
      <c r="F22" s="61" t="s">
        <v>55</v>
      </c>
      <c r="G22" s="59"/>
      <c r="H22" s="138" t="s">
        <v>49</v>
      </c>
      <c r="I22" s="138"/>
      <c r="J22" s="138"/>
      <c r="K22" s="139">
        <v>1</v>
      </c>
      <c r="L22" s="139"/>
      <c r="M22" s="53">
        <v>200</v>
      </c>
      <c r="N22" s="54">
        <f>ROUND(oknQuantity_1*oknPrice_1,2)</f>
        <v>200</v>
      </c>
      <c r="O22" s="23"/>
      <c r="P22" s="19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17" customFormat="1" ht="35.1" customHeight="1" x14ac:dyDescent="0.3">
      <c r="A23" s="19"/>
      <c r="B23" s="19"/>
      <c r="C23" s="22">
        <v>0</v>
      </c>
      <c r="D23" s="22">
        <v>0</v>
      </c>
      <c r="F23" s="63" t="s">
        <v>56</v>
      </c>
      <c r="G23" s="64"/>
      <c r="H23" s="137" t="s">
        <v>50</v>
      </c>
      <c r="I23" s="137"/>
      <c r="J23" s="137"/>
      <c r="K23" s="140">
        <v>1</v>
      </c>
      <c r="L23" s="140"/>
      <c r="M23" s="65">
        <v>300</v>
      </c>
      <c r="N23" s="66">
        <f>ROUND(oknQuantity_2*oknPrice_2,2)</f>
        <v>300</v>
      </c>
      <c r="O23" s="26"/>
      <c r="P23" s="19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s="17" customFormat="1" ht="35.1" customHeight="1" x14ac:dyDescent="0.3">
      <c r="A24" s="19"/>
      <c r="B24" s="19"/>
      <c r="C24" s="22">
        <v>0</v>
      </c>
      <c r="D24" s="22">
        <v>0</v>
      </c>
      <c r="F24" s="67" t="s">
        <v>57</v>
      </c>
      <c r="G24" s="68"/>
      <c r="H24" s="109" t="s">
        <v>51</v>
      </c>
      <c r="I24" s="109"/>
      <c r="J24" s="109"/>
      <c r="K24" s="144">
        <v>1</v>
      </c>
      <c r="L24" s="144"/>
      <c r="M24" s="69">
        <v>400</v>
      </c>
      <c r="N24" s="70">
        <f>ROUND(oknQuantity_3*oknPrice_3,2)</f>
        <v>400</v>
      </c>
      <c r="O24" s="26"/>
      <c r="P24" s="19"/>
      <c r="Q24" s="10"/>
      <c r="R24" s="10"/>
      <c r="S24" s="10"/>
      <c r="T24" s="10"/>
      <c r="U24" s="10"/>
      <c r="V24" s="27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7" customFormat="1" ht="35.1" customHeight="1" x14ac:dyDescent="0.3">
      <c r="A25" s="19"/>
      <c r="B25" s="19"/>
      <c r="C25" s="22">
        <v>0</v>
      </c>
      <c r="D25" s="22">
        <v>0</v>
      </c>
      <c r="F25" s="71" t="s">
        <v>58</v>
      </c>
      <c r="G25" s="72"/>
      <c r="H25" s="137" t="s">
        <v>52</v>
      </c>
      <c r="I25" s="137"/>
      <c r="J25" s="137"/>
      <c r="K25" s="140">
        <v>2</v>
      </c>
      <c r="L25" s="140"/>
      <c r="M25" s="65">
        <v>500</v>
      </c>
      <c r="N25" s="66">
        <f>ROUND(oknQuantity_4*oknPrice_4,2)</f>
        <v>1000</v>
      </c>
      <c r="O25" s="26"/>
      <c r="P25" s="19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s="17" customFormat="1" ht="35.1" customHeight="1" x14ac:dyDescent="0.3">
      <c r="A26" s="19"/>
      <c r="B26" s="19"/>
      <c r="C26" s="22">
        <v>0</v>
      </c>
      <c r="D26" s="22">
        <v>0</v>
      </c>
      <c r="F26" s="73" t="s">
        <v>59</v>
      </c>
      <c r="G26" s="74"/>
      <c r="H26" s="141" t="s">
        <v>53</v>
      </c>
      <c r="I26" s="141"/>
      <c r="J26" s="141"/>
      <c r="K26" s="142">
        <v>2</v>
      </c>
      <c r="L26" s="142"/>
      <c r="M26" s="75">
        <v>600</v>
      </c>
      <c r="N26" s="76">
        <f>ROUND(oknQuantity_5*oknPrice_5,2)</f>
        <v>1200</v>
      </c>
      <c r="O26" s="26"/>
      <c r="P26" s="19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17" customFormat="1" ht="35.1" customHeight="1" x14ac:dyDescent="0.3">
      <c r="A27" s="19"/>
      <c r="B27" s="19"/>
      <c r="C27" s="22">
        <v>0</v>
      </c>
      <c r="D27" s="22">
        <v>0</v>
      </c>
      <c r="F27" s="62" t="s">
        <v>60</v>
      </c>
      <c r="G27" s="60"/>
      <c r="H27" s="105" t="s">
        <v>54</v>
      </c>
      <c r="I27" s="105"/>
      <c r="J27" s="105"/>
      <c r="K27" s="143">
        <v>2</v>
      </c>
      <c r="L27" s="143"/>
      <c r="M27" s="57">
        <v>700</v>
      </c>
      <c r="N27" s="58">
        <f>ROUND(oknQuantity_6*oknPrice_6,2)</f>
        <v>1400</v>
      </c>
      <c r="O27" s="26"/>
      <c r="P27" s="19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1:34" s="17" customFormat="1" ht="20.100000000000001" hidden="1" customHeight="1" x14ac:dyDescent="0.3">
      <c r="A28" s="19"/>
      <c r="B28" s="19"/>
      <c r="C28" s="22">
        <v>0</v>
      </c>
      <c r="D28" s="22">
        <v>0</v>
      </c>
      <c r="F28" s="38"/>
      <c r="G28" s="52"/>
      <c r="H28" s="131"/>
      <c r="I28" s="132"/>
      <c r="J28" s="133"/>
      <c r="K28" s="130">
        <v>0</v>
      </c>
      <c r="L28" s="145"/>
      <c r="M28" s="40">
        <v>0</v>
      </c>
      <c r="N28" s="41">
        <f>ROUND(oknQuantity_7*oknPrice_7,2)</f>
        <v>0</v>
      </c>
      <c r="O28" s="26"/>
      <c r="P28" s="19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7" customFormat="1" ht="20.100000000000001" hidden="1" customHeight="1" x14ac:dyDescent="0.3">
      <c r="A29" s="19"/>
      <c r="B29" s="19"/>
      <c r="C29" s="22">
        <v>0</v>
      </c>
      <c r="D29" s="22">
        <v>0</v>
      </c>
      <c r="F29" s="29"/>
      <c r="G29" s="30"/>
      <c r="H29" s="106"/>
      <c r="I29" s="107"/>
      <c r="J29" s="108"/>
      <c r="K29" s="103">
        <v>0</v>
      </c>
      <c r="L29" s="104"/>
      <c r="M29" s="31">
        <v>0</v>
      </c>
      <c r="N29" s="32">
        <f>ROUND(oknQuantity_8*oknPrice_8,2)</f>
        <v>0</v>
      </c>
      <c r="O29" s="26"/>
      <c r="P29" s="19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</row>
    <row r="30" spans="1:34" s="17" customFormat="1" ht="20.100000000000001" hidden="1" customHeight="1" x14ac:dyDescent="0.3">
      <c r="A30" s="19"/>
      <c r="B30" s="19"/>
      <c r="C30" s="22">
        <v>0</v>
      </c>
      <c r="D30" s="22">
        <v>0</v>
      </c>
      <c r="F30" s="33"/>
      <c r="G30" s="34"/>
      <c r="H30" s="123"/>
      <c r="I30" s="124"/>
      <c r="J30" s="125"/>
      <c r="K30" s="121">
        <v>0</v>
      </c>
      <c r="L30" s="122"/>
      <c r="M30" s="35">
        <v>0</v>
      </c>
      <c r="N30" s="36">
        <f>ROUND(oknQuantity_9*oknPrice_9,2)</f>
        <v>0</v>
      </c>
      <c r="O30" s="26"/>
      <c r="P30" s="19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17" customFormat="1" ht="20.100000000000001" hidden="1" customHeight="1" x14ac:dyDescent="0.3">
      <c r="A31" s="19"/>
      <c r="B31" s="19"/>
      <c r="C31" s="22">
        <v>0</v>
      </c>
      <c r="D31" s="22">
        <v>0</v>
      </c>
      <c r="F31" s="28"/>
      <c r="G31" s="37"/>
      <c r="H31" s="134"/>
      <c r="I31" s="135"/>
      <c r="J31" s="136"/>
      <c r="K31" s="126">
        <v>0</v>
      </c>
      <c r="L31" s="127"/>
      <c r="M31" s="24">
        <v>0</v>
      </c>
      <c r="N31" s="25">
        <f>ROUND(oknQuantity_10*oknPrice_10,2)</f>
        <v>0</v>
      </c>
      <c r="O31" s="26"/>
      <c r="P31" s="19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s="17" customFormat="1" ht="20.100000000000001" hidden="1" customHeight="1" x14ac:dyDescent="0.3">
      <c r="A32" s="19"/>
      <c r="B32" s="19"/>
      <c r="C32" s="22">
        <v>0</v>
      </c>
      <c r="D32" s="22">
        <v>0</v>
      </c>
      <c r="F32" s="38"/>
      <c r="G32" s="39"/>
      <c r="H32" s="131"/>
      <c r="I32" s="132"/>
      <c r="J32" s="133"/>
      <c r="K32" s="128">
        <v>0</v>
      </c>
      <c r="L32" s="129"/>
      <c r="M32" s="40">
        <v>0</v>
      </c>
      <c r="N32" s="41">
        <f>ROUND(oknQuantity_11*oknPrice_11,2)</f>
        <v>0</v>
      </c>
      <c r="O32" s="26"/>
      <c r="P32" s="19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7" customFormat="1" ht="20.100000000000001" hidden="1" customHeight="1" x14ac:dyDescent="0.3">
      <c r="A33" s="19"/>
      <c r="B33" s="19"/>
      <c r="C33" s="22">
        <v>0</v>
      </c>
      <c r="D33" s="22">
        <v>0</v>
      </c>
      <c r="F33" s="38"/>
      <c r="G33" s="39"/>
      <c r="H33" s="131"/>
      <c r="I33" s="132"/>
      <c r="J33" s="133"/>
      <c r="K33" s="130">
        <v>0</v>
      </c>
      <c r="L33" s="104"/>
      <c r="M33" s="31">
        <v>0</v>
      </c>
      <c r="N33" s="41">
        <f>ROUND(oknQuantity_12*oknPrice_12,2)</f>
        <v>0</v>
      </c>
      <c r="O33" s="26"/>
      <c r="P33" s="19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1:34" s="17" customFormat="1" ht="18" customHeight="1" x14ac:dyDescent="0.3">
      <c r="A34" s="19"/>
      <c r="B34" s="19"/>
      <c r="C34" s="16"/>
      <c r="D34" s="42">
        <f t="array" ref="D34">SUM(oknTaxable_1:oknTaxable_12*oknLineTotal_1:oknLineTotal_12)</f>
        <v>0</v>
      </c>
      <c r="F34" s="112" t="s">
        <v>45</v>
      </c>
      <c r="G34" s="113"/>
      <c r="H34" s="113"/>
      <c r="I34" s="113"/>
      <c r="J34" s="113"/>
      <c r="K34" s="114"/>
      <c r="M34" s="43" t="s">
        <v>2</v>
      </c>
      <c r="N34" s="55">
        <f>SUM(oknLineTotal_1:oknLineTotal_12)</f>
        <v>4500</v>
      </c>
      <c r="O34" s="23"/>
      <c r="P34" s="19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17" customFormat="1" ht="18" customHeight="1" x14ac:dyDescent="0.3">
      <c r="A35" s="19"/>
      <c r="B35" s="19"/>
      <c r="C35" s="16"/>
      <c r="D35" s="16"/>
      <c r="F35" s="115"/>
      <c r="G35" s="116"/>
      <c r="H35" s="116"/>
      <c r="I35" s="116"/>
      <c r="J35" s="116"/>
      <c r="K35" s="117"/>
      <c r="L35" s="44" t="s">
        <v>14</v>
      </c>
      <c r="M35" s="45">
        <v>0.17499999999999999</v>
      </c>
      <c r="N35" s="77">
        <f>ROUND(IF(oknTaxType=0,0, oknTax1Rate*(oknSubTotal+IF(oknTaxTotalIncludingShippingCost=0,0,oknShippingCost))),2)</f>
        <v>787.5</v>
      </c>
      <c r="O35" s="23"/>
      <c r="P35" s="19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1:34" s="17" customFormat="1" ht="18" hidden="1" customHeight="1" x14ac:dyDescent="0.3">
      <c r="A36" s="19"/>
      <c r="B36" s="19"/>
      <c r="C36" s="16"/>
      <c r="D36" s="16"/>
      <c r="F36" s="115"/>
      <c r="G36" s="116"/>
      <c r="H36" s="116"/>
      <c r="I36" s="116"/>
      <c r="J36" s="116"/>
      <c r="K36" s="117"/>
      <c r="L36" s="44" t="s">
        <v>61</v>
      </c>
      <c r="M36" s="45">
        <v>0.05</v>
      </c>
      <c r="N36" s="77">
        <f>ROUND(IF(oknTaxType&lt;&gt;2,0,oknTax2Rate*(oknSubTotal+IF(oknTaxTotalIncludingShippingCost=0,0,oknShippingCost)+IF(oknTax2IsAppliedToTax1=0,0,oknTax1))),2)</f>
        <v>0</v>
      </c>
      <c r="O36" s="46"/>
      <c r="P36" s="19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7" customFormat="1" ht="18" customHeight="1" x14ac:dyDescent="0.3">
      <c r="A37" s="19"/>
      <c r="B37" s="19"/>
      <c r="C37" s="16"/>
      <c r="D37" s="16"/>
      <c r="F37" s="115"/>
      <c r="G37" s="116"/>
      <c r="H37" s="116"/>
      <c r="I37" s="116"/>
      <c r="J37" s="116"/>
      <c r="K37" s="117"/>
      <c r="M37" s="47" t="s">
        <v>16</v>
      </c>
      <c r="N37" s="77">
        <f>ROUND(oknSubTotal + IF(oknTaxType=0,0,IF(oknTaxType=1,oknTax1,oknTax1+oknTax2)),2)</f>
        <v>5287.5</v>
      </c>
      <c r="O37" s="48"/>
      <c r="P37" s="19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</row>
    <row r="38" spans="1:34" s="17" customFormat="1" ht="18" customHeight="1" x14ac:dyDescent="0.3">
      <c r="A38" s="19"/>
      <c r="B38" s="19"/>
      <c r="C38" s="16"/>
      <c r="D38" s="16"/>
      <c r="F38" s="115"/>
      <c r="G38" s="116"/>
      <c r="H38" s="116"/>
      <c r="I38" s="116"/>
      <c r="J38" s="116"/>
      <c r="K38" s="117"/>
      <c r="L38" s="10"/>
      <c r="M38" s="47" t="s">
        <v>6</v>
      </c>
      <c r="N38" s="78">
        <v>0</v>
      </c>
      <c r="O38" s="23"/>
      <c r="P38" s="19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10" customFormat="1" ht="18" customHeight="1" x14ac:dyDescent="0.3">
      <c r="A39" s="11"/>
      <c r="B39" s="11"/>
      <c r="C39" s="9"/>
      <c r="D39" s="9"/>
      <c r="F39" s="115"/>
      <c r="G39" s="116"/>
      <c r="H39" s="116"/>
      <c r="I39" s="116"/>
      <c r="J39" s="116"/>
      <c r="K39" s="117"/>
      <c r="M39" s="47" t="s">
        <v>15</v>
      </c>
      <c r="N39" s="56">
        <f>ROUND(oknTotal-oknPayments,2)</f>
        <v>5287.5</v>
      </c>
      <c r="P39" s="11"/>
    </row>
    <row r="40" spans="1:34" s="10" customFormat="1" ht="18" customHeight="1" x14ac:dyDescent="0.3">
      <c r="A40" s="11"/>
      <c r="B40" s="11"/>
      <c r="C40" s="9"/>
      <c r="D40" s="9"/>
      <c r="F40" s="118"/>
      <c r="G40" s="119"/>
      <c r="H40" s="119"/>
      <c r="I40" s="119"/>
      <c r="J40" s="119"/>
      <c r="K40" s="120"/>
      <c r="P40" s="11"/>
    </row>
    <row r="41" spans="1:34" s="10" customFormat="1" ht="18" customHeight="1" x14ac:dyDescent="0.3">
      <c r="A41" s="11"/>
      <c r="B41" s="11"/>
      <c r="C41" s="9"/>
      <c r="D41" s="9"/>
      <c r="F41" s="49"/>
      <c r="G41" s="49"/>
      <c r="H41" s="49"/>
      <c r="I41" s="49"/>
      <c r="J41" s="49"/>
      <c r="K41" s="49"/>
      <c r="P41" s="11"/>
    </row>
    <row r="42" spans="1:34" s="10" customFormat="1" ht="18" customHeight="1" x14ac:dyDescent="0.3">
      <c r="A42" s="11"/>
      <c r="B42" s="11"/>
      <c r="C42" s="9"/>
      <c r="D42" s="9"/>
      <c r="F42" s="111" t="s">
        <v>8</v>
      </c>
      <c r="G42" s="110"/>
      <c r="H42" s="110"/>
      <c r="I42" s="110"/>
      <c r="J42" s="110"/>
      <c r="K42" s="110"/>
      <c r="L42" s="110"/>
      <c r="M42" s="110"/>
      <c r="N42" s="110"/>
      <c r="P42" s="11"/>
    </row>
    <row r="43" spans="1:34" s="10" customFormat="1" ht="18" customHeight="1" x14ac:dyDescent="0.3">
      <c r="A43" s="11"/>
      <c r="B43" s="11"/>
      <c r="C43" s="9"/>
      <c r="D43" s="9"/>
      <c r="F43" s="111" t="s">
        <v>17</v>
      </c>
      <c r="G43" s="111"/>
      <c r="H43" s="111"/>
      <c r="I43" s="111"/>
      <c r="J43" s="111"/>
      <c r="K43" s="111"/>
      <c r="L43" s="111"/>
      <c r="M43" s="111"/>
      <c r="N43" s="111"/>
      <c r="P43" s="11"/>
    </row>
    <row r="44" spans="1:34" s="10" customFormat="1" ht="18" customHeight="1" x14ac:dyDescent="0.3">
      <c r="A44" s="11"/>
      <c r="B44" s="11"/>
      <c r="C44" s="9"/>
      <c r="D44" s="9"/>
      <c r="F44" s="110" t="s">
        <v>42</v>
      </c>
      <c r="G44" s="110"/>
      <c r="H44" s="110"/>
      <c r="I44" s="110"/>
      <c r="J44" s="110"/>
      <c r="K44" s="110"/>
      <c r="L44" s="110"/>
      <c r="M44" s="110"/>
      <c r="N44" s="110"/>
      <c r="P44" s="11"/>
    </row>
    <row r="45" spans="1:34" s="10" customFormat="1" ht="15" x14ac:dyDescent="0.3">
      <c r="A45" s="11"/>
      <c r="B45" s="11"/>
      <c r="C45" s="9"/>
      <c r="D45" s="9"/>
      <c r="P45" s="11"/>
    </row>
  </sheetData>
  <sheetProtection sheet="1" objects="1" scenarios="1" selectLockedCells="1"/>
  <mergeCells count="51">
    <mergeCell ref="H23:J23"/>
    <mergeCell ref="H28:J28"/>
    <mergeCell ref="H22:J22"/>
    <mergeCell ref="K21:L21"/>
    <mergeCell ref="K22:L22"/>
    <mergeCell ref="K23:L23"/>
    <mergeCell ref="H26:J26"/>
    <mergeCell ref="H25:J25"/>
    <mergeCell ref="K25:L25"/>
    <mergeCell ref="K26:L26"/>
    <mergeCell ref="K27:L27"/>
    <mergeCell ref="K24:L24"/>
    <mergeCell ref="K28:L28"/>
    <mergeCell ref="K29:L29"/>
    <mergeCell ref="H27:J27"/>
    <mergeCell ref="H29:J29"/>
    <mergeCell ref="H24:J24"/>
    <mergeCell ref="F44:N44"/>
    <mergeCell ref="F42:N42"/>
    <mergeCell ref="F34:K40"/>
    <mergeCell ref="K30:L30"/>
    <mergeCell ref="H30:J30"/>
    <mergeCell ref="F43:N43"/>
    <mergeCell ref="K31:L31"/>
    <mergeCell ref="K32:L32"/>
    <mergeCell ref="K33:L33"/>
    <mergeCell ref="H33:J33"/>
    <mergeCell ref="H31:J31"/>
    <mergeCell ref="H32:J32"/>
    <mergeCell ref="A3:B3"/>
    <mergeCell ref="A4:B4"/>
    <mergeCell ref="A5:B5"/>
    <mergeCell ref="A6:B6"/>
    <mergeCell ref="H15:J15"/>
    <mergeCell ref="H11:J11"/>
    <mergeCell ref="H12:J12"/>
    <mergeCell ref="H13:J13"/>
    <mergeCell ref="H14:J14"/>
    <mergeCell ref="F21:G21"/>
    <mergeCell ref="H21:J21"/>
    <mergeCell ref="L15:N15"/>
    <mergeCell ref="L14:N14"/>
    <mergeCell ref="F10:J10"/>
    <mergeCell ref="H16:J16"/>
    <mergeCell ref="M5:N5"/>
    <mergeCell ref="M6:N6"/>
    <mergeCell ref="M7:N7"/>
    <mergeCell ref="L11:N11"/>
    <mergeCell ref="L13:N13"/>
    <mergeCell ref="L10:N10"/>
    <mergeCell ref="L12:N12"/>
  </mergeCells>
  <phoneticPr fontId="4" type="noConversion"/>
  <dataValidations count="9">
    <dataValidation type="textLength" allowBlank="1" showInputMessage="1" showErrorMessage="1" errorTitle="Invalid Input" error="Max characters allowed: 60" sqref="H11:J14" xr:uid="{00000000-0002-0000-0000-000002000000}">
      <formula1>0</formula1>
      <formula2>60</formula2>
    </dataValidation>
    <dataValidation type="date" allowBlank="1" showErrorMessage="1" errorTitle="Invalid Input" error="Please enter a valid date." sqref="M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10" sqref="M6 M7:M8 F22 F24:F33" xr:uid="{00000000-0002-0000-0000-000004000000}">
      <formula1>0</formula1>
      <formula2>10</formula2>
    </dataValidation>
    <dataValidation type="textLength" operator="lessThan" allowBlank="1" showInputMessage="1" showErrorMessage="1" errorTitle="Invalid Input" error="Max characters allowed: 15" sqref="L15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L13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100" sqref="I28:J33 H28:H33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8 K22:M33 M35:M36" xr:uid="{00000000-0002-0000-0000-000009000000}">
      <formula1>999999999.99</formula1>
    </dataValidation>
    <dataValidation type="textLength" operator="lessThanOrEqual" allowBlank="1" showInputMessage="1" showErrorMessage="1" errorTitle="Invalid Input" error="Max characters allowed: 100" sqref="H22:J27" xr:uid="{00000000-0002-0000-0000-00000A000000}">
      <formula1>255</formula1>
    </dataValidation>
    <dataValidation type="textLength" allowBlank="1" showInputMessage="1" showErrorMessage="1" errorTitle="Invalid Input" error="Max characters allowed: 20" sqref="H15:J15" xr:uid="{00000000-0002-0000-0000-000001000000}">
      <formula1>0</formula1>
      <formula2>20</formula2>
    </dataValidation>
  </dataValidations>
  <printOptions horizontalCentered="1" verticalCentered="1"/>
  <pageMargins left="0.5" right="0.5" top="0.5" bottom="0.5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241C0-733A-4B4B-ADE0-17317D2DA4B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119</vt:i4>
      </vt:variant>
    </vt:vector>
  </HeadingPairs>
  <TitlesOfParts>
    <vt:vector size="12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oknWhoCompany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Format for HR Consultancy</dc:title>
  <dc:subject>"Invoice Format for HR Consultancy" summary: Are you a HR consultancy or human resource consult? Try this professional invoice template designed for consulting. It is featured with a custom field &amp;quot;Company Name&amp;quot; in the &amp;quot;Bill To&amp;quot; section. The usual &amp;quot;Sales Rep Name&amp;quot; field is now titled with &amp;quot; Consultant Name&amp;quot;, which enables you to pick a consultant from a list.</dc:subject>
  <dc:creator>https://www.invoicingtemplate.com/</dc:creator>
  <cp:keywords/>
  <dc:description>https://www.invoicingtemplate.com/hr-consultancy.html</dc:description>
  <cp:lastModifiedBy>liangjun yu</cp:lastModifiedBy>
  <cp:lastPrinted>2019-05-09T12:44:26Z</cp:lastPrinted>
  <dcterms:created xsi:type="dcterms:W3CDTF">2000-07-27T22:24:14Z</dcterms:created>
  <dcterms:modified xsi:type="dcterms:W3CDTF">2024-03-08T11:28:05Z</dcterms:modified>
  <cp:category>Invoice Format for HR Consultancy, Billing Template for HR Consultancy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157, Frisco, Texas</vt:lpwstr>
  </property>
</Properties>
</file>