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31\"/>
    </mc:Choice>
  </mc:AlternateContent>
  <xr:revisionPtr revIDLastSave="0" documentId="13_ncr:1_{905F5C86-1A8E-4939-9AAB-E05DB8E89C52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Invoice!$S$45</definedName>
    <definedName name="oknCompanyAddress">Invoice!$N$5</definedName>
    <definedName name="oknCompanyCityStateZip">Invoice!$N$6</definedName>
    <definedName name="oknCompanyContact">Invoice!$N$7</definedName>
    <definedName name="oknCompanyName">Invoice!$N$4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Invoice!$N$11</definedName>
    <definedName name="oknInvoiceID">Invoice!$N$13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Invoice!$F$33</definedName>
    <definedName name="oknOrderID">Invoice!$H$18</definedName>
    <definedName name="oknPayments">Invoice!$S$44</definedName>
    <definedName name="oknPaymentTerm">Invoice!$K$18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Invoice!$N$15</definedName>
    <definedName name="oknShipCountry">Invoice!$N$14</definedName>
    <definedName name="oknShipDate">Invoice!#REF!</definedName>
    <definedName name="oknShipName">Invoice!#REF!</definedName>
    <definedName name="oknShippingCost">Invoice!$O$36</definedName>
    <definedName name="oknStatus">Invoice!$A$7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Invoice!$E$13</definedName>
    <definedName name="oknTax2">Invoice!$O$35</definedName>
    <definedName name="oknTax2IsAppliedToTax1">Invoice!$E$11</definedName>
    <definedName name="oknTax2Name">Invoice!$M$35</definedName>
    <definedName name="oknTax2Rate">Invoice!$N$35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Invoice!$E$10</definedName>
    <definedName name="oknTotal">Invoice!$O$37</definedName>
    <definedName name="oknWhoAddress">Invoice!$I$12</definedName>
    <definedName name="oknWhoCityStateZip">Invoice!$I$13</definedName>
    <definedName name="oknWhoCountry">Invoice!$I$14</definedName>
    <definedName name="oknWhoID">Invoice!$I$10</definedName>
    <definedName name="oknWhoName">Invoice!$I$11</definedName>
    <definedName name="oknWhoPhone">Invoice!$I$15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Invoice!$G$2:$P$43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1" l="1"/>
  <c r="O25" i="1"/>
  <c r="O24" i="1"/>
  <c r="O23" i="1"/>
  <c r="O22" i="1"/>
  <c r="O21" i="1"/>
  <c r="O27" i="1"/>
  <c r="O28" i="1"/>
  <c r="O29" i="1"/>
  <c r="O30" i="1"/>
  <c r="O31" i="1"/>
  <c r="O32" i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35" i="1"/>
  <c r="O33" i="1" l="1"/>
  <c r="O34" i="1" s="1"/>
  <c r="F33" i="1" a="1"/>
  <c r="F33" i="1" s="1"/>
  <c r="O37" i="1" l="1"/>
  <c r="S45" i="1" s="1"/>
</calcChain>
</file>

<file path=xl/sharedStrings.xml><?xml version="1.0" encoding="utf-8"?>
<sst xmlns="http://schemas.openxmlformats.org/spreadsheetml/2006/main" count="180" uniqueCount="132">
  <si>
    <t>INVOICE #</t>
  </si>
  <si>
    <t>Bill To: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</si>
  <si>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</si>
  <si>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</si>
  <si>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</si>
  <si>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</si>
  <si>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</si>
  <si>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</si>
  <si>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</si>
  <si>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</si>
  <si>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2" type="noConversion"/>
  </si>
  <si>
    <t>DbPath</t>
    <phoneticPr fontId="12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</si>
  <si>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</si>
  <si>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</si>
  <si>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</si>
  <si>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</si>
  <si>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</si>
  <si>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</si>
  <si>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</si>
  <si>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</si>
  <si>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</si>
  <si>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</si>
  <si>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</si>
  <si>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</si>
  <si>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</si>
  <si>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</si>
  <si>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</si>
  <si>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</si>
  <si>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</si>
  <si>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</si>
  <si>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</si>
  <si>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</si>
  <si>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</si>
  <si>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</si>
  <si>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</si>
  <si>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</si>
  <si>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</si>
  <si>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</si>
  <si>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</si>
  <si>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</si>
  <si>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</si>
  <si>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</si>
  <si>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</si>
  <si>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</si>
  <si>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</si>
  <si>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</si>
  <si>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</si>
  <si>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</si>
  <si>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</si>
  <si>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</si>
  <si>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</si>
  <si>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</si>
  <si>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</si>
  <si>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</si>
  <si>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</si>
  <si>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</si>
  <si>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</si>
  <si>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</si>
  <si>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</si>
  <si>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</si>
  <si>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</si>
  <si>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</si>
  <si>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</si>
  <si>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</si>
  <si>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</si>
  <si>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</si>
  <si>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</si>
  <si>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</si>
  <si>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</si>
  <si>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</si>
  <si>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</si>
  <si>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</si>
  <si>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</si>
  <si>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</si>
  <si>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Pending</t>
    <phoneticPr fontId="7" type="noConversion"/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</si>
  <si>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</si>
  <si>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</si>
  <si>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</si>
  <si>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</si>
  <si>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</si>
  <si>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</si>
  <si>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</si>
  <si>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</si>
  <si>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Balance forward</t>
    <phoneticPr fontId="12" type="noConversion"/>
  </si>
  <si>
    <t>Current balance</t>
    <phoneticPr fontId="12" type="noConversion"/>
  </si>
  <si>
    <t>Invoice total</t>
    <phoneticPr fontId="12" type="noConversion"/>
  </si>
  <si>
    <t>Payment total</t>
    <phoneticPr fontId="12" type="noConversion"/>
  </si>
  <si>
    <t>Date</t>
    <phoneticPr fontId="12" type="noConversion"/>
  </si>
  <si>
    <t>Description</t>
    <phoneticPr fontId="12" type="noConversion"/>
  </si>
  <si>
    <t>Document#</t>
    <phoneticPr fontId="12" type="noConversion"/>
  </si>
  <si>
    <t>Due Date</t>
    <phoneticPr fontId="12" type="noConversion"/>
  </si>
  <si>
    <t>Status</t>
    <phoneticPr fontId="12" type="noConversion"/>
  </si>
  <si>
    <t>Amount</t>
    <phoneticPr fontId="12" type="noConversion"/>
  </si>
  <si>
    <t>Balance</t>
    <phoneticPr fontId="12" type="noConversion"/>
  </si>
  <si>
    <t>Total Applied</t>
  </si>
  <si>
    <t>Phone Number,Web Address, etc.</t>
  </si>
  <si>
    <t>Your Service Company Name</t>
  </si>
  <si>
    <t>BILL TO</t>
  </si>
  <si>
    <t>Hours</t>
  </si>
  <si>
    <t>Rate</t>
  </si>
  <si>
    <t>Item#</t>
  </si>
  <si>
    <t>Need a different invoice layout? Visit our invoice template collection.</t>
  </si>
  <si>
    <t>InvoicingTemplates.com</t>
  </si>
  <si>
    <t>$C$3</t>
  </si>
  <si>
    <t>INVOICE</t>
  </si>
  <si>
    <t>#</t>
  </si>
  <si>
    <t>Address</t>
  </si>
  <si>
    <t>City, State ZIP</t>
  </si>
  <si>
    <t>Country</t>
  </si>
  <si>
    <t>Phone</t>
  </si>
  <si>
    <t>INVOICE DATE:</t>
  </si>
  <si>
    <t>description 1</t>
  </si>
  <si>
    <t>description 2 
second line</t>
  </si>
  <si>
    <t>description 3
second line</t>
  </si>
  <si>
    <t>Bank account: ### ###</t>
  </si>
  <si>
    <t>DON'T DELETE THE FOLLOWING</t>
  </si>
  <si>
    <t>c4031</t>
  </si>
  <si>
    <t>c4031.mdb</t>
  </si>
  <si>
    <t>Please make all checks payable to COMPANY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</si>
  <si>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</si>
  <si>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</si>
  <si>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</si>
  <si>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</si>
  <si>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</si>
  <si>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</si>
  <si>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</si>
  <si>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</si>
  <si>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</si>
  <si>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Template with Hours and Rate - c4031</t>
  </si>
  <si>
    <t>Billing Format with Hours and Rate - 94, Hialeah, Florida, 236387, 224669, 7000521567283425840?+5.22%, 21.5 sq mi, 55.7 km2, 10,995/sq mi, 4,245/km2, 25°52′12″N 80°18′10″W? / ?25.8699°N 80.3029°W? / 25.8699; -80.3029? (Hialeah)</t>
  </si>
  <si>
    <t>Invoice Template with Hours and Ratec4031 - 94, Hialeah, Florida, 236387, 224669, 7000521567283425840?+5.22%, 21.5 sq mi, 55.7 km2, 10,995/sq mi, 4,245/km2, 25°52′12″N 80°18′10″W? / ?25.8699°N 80.3029°W? / 25.8699; -80.3029? (Hialeah)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</si>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</sst>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8"/>
      <color theme="0" tint="-4.9989318521683403E-2"/>
      <name val="Bell Gothic Std Black"/>
      <family val="2"/>
    </font>
    <font>
      <sz val="10"/>
      <color theme="0" tint="-4.9989318521683403E-2"/>
      <name val="Arial"/>
      <family val="2"/>
    </font>
    <font>
      <sz val="10"/>
      <name val="Bell Gothic Std Black"/>
      <family val="2"/>
    </font>
    <font>
      <b/>
      <sz val="12"/>
      <color theme="1" tint="0.499984740745262"/>
      <name val="Bell Gothic Std Black"/>
      <family val="2"/>
    </font>
    <font>
      <sz val="10"/>
      <color theme="0" tint="-4.9989318521683403E-2"/>
      <name val="Bell Gothic Std Black"/>
      <family val="2"/>
    </font>
    <font>
      <b/>
      <sz val="12"/>
      <color theme="0" tint="-4.9989318521683403E-2"/>
      <name val="Bell Gothic Std Black"/>
      <family val="2"/>
    </font>
    <font>
      <b/>
      <sz val="10"/>
      <color theme="0" tint="-4.9989318521683403E-2"/>
      <name val="Bell Gothic Std Black"/>
      <family val="2"/>
    </font>
    <font>
      <b/>
      <sz val="12"/>
      <color rgb="FFFFC000"/>
      <name val="Bell Gothic Std Black"/>
      <family val="2"/>
    </font>
    <font>
      <i/>
      <sz val="10"/>
      <color theme="0" tint="-0.499984740745262"/>
      <name val="Bell Gothic Std Black"/>
      <family val="2"/>
    </font>
    <font>
      <b/>
      <sz val="10"/>
      <color theme="0" tint="-0.499984740745262"/>
      <name val="Bell Gothic Std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0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sz val="8"/>
      <color theme="0" tint="-4.9989318521683403E-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theme="1" tint="0.499984740745262"/>
      </left>
      <right/>
      <top style="double">
        <color theme="1" tint="0.499984740745262"/>
      </top>
      <bottom/>
      <diagonal/>
    </border>
    <border>
      <left/>
      <right style="double">
        <color theme="1" tint="0.499984740745262"/>
      </right>
      <top style="double">
        <color theme="1" tint="0.499984740745262"/>
      </top>
      <bottom/>
      <diagonal/>
    </border>
    <border>
      <left style="double">
        <color theme="1" tint="0.499984740745262"/>
      </left>
      <right/>
      <top/>
      <bottom style="double">
        <color theme="1" tint="0.499984740745262"/>
      </bottom>
      <diagonal/>
    </border>
    <border>
      <left/>
      <right style="double">
        <color theme="1" tint="0.499984740745262"/>
      </right>
      <top/>
      <bottom style="double">
        <color theme="1" tint="0.499984740745262"/>
      </bottom>
      <diagonal/>
    </border>
    <border>
      <left style="double">
        <color theme="2"/>
      </left>
      <right style="double">
        <color theme="2"/>
      </right>
      <top style="double">
        <color theme="2"/>
      </top>
      <bottom style="double">
        <color theme="2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 style="double">
        <color theme="1" tint="0.49998474074526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166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68" fontId="0" fillId="4" borderId="3" xfId="0" applyNumberFormat="1" applyFill="1" applyBorder="1" applyAlignment="1" applyProtection="1">
      <alignment horizontal="right" vertical="center" indent="1"/>
      <protection locked="0"/>
    </xf>
    <xf numFmtId="168" fontId="0" fillId="0" borderId="3" xfId="0" applyNumberFormat="1" applyBorder="1" applyAlignment="1" applyProtection="1">
      <alignment horizontal="right" vertical="center" indent="1"/>
      <protection locked="0"/>
    </xf>
    <xf numFmtId="168" fontId="0" fillId="4" borderId="4" xfId="0" applyNumberFormat="1" applyFill="1" applyBorder="1" applyAlignment="1" applyProtection="1">
      <alignment horizontal="right" vertical="center" indent="1"/>
      <protection locked="0"/>
    </xf>
    <xf numFmtId="0" fontId="11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9" fillId="2" borderId="1" xfId="0" applyFont="1" applyFill="1" applyBorder="1" applyAlignment="1">
      <alignment horizontal="center"/>
    </xf>
    <xf numFmtId="14" fontId="19" fillId="2" borderId="1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4" fontId="11" fillId="3" borderId="0" xfId="0" applyNumberFormat="1" applyFont="1" applyFill="1"/>
    <xf numFmtId="4" fontId="11" fillId="0" borderId="0" xfId="0" applyNumberFormat="1" applyFont="1"/>
    <xf numFmtId="4" fontId="19" fillId="2" borderId="1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7" fontId="11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40" fontId="11" fillId="0" borderId="0" xfId="0" applyNumberFormat="1" applyFont="1"/>
    <xf numFmtId="4" fontId="20" fillId="0" borderId="0" xfId="0" applyNumberFormat="1" applyFont="1"/>
    <xf numFmtId="4" fontId="19" fillId="0" borderId="0" xfId="0" applyNumberFormat="1" applyFont="1"/>
    <xf numFmtId="4" fontId="11" fillId="0" borderId="0" xfId="0" applyNumberFormat="1" applyFont="1" applyAlignment="1">
      <alignment shrinkToFit="1"/>
    </xf>
    <xf numFmtId="0" fontId="19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6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/>
    <xf numFmtId="169" fontId="17" fillId="0" borderId="0" xfId="0" applyNumberFormat="1" applyFont="1"/>
    <xf numFmtId="0" fontId="18" fillId="0" borderId="0" xfId="0" applyFont="1" applyAlignment="1">
      <alignment vertical="center"/>
    </xf>
    <xf numFmtId="170" fontId="0" fillId="4" borderId="6" xfId="0" applyNumberFormat="1" applyFill="1" applyBorder="1" applyAlignment="1" applyProtection="1">
      <alignment horizontal="left" vertical="center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0" fontId="22" fillId="0" borderId="0" xfId="0" applyFont="1"/>
    <xf numFmtId="0" fontId="19" fillId="2" borderId="1" xfId="0" applyFont="1" applyFill="1" applyBorder="1"/>
    <xf numFmtId="14" fontId="11" fillId="3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9" fillId="0" borderId="0" xfId="0" applyNumberFormat="1" applyFont="1" applyAlignment="1">
      <alignment horizontal="right"/>
    </xf>
    <xf numFmtId="164" fontId="11" fillId="0" borderId="7" xfId="0" applyNumberFormat="1" applyFont="1" applyBorder="1" applyProtection="1">
      <protection locked="0"/>
    </xf>
    <xf numFmtId="14" fontId="19" fillId="2" borderId="8" xfId="0" applyNumberFormat="1" applyFont="1" applyFill="1" applyBorder="1" applyAlignment="1">
      <alignment horizontal="left" indent="1"/>
    </xf>
    <xf numFmtId="164" fontId="11" fillId="0" borderId="5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9" fillId="2" borderId="4" xfId="0" applyNumberFormat="1" applyFont="1" applyFill="1" applyBorder="1" applyAlignment="1">
      <alignment horizontal="left" indent="1"/>
    </xf>
    <xf numFmtId="14" fontId="19" fillId="0" borderId="0" xfId="0" applyNumberFormat="1" applyFont="1" applyAlignment="1">
      <alignment horizontal="left"/>
    </xf>
    <xf numFmtId="0" fontId="0" fillId="6" borderId="0" xfId="0" applyFill="1"/>
    <xf numFmtId="0" fontId="8" fillId="6" borderId="0" xfId="0" applyFont="1" applyFill="1"/>
    <xf numFmtId="0" fontId="10" fillId="6" borderId="0" xfId="0" applyFont="1" applyFill="1" applyAlignment="1">
      <alignment horizontal="right"/>
    </xf>
    <xf numFmtId="167" fontId="0" fillId="6" borderId="0" xfId="0" applyNumberFormat="1" applyFill="1" applyAlignment="1">
      <alignment horizontal="left" shrinkToFit="1"/>
    </xf>
    <xf numFmtId="0" fontId="0" fillId="6" borderId="0" xfId="0" applyFill="1" applyAlignment="1">
      <alignment horizontal="left"/>
    </xf>
    <xf numFmtId="0" fontId="7" fillId="6" borderId="0" xfId="0" applyFont="1" applyFill="1" applyAlignment="1">
      <alignment horizontal="left"/>
    </xf>
    <xf numFmtId="0" fontId="0" fillId="0" borderId="0" xfId="0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6" borderId="0" xfId="0" applyFill="1" applyAlignment="1">
      <alignment vertical="center"/>
    </xf>
    <xf numFmtId="0" fontId="7" fillId="6" borderId="0" xfId="0" applyFont="1" applyFill="1" applyAlignment="1">
      <alignment horizontal="center" vertical="center"/>
    </xf>
    <xf numFmtId="0" fontId="0" fillId="5" borderId="0" xfId="0" applyFill="1" applyAlignment="1">
      <alignment vertical="center"/>
    </xf>
    <xf numFmtId="0" fontId="26" fillId="9" borderId="17" xfId="0" applyFont="1" applyFill="1" applyBorder="1" applyAlignment="1">
      <alignment horizontal="center" vertical="center"/>
    </xf>
    <xf numFmtId="0" fontId="26" fillId="7" borderId="17" xfId="0" applyFont="1" applyFill="1" applyBorder="1" applyAlignment="1">
      <alignment horizontal="center" vertical="center"/>
    </xf>
    <xf numFmtId="168" fontId="0" fillId="9" borderId="18" xfId="0" applyNumberFormat="1" applyFill="1" applyBorder="1" applyAlignment="1" applyProtection="1">
      <alignment horizontal="right" vertical="center" indent="1"/>
      <protection locked="0"/>
    </xf>
    <xf numFmtId="170" fontId="0" fillId="7" borderId="18" xfId="0" applyNumberFormat="1" applyFill="1" applyBorder="1" applyAlignment="1" applyProtection="1">
      <alignment horizontal="left" vertical="center"/>
      <protection hidden="1"/>
    </xf>
    <xf numFmtId="168" fontId="0" fillId="9" borderId="0" xfId="0" applyNumberFormat="1" applyFill="1" applyAlignment="1" applyProtection="1">
      <alignment horizontal="right" vertical="center" indent="1"/>
      <protection locked="0"/>
    </xf>
    <xf numFmtId="170" fontId="0" fillId="7" borderId="0" xfId="0" applyNumberFormat="1" applyFill="1" applyAlignment="1" applyProtection="1">
      <alignment horizontal="left" vertical="center"/>
      <protection hidden="1"/>
    </xf>
    <xf numFmtId="0" fontId="0" fillId="7" borderId="17" xfId="0" applyFill="1" applyBorder="1" applyAlignment="1">
      <alignment vertical="center"/>
    </xf>
    <xf numFmtId="44" fontId="0" fillId="7" borderId="18" xfId="0" applyNumberFormat="1" applyFill="1" applyBorder="1" applyAlignment="1">
      <alignment horizontal="left" vertical="center"/>
    </xf>
    <xf numFmtId="166" fontId="0" fillId="7" borderId="0" xfId="0" applyNumberFormat="1" applyFill="1" applyAlignment="1">
      <alignment horizontal="left" vertical="center"/>
    </xf>
    <xf numFmtId="0" fontId="27" fillId="6" borderId="0" xfId="0" applyFont="1" applyFill="1"/>
    <xf numFmtId="0" fontId="29" fillId="6" borderId="16" xfId="0" applyFont="1" applyFill="1" applyBorder="1" applyAlignment="1">
      <alignment horizontal="center" vertical="center"/>
    </xf>
    <xf numFmtId="0" fontId="24" fillId="6" borderId="0" xfId="0" applyFont="1" applyFill="1" applyAlignment="1">
      <alignment vertical="center"/>
    </xf>
    <xf numFmtId="0" fontId="24" fillId="6" borderId="0" xfId="0" applyFont="1" applyFill="1" applyAlignment="1">
      <alignment horizontal="left" vertical="center"/>
    </xf>
    <xf numFmtId="0" fontId="27" fillId="6" borderId="0" xfId="0" applyFont="1" applyFill="1" applyAlignment="1">
      <alignment horizontal="left" vertical="center"/>
    </xf>
    <xf numFmtId="0" fontId="27" fillId="6" borderId="0" xfId="0" applyFont="1" applyFill="1" applyAlignment="1">
      <alignment vertical="center"/>
    </xf>
    <xf numFmtId="165" fontId="27" fillId="6" borderId="0" xfId="0" applyNumberFormat="1" applyFont="1" applyFill="1" applyAlignment="1">
      <alignment horizontal="right" vertical="center"/>
    </xf>
    <xf numFmtId="43" fontId="27" fillId="6" borderId="0" xfId="0" applyNumberFormat="1" applyFont="1" applyFill="1" applyAlignment="1" applyProtection="1">
      <alignment vertical="center"/>
      <protection hidden="1"/>
    </xf>
    <xf numFmtId="10" fontId="27" fillId="6" borderId="0" xfId="0" applyNumberFormat="1" applyFont="1" applyFill="1" applyAlignment="1" applyProtection="1">
      <alignment horizontal="right" vertical="center" indent="1"/>
      <protection locked="0"/>
    </xf>
    <xf numFmtId="43" fontId="27" fillId="6" borderId="0" xfId="0" applyNumberFormat="1" applyFont="1" applyFill="1" applyAlignment="1" applyProtection="1">
      <alignment horizontal="right" vertical="center" indent="5"/>
      <protection hidden="1"/>
    </xf>
    <xf numFmtId="10" fontId="27" fillId="6" borderId="0" xfId="0" applyNumberFormat="1" applyFont="1" applyFill="1" applyAlignment="1">
      <alignment horizontal="right" vertical="center" indent="5"/>
    </xf>
    <xf numFmtId="43" fontId="27" fillId="6" borderId="0" xfId="0" applyNumberFormat="1" applyFont="1" applyFill="1" applyAlignment="1" applyProtection="1">
      <alignment vertical="center"/>
      <protection locked="0"/>
    </xf>
    <xf numFmtId="165" fontId="28" fillId="6" borderId="0" xfId="0" applyNumberFormat="1" applyFont="1" applyFill="1" applyAlignment="1">
      <alignment horizontal="right" vertical="center"/>
    </xf>
    <xf numFmtId="0" fontId="30" fillId="6" borderId="0" xfId="0" applyFont="1" applyFill="1" applyAlignment="1">
      <alignment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horizontal="right"/>
    </xf>
    <xf numFmtId="0" fontId="6" fillId="0" borderId="19" xfId="2" applyFont="1" applyBorder="1"/>
    <xf numFmtId="0" fontId="34" fillId="0" borderId="20" xfId="2" applyFont="1" applyBorder="1" applyAlignment="1">
      <alignment horizontal="left" vertical="center"/>
    </xf>
    <xf numFmtId="0" fontId="33" fillId="0" borderId="19" xfId="2" applyBorder="1"/>
    <xf numFmtId="0" fontId="33" fillId="0" borderId="0" xfId="2"/>
    <xf numFmtId="0" fontId="35" fillId="0" borderId="21" xfId="2" applyFont="1" applyBorder="1" applyAlignment="1">
      <alignment horizontal="left" wrapText="1" indent="1"/>
    </xf>
    <xf numFmtId="0" fontId="35" fillId="0" borderId="19" xfId="2" applyFont="1" applyBorder="1"/>
    <xf numFmtId="0" fontId="35" fillId="0" borderId="19" xfId="2" applyFont="1" applyBorder="1" applyAlignment="1">
      <alignment horizontal="left" wrapText="1"/>
    </xf>
    <xf numFmtId="0" fontId="36" fillId="0" borderId="19" xfId="2" applyFont="1" applyBorder="1" applyAlignment="1">
      <alignment horizontal="left" wrapText="1"/>
    </xf>
    <xf numFmtId="0" fontId="37" fillId="0" borderId="19" xfId="4" applyBorder="1" applyAlignment="1" applyProtection="1">
      <alignment horizontal="left" wrapText="1"/>
    </xf>
    <xf numFmtId="0" fontId="35" fillId="0" borderId="19" xfId="2" applyFont="1" applyBorder="1" applyAlignment="1">
      <alignment horizontal="left"/>
    </xf>
    <xf numFmtId="0" fontId="6" fillId="0" borderId="0" xfId="2" applyFont="1"/>
    <xf numFmtId="0" fontId="13" fillId="0" borderId="0" xfId="1" applyAlignment="1" applyProtection="1"/>
    <xf numFmtId="0" fontId="2" fillId="0" borderId="0" xfId="7"/>
    <xf numFmtId="0" fontId="27" fillId="6" borderId="0" xfId="0" applyFont="1" applyFill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24" fillId="10" borderId="0" xfId="0" applyFont="1" applyFill="1"/>
    <xf numFmtId="0" fontId="40" fillId="10" borderId="0" xfId="1" applyFont="1" applyFill="1" applyAlignment="1" applyProtection="1"/>
    <xf numFmtId="169" fontId="41" fillId="10" borderId="0" xfId="0" applyNumberFormat="1" applyFont="1" applyFill="1"/>
    <xf numFmtId="0" fontId="39" fillId="10" borderId="0" xfId="0" applyFont="1" applyFill="1" applyAlignment="1">
      <alignment horizontal="right" vertical="center"/>
    </xf>
    <xf numFmtId="0" fontId="39" fillId="10" borderId="0" xfId="0" applyFont="1" applyFill="1" applyAlignment="1">
      <alignment horizontal="right" vertical="center" indent="1"/>
    </xf>
    <xf numFmtId="1" fontId="24" fillId="10" borderId="0" xfId="0" applyNumberFormat="1" applyFont="1" applyFill="1" applyAlignment="1" applyProtection="1">
      <alignment horizontal="left" vertical="center"/>
      <protection locked="0"/>
    </xf>
    <xf numFmtId="0" fontId="24" fillId="10" borderId="0" xfId="0" applyFont="1" applyFill="1" applyAlignment="1">
      <alignment horizontal="center" vertical="center"/>
    </xf>
    <xf numFmtId="0" fontId="24" fillId="10" borderId="0" xfId="0" applyFont="1" applyFill="1" applyAlignment="1">
      <alignment vertical="center"/>
    </xf>
    <xf numFmtId="0" fontId="24" fillId="11" borderId="0" xfId="0" applyFont="1" applyFill="1"/>
    <xf numFmtId="0" fontId="6" fillId="11" borderId="0" xfId="0" applyFont="1" applyFill="1"/>
    <xf numFmtId="0" fontId="0" fillId="11" borderId="0" xfId="0" applyFill="1" applyProtection="1">
      <protection locked="0" hidden="1"/>
    </xf>
    <xf numFmtId="0" fontId="0" fillId="11" borderId="0" xfId="0" applyFill="1"/>
    <xf numFmtId="0" fontId="13" fillId="11" borderId="0" xfId="1" applyFill="1" applyAlignment="1" applyProtection="1"/>
    <xf numFmtId="1" fontId="24" fillId="11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/>
    <xf numFmtId="0" fontId="0" fillId="12" borderId="0" xfId="0" applyFill="1"/>
    <xf numFmtId="0" fontId="1" fillId="0" borderId="0" xfId="8"/>
    <xf numFmtId="0" fontId="0" fillId="0" borderId="16" xfId="0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29" fillId="6" borderId="16" xfId="0" applyFont="1" applyFill="1" applyBorder="1" applyAlignment="1">
      <alignment horizontal="center" vertical="center"/>
    </xf>
    <xf numFmtId="2" fontId="0" fillId="0" borderId="10" xfId="0" applyNumberFormat="1" applyBorder="1" applyAlignment="1" applyProtection="1">
      <alignment horizontal="right" vertical="center"/>
      <protection locked="0"/>
    </xf>
    <xf numFmtId="2" fontId="0" fillId="0" borderId="3" xfId="0" applyNumberFormat="1" applyBorder="1" applyAlignment="1" applyProtection="1">
      <alignment horizontal="right" vertical="center"/>
      <protection locked="0"/>
    </xf>
    <xf numFmtId="0" fontId="26" fillId="5" borderId="17" xfId="0" applyFont="1" applyFill="1" applyBorder="1" applyAlignment="1">
      <alignment horizontal="center" vertical="center"/>
    </xf>
    <xf numFmtId="0" fontId="26" fillId="8" borderId="17" xfId="0" applyFont="1" applyFill="1" applyBorder="1" applyAlignment="1">
      <alignment horizontal="center" vertical="center"/>
    </xf>
    <xf numFmtId="2" fontId="0" fillId="8" borderId="18" xfId="0" applyNumberFormat="1" applyFill="1" applyBorder="1" applyAlignment="1" applyProtection="1">
      <alignment horizontal="right" vertical="center"/>
      <protection locked="0"/>
    </xf>
    <xf numFmtId="2" fontId="0" fillId="8" borderId="0" xfId="0" applyNumberFormat="1" applyFill="1" applyAlignment="1" applyProtection="1">
      <alignment horizontal="right" vertical="center"/>
      <protection locked="0"/>
    </xf>
    <xf numFmtId="0" fontId="14" fillId="0" borderId="0" xfId="0" applyFont="1" applyAlignment="1">
      <alignment horizontal="center"/>
    </xf>
    <xf numFmtId="0" fontId="0" fillId="5" borderId="0" xfId="0" applyFill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4" borderId="8" xfId="0" applyFill="1" applyBorder="1" applyAlignment="1" applyProtection="1">
      <alignment horizontal="left" vertical="center"/>
      <protection locked="0"/>
    </xf>
    <xf numFmtId="0" fontId="0" fillId="4" borderId="11" xfId="0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2" fontId="0" fillId="4" borderId="8" xfId="0" applyNumberFormat="1" applyFill="1" applyBorder="1" applyAlignment="1" applyProtection="1">
      <alignment horizontal="right" vertical="center"/>
      <protection locked="0"/>
    </xf>
    <xf numFmtId="2" fontId="0" fillId="4" borderId="4" xfId="0" applyNumberFormat="1" applyFill="1" applyBorder="1" applyAlignment="1" applyProtection="1">
      <alignment horizontal="right" vertical="center"/>
      <protection locked="0"/>
    </xf>
    <xf numFmtId="2" fontId="0" fillId="4" borderId="10" xfId="0" applyNumberFormat="1" applyFill="1" applyBorder="1" applyAlignment="1" applyProtection="1">
      <alignment horizontal="right" vertical="center"/>
      <protection locked="0"/>
    </xf>
    <xf numFmtId="2" fontId="0" fillId="4" borderId="3" xfId="0" applyNumberFormat="1" applyFill="1" applyBorder="1" applyAlignment="1" applyProtection="1">
      <alignment horizontal="right" vertical="center"/>
      <protection locked="0"/>
    </xf>
    <xf numFmtId="0" fontId="31" fillId="0" borderId="0" xfId="0" applyFont="1" applyAlignment="1">
      <alignment horizontal="center" vertical="center"/>
    </xf>
    <xf numFmtId="0" fontId="24" fillId="10" borderId="0" xfId="0" applyFont="1" applyFill="1" applyAlignment="1">
      <alignment horizontal="center" vertical="center"/>
    </xf>
    <xf numFmtId="0" fontId="0" fillId="4" borderId="10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3" xfId="0" applyFill="1" applyBorder="1" applyAlignment="1" applyProtection="1">
      <alignment horizontal="left" vertical="center"/>
      <protection locked="0"/>
    </xf>
    <xf numFmtId="165" fontId="40" fillId="11" borderId="0" xfId="1" applyNumberFormat="1" applyFont="1" applyFill="1" applyAlignment="1" applyProtection="1">
      <alignment horizontal="center" vertical="center"/>
      <protection locked="0"/>
    </xf>
    <xf numFmtId="0" fontId="39" fillId="10" borderId="0" xfId="0" applyFont="1" applyFill="1" applyAlignment="1">
      <alignment horizontal="center"/>
    </xf>
    <xf numFmtId="0" fontId="24" fillId="11" borderId="0" xfId="0" applyFont="1" applyFill="1" applyAlignment="1" applyProtection="1">
      <alignment horizontal="center"/>
      <protection locked="0"/>
    </xf>
    <xf numFmtId="10" fontId="40" fillId="10" borderId="0" xfId="1" applyNumberFormat="1" applyFont="1" applyFill="1" applyBorder="1" applyAlignment="1" applyProtection="1">
      <alignment horizontal="left" vertical="center"/>
    </xf>
    <xf numFmtId="0" fontId="39" fillId="10" borderId="0" xfId="0" applyFont="1" applyFill="1" applyAlignment="1">
      <alignment horizontal="center" vertical="center" wrapText="1"/>
    </xf>
    <xf numFmtId="167" fontId="25" fillId="0" borderId="14" xfId="0" applyNumberFormat="1" applyFont="1" applyBorder="1" applyAlignment="1" applyProtection="1">
      <alignment horizontal="center" vertical="center" shrinkToFit="1"/>
      <protection locked="0"/>
    </xf>
    <xf numFmtId="167" fontId="25" fillId="0" borderId="15" xfId="0" applyNumberFormat="1" applyFont="1" applyBorder="1" applyAlignment="1" applyProtection="1">
      <alignment horizontal="center" vertical="center" shrinkToFit="1"/>
      <protection locked="0"/>
    </xf>
    <xf numFmtId="0" fontId="29" fillId="6" borderId="12" xfId="0" applyFont="1" applyFill="1" applyBorder="1" applyAlignment="1">
      <alignment horizontal="center" vertical="center"/>
    </xf>
    <xf numFmtId="0" fontId="29" fillId="6" borderId="13" xfId="0" applyFont="1" applyFill="1" applyBorder="1" applyAlignment="1">
      <alignment horizontal="center" vertical="center"/>
    </xf>
    <xf numFmtId="0" fontId="25" fillId="0" borderId="14" xfId="0" applyFont="1" applyBorder="1" applyAlignment="1" applyProtection="1">
      <alignment horizontal="center" vertical="center"/>
      <protection locked="0"/>
    </xf>
    <xf numFmtId="0" fontId="25" fillId="0" borderId="15" xfId="0" applyFont="1" applyBorder="1" applyAlignment="1" applyProtection="1">
      <alignment horizontal="center" vertical="center"/>
      <protection locked="0"/>
    </xf>
    <xf numFmtId="0" fontId="23" fillId="6" borderId="0" xfId="0" applyFont="1" applyFill="1" applyAlignment="1">
      <alignment horizontal="center" vertical="center"/>
    </xf>
    <xf numFmtId="0" fontId="19" fillId="11" borderId="0" xfId="0" applyFont="1" applyFill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14" fontId="19" fillId="2" borderId="9" xfId="0" applyNumberFormat="1" applyFont="1" applyFill="1" applyBorder="1" applyAlignment="1">
      <alignment horizontal="left" indent="1"/>
    </xf>
    <xf numFmtId="14" fontId="19" fillId="2" borderId="2" xfId="0" applyNumberFormat="1" applyFont="1" applyFill="1" applyBorder="1" applyAlignment="1">
      <alignment horizontal="left" indent="1"/>
    </xf>
    <xf numFmtId="14" fontId="19" fillId="2" borderId="8" xfId="0" applyNumberFormat="1" applyFont="1" applyFill="1" applyBorder="1" applyAlignment="1">
      <alignment horizontal="left" indent="1"/>
    </xf>
    <xf numFmtId="14" fontId="19" fillId="2" borderId="4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7888BEC8-AB72-411A-A9A5-6D797C371CA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hoursr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419100</xdr:colOff>
      <xdr:row>3</xdr:row>
      <xdr:rowOff>304800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038475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38100</xdr:colOff>
      <xdr:row>0</xdr:row>
      <xdr:rowOff>95250</xdr:rowOff>
    </xdr:from>
    <xdr:ext cx="8858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38100</xdr:colOff>
      <xdr:row>0</xdr:row>
      <xdr:rowOff>400050</xdr:rowOff>
    </xdr:from>
    <xdr:ext cx="8858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609600</xdr:colOff>
      <xdr:row>0</xdr:row>
      <xdr:rowOff>95250</xdr:rowOff>
    </xdr:from>
    <xdr:ext cx="8858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609600</xdr:colOff>
      <xdr:row>0</xdr:row>
      <xdr:rowOff>400050</xdr:rowOff>
    </xdr:from>
    <xdr:ext cx="8858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809625</xdr:colOff>
      <xdr:row>0</xdr:row>
      <xdr:rowOff>95250</xdr:rowOff>
    </xdr:from>
    <xdr:ext cx="8858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809625</xdr:colOff>
      <xdr:row>0</xdr:row>
      <xdr:rowOff>400050</xdr:rowOff>
    </xdr:from>
    <xdr:ext cx="8858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95250</xdr:rowOff>
    </xdr:from>
    <xdr:ext cx="8858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4292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400050</xdr:rowOff>
    </xdr:from>
    <xdr:ext cx="8858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4292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523875</xdr:colOff>
      <xdr:row>0</xdr:row>
      <xdr:rowOff>95250</xdr:rowOff>
    </xdr:from>
    <xdr:ext cx="8858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3817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523875</xdr:colOff>
      <xdr:row>0</xdr:row>
      <xdr:rowOff>400050</xdr:rowOff>
    </xdr:from>
    <xdr:ext cx="8858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3817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552450</xdr:colOff>
      <xdr:row>0</xdr:row>
      <xdr:rowOff>95250</xdr:rowOff>
    </xdr:from>
    <xdr:ext cx="8858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3342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561975</xdr:colOff>
      <xdr:row>0</xdr:row>
      <xdr:rowOff>400050</xdr:rowOff>
    </xdr:from>
    <xdr:ext cx="8858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3437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28575</xdr:colOff>
      <xdr:row>8</xdr:row>
      <xdr:rowOff>257175</xdr:rowOff>
    </xdr:from>
    <xdr:ext cx="1238250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09975" y="2371725"/>
          <a:ext cx="12382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11</xdr:col>
      <xdr:colOff>0</xdr:colOff>
      <xdr:row>8</xdr:row>
      <xdr:rowOff>257175</xdr:rowOff>
    </xdr:from>
    <xdr:ext cx="101917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0" y="2371725"/>
          <a:ext cx="10191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8</xdr:col>
      <xdr:colOff>47625</xdr:colOff>
      <xdr:row>7</xdr:row>
      <xdr:rowOff>161925</xdr:rowOff>
    </xdr:from>
    <xdr:ext cx="295275" cy="247650"/>
    <xdr:sp macro="_xll.ExecImeCommand" textlink="">
      <xdr:nvSpPr>
        <xdr:cNvPr id="19" name="oknCboWhoID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600325" y="20955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9</xdr:col>
      <xdr:colOff>276225</xdr:colOff>
      <xdr:row>16</xdr:row>
      <xdr:rowOff>57150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57625" y="4114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276225</xdr:colOff>
      <xdr:row>16</xdr:row>
      <xdr:rowOff>57150</xdr:rowOff>
    </xdr:from>
    <xdr:ext cx="171450" cy="17145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48300" y="4114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20</xdr:row>
      <xdr:rowOff>19050</xdr:rowOff>
    </xdr:from>
    <xdr:ext cx="171450" cy="1714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5753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38100</xdr:rowOff>
    </xdr:from>
    <xdr:ext cx="171450" cy="1714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6276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19050</xdr:rowOff>
    </xdr:from>
    <xdr:ext cx="171450" cy="1714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6762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38100</xdr:rowOff>
    </xdr:from>
    <xdr:ext cx="171450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7286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47625</xdr:rowOff>
    </xdr:from>
    <xdr:ext cx="171450" cy="1714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7800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66675</xdr:rowOff>
    </xdr:from>
    <xdr:ext cx="171450" cy="1714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8324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2</xdr:row>
      <xdr:rowOff>0</xdr:rowOff>
    </xdr:from>
    <xdr:to>
      <xdr:col>27</xdr:col>
      <xdr:colOff>238839</xdr:colOff>
      <xdr:row>13</xdr:row>
      <xdr:rowOff>363</xdr:rowOff>
    </xdr:to>
    <xdr:pic>
      <xdr:nvPicPr>
        <xdr:cNvPr id="2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5E873E-931C-4ECE-BC8A-468389FC6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0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6</xdr:col>
      <xdr:colOff>63500</xdr:colOff>
      <xdr:row>3</xdr:row>
      <xdr:rowOff>85725</xdr:rowOff>
    </xdr:from>
    <xdr:to>
      <xdr:col>9</xdr:col>
      <xdr:colOff>114300</xdr:colOff>
      <xdr:row>7</xdr:row>
      <xdr:rowOff>22225</xdr:rowOff>
    </xdr:to>
    <xdr:pic>
      <xdr:nvPicPr>
        <xdr:cNvPr id="2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8A0D3D1-00F4-C6EE-C620-35A58D8246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990600"/>
          <a:ext cx="2222500" cy="965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A848A4-D3DE-435B-8184-A768856614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8FC5F89-8E0B-43A7-BC9B-968327B7F9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6993387-EFC3-4C8A-BB22-4BA7BEC8F3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B6A9C21-4F86-499D-99BE-9C9307E042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3396D1F-ECAB-4986-8182-E2FA6B857A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C9F8D29-49D9-434D-8D95-A17DB2C6B2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9533CD1-0C79-4B6F-99C5-E24B169E2B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DCD1412-9466-415D-953D-666F16EDBE9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32C5145-CD92-A27D-7BE2-304A5E382D9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8EF766E-F8F1-CDCE-252E-63FE4E56696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C9E81FF-20EF-01A4-5E91-39DE82022B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hoursrate" TargetMode="External"/><Relationship Id="rId3" Type="http://schemas.openxmlformats.org/officeDocument/2006/relationships/hyperlink" Target="https://uniformsoftware.com/template/hoursrate" TargetMode="External"/><Relationship Id="rId7" Type="http://schemas.openxmlformats.org/officeDocument/2006/relationships/hyperlink" Target="https://uniformsoftware.com/template/hoursrate" TargetMode="External"/><Relationship Id="rId2" Type="http://schemas.openxmlformats.org/officeDocument/2006/relationships/hyperlink" Target="https://uniformsoftware.com/template/hoursrat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hoursrat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hoursrat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hoursrate" TargetMode="External"/><Relationship Id="rId9" Type="http://schemas.openxmlformats.org/officeDocument/2006/relationships/hyperlink" Target="https://uniformsoftware.com/template/hoursr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hoursr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LJ983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2" sqref="I12:M12"/>
    </sheetView>
  </sheetViews>
  <sheetFormatPr defaultRowHeight="12.75" x14ac:dyDescent="0.2"/>
  <cols>
    <col min="1" max="1" width="9.85546875" style="118" customWidth="1"/>
    <col min="2" max="2" width="11.28515625" style="118" customWidth="1"/>
    <col min="3" max="3" width="8" style="48" hidden="1" customWidth="1"/>
    <col min="4" max="4" width="9.140625" style="48" hidden="1" customWidth="1"/>
    <col min="5" max="5" width="10.28515625" style="7" hidden="1" customWidth="1"/>
    <col min="6" max="6" width="16" style="7" hidden="1" customWidth="1"/>
    <col min="7" max="7" width="5.85546875" customWidth="1"/>
    <col min="8" max="8" width="11.28515625" customWidth="1"/>
    <col min="9" max="9" width="15.42578125" customWidth="1"/>
    <col min="10" max="10" width="6.85546875" customWidth="1"/>
    <col min="11" max="11" width="12.28515625" customWidth="1"/>
    <col min="12" max="12" width="4.7109375" customWidth="1"/>
    <col min="13" max="13" width="10.28515625" customWidth="1"/>
    <col min="14" max="14" width="13.85546875" customWidth="1"/>
    <col min="15" max="15" width="16.28515625" customWidth="1"/>
    <col min="16" max="16" width="3.85546875" customWidth="1"/>
    <col min="17" max="17" width="1" customWidth="1"/>
    <col min="18" max="18" width="5" hidden="1" customWidth="1"/>
    <col min="19" max="19" width="10" hidden="1" customWidth="1"/>
  </cols>
  <sheetData>
    <row r="1" spans="1:998" s="129" customFormat="1" ht="57" customHeight="1" x14ac:dyDescent="0.2">
      <c r="A1" s="126"/>
      <c r="B1" s="126"/>
      <c r="C1" s="127"/>
      <c r="D1" s="127"/>
      <c r="E1" s="128"/>
      <c r="F1" s="128"/>
      <c r="R1" s="173"/>
      <c r="S1" s="174"/>
      <c r="T1" s="174"/>
      <c r="AIA1" s="130" t="s">
        <v>130</v>
      </c>
      <c r="AII1" s="130" t="s">
        <v>130</v>
      </c>
      <c r="AKU1" s="130" t="s">
        <v>130</v>
      </c>
      <c r="ALJ1" s="130" t="s">
        <v>130</v>
      </c>
    </row>
    <row r="2" spans="1:998" ht="3.75" customHeight="1" x14ac:dyDescent="0.2">
      <c r="C2" s="45"/>
      <c r="D2" s="45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998" ht="10.5" customHeight="1" x14ac:dyDescent="0.2">
      <c r="C3" s="45"/>
      <c r="D3" s="45"/>
      <c r="G3" s="66"/>
      <c r="H3" s="66"/>
      <c r="I3" s="66"/>
      <c r="J3" s="66"/>
      <c r="K3" s="66"/>
      <c r="L3" s="66"/>
      <c r="M3" s="66"/>
      <c r="N3" s="66"/>
      <c r="O3" s="66"/>
      <c r="P3" s="66"/>
      <c r="T3" s="132"/>
    </row>
    <row r="4" spans="1:998" ht="36" customHeight="1" x14ac:dyDescent="0.8">
      <c r="A4" s="162" t="s">
        <v>36</v>
      </c>
      <c r="B4" s="162"/>
      <c r="C4" s="46"/>
      <c r="D4" s="46"/>
      <c r="G4" s="66"/>
      <c r="H4" s="66"/>
      <c r="I4" s="67"/>
      <c r="J4" s="172" t="s">
        <v>104</v>
      </c>
      <c r="K4" s="172"/>
      <c r="L4" s="172"/>
      <c r="M4" s="172"/>
      <c r="N4" s="99" t="s">
        <v>96</v>
      </c>
      <c r="O4" s="66"/>
      <c r="P4" s="68"/>
    </row>
    <row r="5" spans="1:998" ht="15" customHeight="1" x14ac:dyDescent="0.2">
      <c r="A5" s="163" t="s">
        <v>116</v>
      </c>
      <c r="B5" s="163"/>
      <c r="C5" s="47"/>
      <c r="D5" s="47"/>
      <c r="G5" s="66"/>
      <c r="H5" s="66"/>
      <c r="I5" s="66"/>
      <c r="J5" s="172"/>
      <c r="K5" s="172"/>
      <c r="L5" s="172"/>
      <c r="M5" s="172"/>
      <c r="N5" s="86" t="s">
        <v>22</v>
      </c>
      <c r="O5" s="70"/>
      <c r="P5" s="66"/>
    </row>
    <row r="6" spans="1:998" ht="15" customHeight="1" x14ac:dyDescent="0.2">
      <c r="A6" s="162" t="s">
        <v>37</v>
      </c>
      <c r="B6" s="162"/>
      <c r="C6" s="46"/>
      <c r="D6" s="46"/>
      <c r="G6" s="66"/>
      <c r="H6" s="66"/>
      <c r="I6" s="66"/>
      <c r="J6" s="172"/>
      <c r="K6" s="172"/>
      <c r="L6" s="172"/>
      <c r="M6" s="172"/>
      <c r="N6" s="86" t="s">
        <v>23</v>
      </c>
      <c r="O6" s="70"/>
      <c r="P6" s="69"/>
    </row>
    <row r="7" spans="1:998" ht="15" customHeight="1" x14ac:dyDescent="0.2">
      <c r="A7" s="163" t="s">
        <v>74</v>
      </c>
      <c r="B7" s="163"/>
      <c r="C7" s="47"/>
      <c r="D7" s="47"/>
      <c r="G7" s="66"/>
      <c r="H7" s="66"/>
      <c r="I7" s="66"/>
      <c r="J7" s="172"/>
      <c r="K7" s="172"/>
      <c r="L7" s="172"/>
      <c r="M7" s="172"/>
      <c r="N7" s="86" t="s">
        <v>95</v>
      </c>
      <c r="O7" s="70"/>
      <c r="P7" s="70"/>
    </row>
    <row r="8" spans="1:998" ht="14.25" customHeight="1" x14ac:dyDescent="0.2">
      <c r="G8" s="66"/>
      <c r="H8" s="66"/>
      <c r="I8" s="66"/>
      <c r="J8" s="172"/>
      <c r="K8" s="172"/>
      <c r="L8" s="172"/>
      <c r="M8" s="172"/>
      <c r="N8" s="71"/>
      <c r="O8" s="70"/>
      <c r="P8" s="70"/>
    </row>
    <row r="9" spans="1:998" ht="21" customHeight="1" thickBot="1" x14ac:dyDescent="0.25">
      <c r="A9" s="164"/>
      <c r="B9" s="164"/>
      <c r="C9" s="46"/>
      <c r="D9" s="46"/>
      <c r="E9" s="7" t="s">
        <v>15</v>
      </c>
      <c r="H9" s="101" t="s">
        <v>97</v>
      </c>
    </row>
    <row r="10" spans="1:998" ht="20.100000000000001" customHeight="1" thickTop="1" x14ac:dyDescent="0.2">
      <c r="A10" s="119"/>
      <c r="B10" s="120"/>
      <c r="C10" s="49"/>
      <c r="D10" s="49"/>
      <c r="E10" s="7">
        <v>1</v>
      </c>
      <c r="F10" s="8"/>
      <c r="G10" s="1"/>
      <c r="H10" s="100" t="s">
        <v>105</v>
      </c>
      <c r="I10" s="72"/>
      <c r="J10" s="1"/>
      <c r="K10" s="1"/>
      <c r="L10" s="1"/>
      <c r="M10" s="1"/>
      <c r="N10" s="168" t="s">
        <v>110</v>
      </c>
      <c r="O10" s="169"/>
    </row>
    <row r="11" spans="1:998" ht="20.100000000000001" customHeight="1" thickBot="1" x14ac:dyDescent="0.25">
      <c r="A11" s="165" t="s">
        <v>101</v>
      </c>
      <c r="B11" s="165"/>
      <c r="C11" s="49"/>
      <c r="D11" s="49"/>
      <c r="E11" s="7">
        <v>0</v>
      </c>
      <c r="F11" s="8"/>
      <c r="G11" s="1"/>
      <c r="H11" s="100" t="s">
        <v>65</v>
      </c>
      <c r="I11" s="147"/>
      <c r="J11" s="147"/>
      <c r="K11" s="147"/>
      <c r="L11" s="147"/>
      <c r="M11" s="147"/>
      <c r="N11" s="166"/>
      <c r="O11" s="167"/>
    </row>
    <row r="12" spans="1:998" ht="20.100000000000001" customHeight="1" thickTop="1" x14ac:dyDescent="0.2">
      <c r="A12" s="165"/>
      <c r="B12" s="165"/>
      <c r="C12" s="49"/>
      <c r="D12" s="49"/>
      <c r="E12" s="7">
        <v>1</v>
      </c>
      <c r="F12" s="8"/>
      <c r="G12" s="1"/>
      <c r="H12" s="100" t="s">
        <v>106</v>
      </c>
      <c r="I12" s="147"/>
      <c r="J12" s="147"/>
      <c r="K12" s="147"/>
      <c r="L12" s="147"/>
      <c r="M12" s="147"/>
      <c r="N12" s="168" t="s">
        <v>0</v>
      </c>
      <c r="O12" s="169"/>
    </row>
    <row r="13" spans="1:998" ht="20.100000000000001" customHeight="1" thickBot="1" x14ac:dyDescent="0.25">
      <c r="A13" s="165"/>
      <c r="B13" s="165"/>
      <c r="C13" s="49"/>
      <c r="D13" s="49"/>
      <c r="E13" s="7">
        <v>0.1</v>
      </c>
      <c r="F13" s="8"/>
      <c r="G13" s="1"/>
      <c r="H13" s="100" t="s">
        <v>107</v>
      </c>
      <c r="I13" s="147"/>
      <c r="J13" s="147"/>
      <c r="K13" s="147"/>
      <c r="L13" s="147"/>
      <c r="M13" s="147"/>
      <c r="N13" s="170"/>
      <c r="O13" s="171"/>
    </row>
    <row r="14" spans="1:998" ht="20.100000000000001" customHeight="1" thickTop="1" x14ac:dyDescent="0.2">
      <c r="A14" s="165"/>
      <c r="B14" s="165"/>
      <c r="C14" s="49"/>
      <c r="D14" s="49"/>
      <c r="E14" s="7">
        <v>3.2000000000000001E-2</v>
      </c>
      <c r="F14" s="8"/>
      <c r="G14" s="1"/>
      <c r="H14" s="100" t="s">
        <v>108</v>
      </c>
      <c r="I14" s="147"/>
      <c r="J14" s="147"/>
      <c r="K14" s="147"/>
      <c r="L14" s="147"/>
      <c r="M14" s="147"/>
      <c r="N14" s="6"/>
      <c r="O14" s="6"/>
    </row>
    <row r="15" spans="1:998" ht="20.100000000000001" customHeight="1" x14ac:dyDescent="0.2">
      <c r="A15" s="165"/>
      <c r="B15" s="165"/>
      <c r="C15" s="49"/>
      <c r="D15" s="49"/>
      <c r="G15" s="1"/>
      <c r="H15" s="100" t="s">
        <v>109</v>
      </c>
      <c r="I15" s="147"/>
      <c r="J15" s="147"/>
      <c r="K15" s="147"/>
      <c r="L15" s="147"/>
      <c r="M15" s="147"/>
      <c r="N15" s="147"/>
      <c r="O15" s="147"/>
    </row>
    <row r="16" spans="1:998" ht="15" customHeight="1" thickBot="1" x14ac:dyDescent="0.25">
      <c r="A16" s="161" t="s">
        <v>102</v>
      </c>
      <c r="B16" s="161"/>
      <c r="C16" s="49"/>
      <c r="D16" s="49"/>
    </row>
    <row r="17" spans="1:22" s="1" customFormat="1" ht="30" customHeight="1" thickTop="1" thickBot="1" x14ac:dyDescent="0.25">
      <c r="A17" s="161"/>
      <c r="B17" s="161"/>
      <c r="C17" s="50"/>
      <c r="D17" s="50"/>
      <c r="E17" s="5"/>
      <c r="F17" s="5"/>
      <c r="G17" s="74"/>
      <c r="H17" s="87" t="s">
        <v>5</v>
      </c>
      <c r="I17" s="137" t="s">
        <v>4</v>
      </c>
      <c r="J17" s="137"/>
      <c r="K17" s="137" t="s">
        <v>8</v>
      </c>
      <c r="L17" s="137"/>
      <c r="M17" s="137"/>
      <c r="N17" s="137" t="s">
        <v>7</v>
      </c>
      <c r="O17" s="137"/>
      <c r="P17" s="75"/>
      <c r="R17"/>
      <c r="S17"/>
      <c r="T17"/>
      <c r="U17"/>
    </row>
    <row r="18" spans="1:22" s="1" customFormat="1" ht="30" customHeight="1" thickTop="1" thickBot="1" x14ac:dyDescent="0.25">
      <c r="A18" s="161"/>
      <c r="B18" s="161"/>
      <c r="C18" s="50"/>
      <c r="D18" s="50"/>
      <c r="E18" s="5"/>
      <c r="F18" s="5"/>
      <c r="H18" s="73"/>
      <c r="I18" s="135"/>
      <c r="J18" s="136"/>
      <c r="K18" s="135"/>
      <c r="L18" s="136"/>
      <c r="M18" s="136"/>
      <c r="N18" s="135"/>
      <c r="O18" s="136"/>
      <c r="P18" s="2"/>
      <c r="R18"/>
      <c r="S18"/>
      <c r="T18"/>
      <c r="U18"/>
    </row>
    <row r="19" spans="1:22" ht="12" customHeight="1" thickTop="1" x14ac:dyDescent="0.2">
      <c r="A19" s="161"/>
      <c r="B19" s="161"/>
    </row>
    <row r="20" spans="1:22" s="1" customFormat="1" ht="60" customHeight="1" thickBot="1" x14ac:dyDescent="0.25">
      <c r="A20" s="121" t="s">
        <v>100</v>
      </c>
      <c r="B20" s="122" t="s">
        <v>73</v>
      </c>
      <c r="E20" s="5" t="s">
        <v>12</v>
      </c>
      <c r="F20" s="5" t="s">
        <v>38</v>
      </c>
      <c r="G20" s="140" t="s">
        <v>9</v>
      </c>
      <c r="H20" s="140"/>
      <c r="I20" s="140"/>
      <c r="J20" s="140"/>
      <c r="K20" s="140"/>
      <c r="L20" s="141" t="s">
        <v>98</v>
      </c>
      <c r="M20" s="141"/>
      <c r="N20" s="77" t="s">
        <v>99</v>
      </c>
      <c r="O20" s="78" t="s">
        <v>72</v>
      </c>
      <c r="P20" s="83"/>
      <c r="R20"/>
      <c r="S20"/>
      <c r="T20"/>
      <c r="U20"/>
      <c r="V20"/>
    </row>
    <row r="21" spans="1:22" s="1" customFormat="1" ht="39.950000000000003" customHeight="1" thickTop="1" x14ac:dyDescent="0.2">
      <c r="A21" s="131"/>
      <c r="B21" s="124">
        <v>1</v>
      </c>
      <c r="E21" s="6">
        <v>0</v>
      </c>
      <c r="F21" s="6">
        <v>0</v>
      </c>
      <c r="G21" s="76"/>
      <c r="H21" s="145" t="s">
        <v>111</v>
      </c>
      <c r="I21" s="145"/>
      <c r="J21" s="145"/>
      <c r="K21" s="145"/>
      <c r="L21" s="142">
        <v>1</v>
      </c>
      <c r="M21" s="142"/>
      <c r="N21" s="79">
        <v>2</v>
      </c>
      <c r="O21" s="80">
        <f>ROUND(oknQuantity_1*oknPrice_1,2)</f>
        <v>2</v>
      </c>
      <c r="P21" s="84"/>
      <c r="R21"/>
      <c r="S21"/>
      <c r="T21"/>
      <c r="U21"/>
      <c r="V21"/>
    </row>
    <row r="22" spans="1:22" s="1" customFormat="1" ht="39.950000000000003" customHeight="1" x14ac:dyDescent="0.2">
      <c r="A22" s="131"/>
      <c r="B22" s="124">
        <v>2</v>
      </c>
      <c r="E22" s="6">
        <v>0</v>
      </c>
      <c r="F22" s="6">
        <v>0</v>
      </c>
      <c r="G22" s="76"/>
      <c r="H22" s="145" t="s">
        <v>112</v>
      </c>
      <c r="I22" s="145"/>
      <c r="J22" s="145"/>
      <c r="K22" s="145"/>
      <c r="L22" s="143">
        <v>0</v>
      </c>
      <c r="M22" s="143"/>
      <c r="N22" s="81">
        <v>0</v>
      </c>
      <c r="O22" s="82">
        <f>ROUND(oknQuantity_2*oknPrice_2,2)</f>
        <v>0</v>
      </c>
      <c r="P22" s="85"/>
      <c r="R22"/>
      <c r="S22"/>
      <c r="T22"/>
      <c r="U22"/>
      <c r="V22"/>
    </row>
    <row r="23" spans="1:22" s="1" customFormat="1" ht="39.950000000000003" customHeight="1" x14ac:dyDescent="0.2">
      <c r="A23" s="131"/>
      <c r="B23" s="124">
        <v>3</v>
      </c>
      <c r="E23" s="6">
        <v>0</v>
      </c>
      <c r="F23" s="6">
        <v>0</v>
      </c>
      <c r="G23" s="76"/>
      <c r="H23" s="145" t="s">
        <v>113</v>
      </c>
      <c r="I23" s="145"/>
      <c r="J23" s="145"/>
      <c r="K23" s="145"/>
      <c r="L23" s="143">
        <v>0</v>
      </c>
      <c r="M23" s="143"/>
      <c r="N23" s="81">
        <v>0</v>
      </c>
      <c r="O23" s="82">
        <f>ROUND(oknQuantity_3*oknPrice_3,2)</f>
        <v>0</v>
      </c>
      <c r="P23" s="85"/>
      <c r="R23"/>
      <c r="S23"/>
      <c r="T23"/>
      <c r="U23"/>
      <c r="V23"/>
    </row>
    <row r="24" spans="1:22" s="1" customFormat="1" ht="39.950000000000003" customHeight="1" x14ac:dyDescent="0.2">
      <c r="A24" s="131"/>
      <c r="B24" s="124">
        <v>4</v>
      </c>
      <c r="E24" s="6">
        <v>0</v>
      </c>
      <c r="F24" s="6">
        <v>0</v>
      </c>
      <c r="G24" s="76"/>
      <c r="H24" s="145"/>
      <c r="I24" s="145"/>
      <c r="J24" s="145"/>
      <c r="K24" s="145"/>
      <c r="L24" s="143">
        <v>0</v>
      </c>
      <c r="M24" s="143"/>
      <c r="N24" s="81">
        <v>0</v>
      </c>
      <c r="O24" s="82">
        <f>ROUND(oknQuantity_4*oknPrice_4,2)</f>
        <v>0</v>
      </c>
      <c r="P24" s="85"/>
      <c r="R24"/>
      <c r="S24"/>
      <c r="T24"/>
      <c r="U24"/>
      <c r="V24"/>
    </row>
    <row r="25" spans="1:22" s="1" customFormat="1" ht="39.950000000000003" customHeight="1" x14ac:dyDescent="0.2">
      <c r="A25" s="131"/>
      <c r="B25" s="124">
        <v>5</v>
      </c>
      <c r="E25" s="6">
        <v>0</v>
      </c>
      <c r="F25" s="6">
        <v>0</v>
      </c>
      <c r="G25" s="76"/>
      <c r="H25" s="145"/>
      <c r="I25" s="145"/>
      <c r="J25" s="145"/>
      <c r="K25" s="145"/>
      <c r="L25" s="143">
        <v>0</v>
      </c>
      <c r="M25" s="143"/>
      <c r="N25" s="81">
        <v>0</v>
      </c>
      <c r="O25" s="82">
        <f>ROUND(oknQuantity_5*oknPrice_5,2)</f>
        <v>0</v>
      </c>
      <c r="P25" s="85"/>
      <c r="R25"/>
      <c r="S25"/>
      <c r="T25"/>
      <c r="U25"/>
      <c r="V25"/>
    </row>
    <row r="26" spans="1:22" s="1" customFormat="1" ht="39.950000000000003" customHeight="1" x14ac:dyDescent="0.2">
      <c r="A26" s="131"/>
      <c r="B26" s="124">
        <v>6</v>
      </c>
      <c r="E26" s="6">
        <v>0</v>
      </c>
      <c r="F26" s="6">
        <v>0</v>
      </c>
      <c r="G26" s="76"/>
      <c r="H26" s="145"/>
      <c r="I26" s="145"/>
      <c r="J26" s="145"/>
      <c r="K26" s="145"/>
      <c r="L26" s="143">
        <v>0</v>
      </c>
      <c r="M26" s="143"/>
      <c r="N26" s="81">
        <v>0</v>
      </c>
      <c r="O26" s="82">
        <f>ROUND(oknQuantity_6*oknPrice_6,2)</f>
        <v>0</v>
      </c>
      <c r="P26" s="85"/>
      <c r="R26"/>
      <c r="S26"/>
      <c r="T26"/>
      <c r="U26"/>
      <c r="V26"/>
    </row>
    <row r="27" spans="1:22" s="1" customFormat="1" ht="20.100000000000001" hidden="1" customHeight="1" x14ac:dyDescent="0.2">
      <c r="A27" s="123"/>
      <c r="B27" s="125"/>
      <c r="E27" s="6">
        <v>0</v>
      </c>
      <c r="F27" s="6">
        <v>0</v>
      </c>
      <c r="H27" s="146"/>
      <c r="I27" s="147"/>
      <c r="J27" s="147"/>
      <c r="K27" s="148"/>
      <c r="L27" s="138">
        <v>0</v>
      </c>
      <c r="M27" s="139"/>
      <c r="N27" s="12">
        <v>0</v>
      </c>
      <c r="O27" s="52">
        <f>oknQuantity_7*oknPrice_7</f>
        <v>0</v>
      </c>
      <c r="P27" s="3"/>
      <c r="R27"/>
      <c r="S27"/>
      <c r="T27"/>
      <c r="U27"/>
      <c r="V27"/>
    </row>
    <row r="28" spans="1:22" s="1" customFormat="1" ht="20.100000000000001" hidden="1" customHeight="1" x14ac:dyDescent="0.2">
      <c r="A28" s="123"/>
      <c r="B28" s="125"/>
      <c r="E28" s="6">
        <v>0</v>
      </c>
      <c r="F28" s="6">
        <v>0</v>
      </c>
      <c r="H28" s="158"/>
      <c r="I28" s="159"/>
      <c r="J28" s="159"/>
      <c r="K28" s="160"/>
      <c r="L28" s="154">
        <v>0</v>
      </c>
      <c r="M28" s="155"/>
      <c r="N28" s="11">
        <v>0</v>
      </c>
      <c r="O28" s="51">
        <f>oknQuantity_8*oknPrice_8</f>
        <v>0</v>
      </c>
      <c r="P28" s="3"/>
      <c r="R28"/>
      <c r="S28"/>
      <c r="T28"/>
      <c r="U28"/>
      <c r="V28"/>
    </row>
    <row r="29" spans="1:22" s="1" customFormat="1" ht="20.100000000000001" hidden="1" customHeight="1" x14ac:dyDescent="0.2">
      <c r="A29" s="123"/>
      <c r="B29" s="125"/>
      <c r="E29" s="6">
        <v>0</v>
      </c>
      <c r="F29" s="6">
        <v>0</v>
      </c>
      <c r="H29" s="146"/>
      <c r="I29" s="147"/>
      <c r="J29" s="147"/>
      <c r="K29" s="148"/>
      <c r="L29" s="138">
        <v>0</v>
      </c>
      <c r="M29" s="139"/>
      <c r="N29" s="12">
        <v>0</v>
      </c>
      <c r="O29" s="52">
        <f>oknQuantity_9*oknPrice_9</f>
        <v>0</v>
      </c>
      <c r="P29" s="3"/>
      <c r="R29"/>
      <c r="S29"/>
      <c r="T29"/>
      <c r="U29"/>
      <c r="V29"/>
    </row>
    <row r="30" spans="1:22" s="1" customFormat="1" ht="20.100000000000001" hidden="1" customHeight="1" x14ac:dyDescent="0.2">
      <c r="A30" s="123"/>
      <c r="B30" s="125"/>
      <c r="E30" s="6">
        <v>0</v>
      </c>
      <c r="F30" s="6">
        <v>0</v>
      </c>
      <c r="H30" s="158"/>
      <c r="I30" s="159"/>
      <c r="J30" s="159"/>
      <c r="K30" s="160"/>
      <c r="L30" s="154">
        <v>0</v>
      </c>
      <c r="M30" s="155"/>
      <c r="N30" s="11">
        <v>0</v>
      </c>
      <c r="O30" s="51">
        <f>oknQuantity_10*oknPrice_10</f>
        <v>0</v>
      </c>
      <c r="P30" s="3"/>
      <c r="R30"/>
      <c r="S30"/>
      <c r="T30"/>
      <c r="U30"/>
      <c r="V30"/>
    </row>
    <row r="31" spans="1:22" s="1" customFormat="1" ht="20.100000000000001" hidden="1" customHeight="1" x14ac:dyDescent="0.2">
      <c r="A31" s="123"/>
      <c r="B31" s="125"/>
      <c r="E31" s="6">
        <v>0</v>
      </c>
      <c r="F31" s="6">
        <v>0</v>
      </c>
      <c r="H31" s="146"/>
      <c r="I31" s="147"/>
      <c r="J31" s="147"/>
      <c r="K31" s="148"/>
      <c r="L31" s="138">
        <v>0</v>
      </c>
      <c r="M31" s="139"/>
      <c r="N31" s="12">
        <v>0</v>
      </c>
      <c r="O31" s="52">
        <f>oknQuantity_11*oknPrice_11</f>
        <v>0</v>
      </c>
      <c r="P31" s="3"/>
      <c r="R31"/>
      <c r="S31"/>
      <c r="T31"/>
      <c r="U31"/>
      <c r="V31"/>
    </row>
    <row r="32" spans="1:22" s="1" customFormat="1" ht="20.100000000000001" hidden="1" customHeight="1" x14ac:dyDescent="0.2">
      <c r="A32" s="123"/>
      <c r="B32" s="125"/>
      <c r="E32" s="6">
        <v>0</v>
      </c>
      <c r="F32" s="6">
        <v>0</v>
      </c>
      <c r="H32" s="149"/>
      <c r="I32" s="150"/>
      <c r="J32" s="150"/>
      <c r="K32" s="151"/>
      <c r="L32" s="152">
        <v>0</v>
      </c>
      <c r="M32" s="153"/>
      <c r="N32" s="13">
        <v>0</v>
      </c>
      <c r="O32" s="51">
        <f>oknQuantity_12*oknPrice_12</f>
        <v>0</v>
      </c>
      <c r="P32" s="3"/>
      <c r="R32"/>
      <c r="S32"/>
      <c r="T32"/>
      <c r="U32"/>
      <c r="V32"/>
    </row>
    <row r="33" spans="1:22" s="1" customFormat="1" ht="30" customHeight="1" x14ac:dyDescent="0.2">
      <c r="A33" s="125"/>
      <c r="B33" s="125"/>
      <c r="C33" s="50"/>
      <c r="D33" s="50"/>
      <c r="E33" s="5"/>
      <c r="F33" s="10">
        <f t="array" ref="F33">SUM(oknTaxable_1:oknTaxable_12*oknLineTotal_1:oknLineTotal_12)</f>
        <v>0</v>
      </c>
      <c r="G33" s="88"/>
      <c r="H33" s="89"/>
      <c r="I33" s="89"/>
      <c r="J33" s="89"/>
      <c r="K33" s="89"/>
      <c r="L33" s="90"/>
      <c r="M33" s="91"/>
      <c r="N33" s="92" t="s">
        <v>6</v>
      </c>
      <c r="O33" s="93">
        <f>ROUND(SUM(oknLineTotal_1:oknLineTotal_12),2)</f>
        <v>2</v>
      </c>
      <c r="P33" s="93"/>
      <c r="R33"/>
      <c r="S33"/>
      <c r="T33"/>
      <c r="U33"/>
      <c r="V33"/>
    </row>
    <row r="34" spans="1:22" s="1" customFormat="1" ht="30" customHeight="1" x14ac:dyDescent="0.2">
      <c r="A34" s="125"/>
      <c r="B34" s="125"/>
      <c r="C34" s="50"/>
      <c r="D34" s="50"/>
      <c r="E34" s="5"/>
      <c r="F34" s="5"/>
      <c r="G34" s="88"/>
      <c r="H34" s="90" t="s">
        <v>118</v>
      </c>
      <c r="I34" s="89"/>
      <c r="J34" s="89"/>
      <c r="K34" s="89"/>
      <c r="L34" s="90"/>
      <c r="M34" s="115" t="s">
        <v>60</v>
      </c>
      <c r="N34" s="94">
        <v>0.1</v>
      </c>
      <c r="O34" s="93">
        <f>ROUND(IF(oknTaxType=0,0, oknTax1Rate*(oknSubTotal+IF(oknTaxTotalIncludingShippingCost=0,0,oknShippingCost))),2)</f>
        <v>45.8</v>
      </c>
      <c r="P34" s="93"/>
      <c r="R34"/>
      <c r="S34"/>
      <c r="T34"/>
      <c r="U34"/>
      <c r="V34"/>
    </row>
    <row r="35" spans="1:22" s="1" customFormat="1" ht="30" hidden="1" customHeight="1" x14ac:dyDescent="0.2">
      <c r="A35" s="125"/>
      <c r="B35" s="125"/>
      <c r="C35" s="50"/>
      <c r="D35" s="50"/>
      <c r="E35" s="5"/>
      <c r="F35" s="5"/>
      <c r="G35" s="88"/>
      <c r="H35" s="89"/>
      <c r="I35" s="89"/>
      <c r="J35" s="89"/>
      <c r="K35" s="89"/>
      <c r="L35" s="90"/>
      <c r="M35" s="115" t="s">
        <v>60</v>
      </c>
      <c r="N35" s="94">
        <v>3.2000000000000001E-2</v>
      </c>
      <c r="O35" s="95">
        <f>ROUND(IF(oknTaxType&lt;&gt;2,0,oknTax2Rate*(oknLineTotalTaxable+IF(oknTaxTotalIncludingShippingCost=0,0,oknShippingCost)+IF(oknTax2IsAppliedToTax1=0,0,oknTax1))),2)</f>
        <v>0</v>
      </c>
      <c r="P35" s="96"/>
      <c r="R35"/>
      <c r="S35"/>
      <c r="T35"/>
      <c r="U35"/>
      <c r="V35"/>
    </row>
    <row r="36" spans="1:22" s="1" customFormat="1" ht="30" customHeight="1" x14ac:dyDescent="0.2">
      <c r="A36" s="157"/>
      <c r="B36" s="157"/>
      <c r="C36" s="50"/>
      <c r="D36" s="50"/>
      <c r="E36" s="5"/>
      <c r="F36" s="5"/>
      <c r="G36" s="88"/>
      <c r="H36" s="90" t="s">
        <v>114</v>
      </c>
      <c r="I36" s="89"/>
      <c r="J36" s="89"/>
      <c r="K36" s="89"/>
      <c r="L36" s="90"/>
      <c r="M36" s="91"/>
      <c r="N36" s="92" t="s">
        <v>2</v>
      </c>
      <c r="O36" s="97">
        <v>456</v>
      </c>
      <c r="P36" s="97"/>
      <c r="R36"/>
      <c r="S36"/>
      <c r="T36"/>
      <c r="U36"/>
      <c r="V36"/>
    </row>
    <row r="37" spans="1:22" s="1" customFormat="1" ht="30" customHeight="1" x14ac:dyDescent="0.2">
      <c r="A37" s="157"/>
      <c r="B37" s="157"/>
      <c r="C37" s="50"/>
      <c r="D37" s="50"/>
      <c r="E37" s="5"/>
      <c r="F37" s="5"/>
      <c r="G37" s="88"/>
      <c r="H37" s="88"/>
      <c r="I37" s="88"/>
      <c r="J37" s="88"/>
      <c r="K37" s="88"/>
      <c r="L37" s="91"/>
      <c r="M37" s="91"/>
      <c r="N37" s="98" t="s">
        <v>3</v>
      </c>
      <c r="O37" s="93">
        <f>ROUND(oknSubTotal + oknShippingCost + IF(oknTaxType=0,0,IF(oknTaxType=1,oknTax1,oknTax1+oknTax2)),2)</f>
        <v>503.8</v>
      </c>
      <c r="P37" s="93"/>
      <c r="T37"/>
      <c r="U37"/>
      <c r="V37"/>
    </row>
    <row r="38" spans="1:22" ht="18.75" hidden="1" customHeight="1" x14ac:dyDescent="0.2"/>
    <row r="39" spans="1:22" ht="18.75" hidden="1" customHeight="1" x14ac:dyDescent="0.2"/>
    <row r="40" spans="1:22" x14ac:dyDescent="0.2">
      <c r="G40" s="156" t="s">
        <v>18</v>
      </c>
      <c r="H40" s="156"/>
      <c r="I40" s="156"/>
      <c r="J40" s="156"/>
      <c r="K40" s="156"/>
      <c r="L40" s="156"/>
      <c r="M40" s="156"/>
      <c r="N40" s="156"/>
      <c r="O40" s="156"/>
      <c r="P40" s="156"/>
    </row>
    <row r="41" spans="1:22" ht="18" customHeight="1" x14ac:dyDescent="0.2">
      <c r="G41" s="156"/>
      <c r="H41" s="156"/>
      <c r="I41" s="156"/>
      <c r="J41" s="156"/>
      <c r="K41" s="156"/>
      <c r="L41" s="156"/>
      <c r="M41" s="156"/>
      <c r="N41" s="156"/>
      <c r="O41" s="156"/>
      <c r="P41" s="156"/>
    </row>
    <row r="42" spans="1:22" x14ac:dyDescent="0.2">
      <c r="G42" s="156"/>
      <c r="H42" s="156"/>
      <c r="I42" s="156"/>
      <c r="J42" s="156"/>
      <c r="K42" s="156"/>
      <c r="L42" s="156"/>
      <c r="M42" s="156"/>
      <c r="N42" s="156"/>
      <c r="O42" s="156"/>
      <c r="P42" s="156"/>
    </row>
    <row r="43" spans="1:22" x14ac:dyDescent="0.2">
      <c r="H43" s="144"/>
      <c r="I43" s="144"/>
      <c r="J43" s="144"/>
      <c r="K43" s="144"/>
      <c r="L43" s="144"/>
      <c r="M43" s="144"/>
      <c r="N43" s="144"/>
      <c r="O43" s="144"/>
      <c r="R43" s="1" t="s">
        <v>115</v>
      </c>
      <c r="S43" s="1"/>
    </row>
    <row r="44" spans="1:22" x14ac:dyDescent="0.2">
      <c r="R44" s="116" t="s">
        <v>14</v>
      </c>
      <c r="S44" s="23">
        <v>0</v>
      </c>
    </row>
    <row r="45" spans="1:22" x14ac:dyDescent="0.2">
      <c r="R45" s="117" t="s">
        <v>13</v>
      </c>
      <c r="S45" s="24">
        <f>oknTotal-oknPayments</f>
        <v>503.8</v>
      </c>
    </row>
    <row r="921" spans="1:1" hidden="1" x14ac:dyDescent="0.2">
      <c r="A921" s="119" t="s">
        <v>129</v>
      </c>
    </row>
    <row r="938" spans="1:1" hidden="1" x14ac:dyDescent="0.2">
      <c r="A938" s="119" t="s">
        <v>129</v>
      </c>
    </row>
    <row r="952" spans="1:1" hidden="1" x14ac:dyDescent="0.2">
      <c r="A952" s="119" t="s">
        <v>129</v>
      </c>
    </row>
    <row r="983" spans="1:1" hidden="1" x14ac:dyDescent="0.2">
      <c r="A983" s="119" t="s">
        <v>129</v>
      </c>
    </row>
  </sheetData>
  <sheetProtection sheet="1" objects="1" scenarios="1" selectLockedCells="1"/>
  <mergeCells count="55">
    <mergeCell ref="J4:M8"/>
    <mergeCell ref="I14:M14"/>
    <mergeCell ref="R1:T1"/>
    <mergeCell ref="I11:M11"/>
    <mergeCell ref="N10:O10"/>
    <mergeCell ref="A11:B15"/>
    <mergeCell ref="N15:O15"/>
    <mergeCell ref="N11:O11"/>
    <mergeCell ref="I12:M12"/>
    <mergeCell ref="I13:M13"/>
    <mergeCell ref="N12:O12"/>
    <mergeCell ref="N13:O13"/>
    <mergeCell ref="I15:M15"/>
    <mergeCell ref="A4:B4"/>
    <mergeCell ref="A5:B5"/>
    <mergeCell ref="A6:B6"/>
    <mergeCell ref="A7:B7"/>
    <mergeCell ref="A9:B9"/>
    <mergeCell ref="A37:B37"/>
    <mergeCell ref="A36:B36"/>
    <mergeCell ref="I17:J17"/>
    <mergeCell ref="H28:K28"/>
    <mergeCell ref="H29:K29"/>
    <mergeCell ref="H26:K26"/>
    <mergeCell ref="H27:K27"/>
    <mergeCell ref="H30:K30"/>
    <mergeCell ref="I18:J18"/>
    <mergeCell ref="A16:B19"/>
    <mergeCell ref="H43:O43"/>
    <mergeCell ref="H21:K21"/>
    <mergeCell ref="H22:K22"/>
    <mergeCell ref="H23:K23"/>
    <mergeCell ref="H24:K24"/>
    <mergeCell ref="H25:K25"/>
    <mergeCell ref="H31:K31"/>
    <mergeCell ref="H32:K32"/>
    <mergeCell ref="L25:M25"/>
    <mergeCell ref="L31:M31"/>
    <mergeCell ref="L26:M26"/>
    <mergeCell ref="L32:M32"/>
    <mergeCell ref="L30:M30"/>
    <mergeCell ref="L27:M27"/>
    <mergeCell ref="L28:M28"/>
    <mergeCell ref="G40:P42"/>
    <mergeCell ref="N18:O18"/>
    <mergeCell ref="K17:M17"/>
    <mergeCell ref="K18:M18"/>
    <mergeCell ref="L29:M29"/>
    <mergeCell ref="G20:K20"/>
    <mergeCell ref="L20:M20"/>
    <mergeCell ref="L21:M21"/>
    <mergeCell ref="L22:M22"/>
    <mergeCell ref="L23:M23"/>
    <mergeCell ref="L24:M24"/>
    <mergeCell ref="N17:O17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L21:L32 N21:N32 N34:N35 O36 S44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N13 I10" xr:uid="{00000000-0002-0000-0000-000001000000}">
      <formula1>0</formula1>
      <formula2>10</formula2>
    </dataValidation>
    <dataValidation type="date" allowBlank="1" showErrorMessage="1" errorTitle="Invalid Input" error="Please enter a valid date." sqref="N1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1:I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4:O14 I14:I15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5:O15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8 K18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8:J18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2:H32" xr:uid="{00000000-0002-0000-0000-000009000000}">
      <formula1>100</formula1>
    </dataValidation>
  </dataValidations>
  <hyperlinks>
    <hyperlink ref="A16" r:id="rId1" display="http://www.InvoicingTemplates.com" xr:uid="{00000000-0004-0000-0000-000003000000}"/>
    <hyperlink ref="A952" r:id="rId2" tooltip="Billing Format with Hours and Rate" display="http://www.invoicingtemplate.com/hoursrate.html" xr:uid="{00000000-0004-0000-0000-000009000000}"/>
    <hyperlink ref="ALJ1" r:id="rId3" tooltip="Invoice Template with Hours and Rate" display="http://www.invoicingtemplate.com/hoursrate.html" xr:uid="{00000000-0004-0000-0000-00000A000000}"/>
    <hyperlink ref="A921" r:id="rId4" tooltip="Billing Format with Hours and Rate" display="http://www.invoicingtemplate.com/hoursrate.html" xr:uid="{00000000-0004-0000-0000-00000B000000}"/>
    <hyperlink ref="AII1" r:id="rId5" tooltip="Invoice Template with Hours and Rate" display="http://www.invoicingtemplate.com/hoursrate.html" xr:uid="{00000000-0004-0000-0000-00000C000000}"/>
    <hyperlink ref="A938" r:id="rId6" tooltip="Billing Format with Hours and Rate" display="http://www.invoicingtemplate.com/hoursrate.html" xr:uid="{00000000-0004-0000-0000-00000D000000}"/>
    <hyperlink ref="AIA1" r:id="rId7" tooltip="Invoice Template with Hours and Rate" display="http://www.invoicingtemplate.com/hoursrate.html" xr:uid="{00000000-0004-0000-0000-00000E000000}"/>
    <hyperlink ref="A983" r:id="rId8" tooltip="Billing Format with Hours and Rate" display="http://www.invoicingtemplate.com/hoursrate.html" xr:uid="{00000000-0004-0000-0000-00000F000000}"/>
    <hyperlink ref="AKU1" r:id="rId9" tooltip="Invoice Template with Hours and Rate" display="http://www.invoicingtemplate.com/hoursrate.html" xr:uid="{00000000-0004-0000-0000-000010000000}"/>
  </hyperlinks>
  <printOptions horizontalCentered="1" verticalCentered="1"/>
  <pageMargins left="0" right="0" top="0.14000000000000001" bottom="0" header="0" footer="0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29" customWidth="1"/>
    <col min="4" max="4" width="11.85546875" style="26" customWidth="1"/>
    <col min="5" max="5" width="9.28515625" style="14" customWidth="1"/>
    <col min="6" max="6" width="12.140625" style="4" hidden="1" customWidth="1"/>
    <col min="7" max="7" width="11.42578125" style="4" customWidth="1"/>
    <col min="8" max="8" width="12.140625" style="26" hidden="1" customWidth="1"/>
    <col min="9" max="9" width="11.28515625" style="26" hidden="1" customWidth="1"/>
    <col min="10" max="10" width="9.5703125" style="26" hidden="1" customWidth="1"/>
    <col min="11" max="11" width="10.140625" style="26" hidden="1" customWidth="1"/>
    <col min="12" max="12" width="16" style="26" customWidth="1"/>
    <col min="13" max="13" width="14.140625" style="26" customWidth="1"/>
    <col min="14" max="14" width="12.85546875" style="26" customWidth="1"/>
    <col min="15" max="15" width="11.42578125" style="14" hidden="1" customWidth="1"/>
    <col min="16" max="16" width="16.85546875" style="14" hidden="1" customWidth="1"/>
    <col min="17" max="16384" width="9.140625" style="4"/>
  </cols>
  <sheetData>
    <row r="1" spans="2:16" s="19" customFormat="1" ht="50.25" customHeight="1" x14ac:dyDescent="0.2">
      <c r="C1" s="28"/>
      <c r="D1" s="25"/>
      <c r="E1" s="33"/>
      <c r="H1" s="25"/>
      <c r="I1" s="25"/>
      <c r="J1" s="25"/>
      <c r="K1" s="25"/>
      <c r="L1" s="25"/>
      <c r="M1" s="25"/>
      <c r="N1" s="25"/>
      <c r="O1" s="33"/>
      <c r="P1" s="33"/>
    </row>
    <row r="2" spans="2:16" ht="3" customHeight="1" x14ac:dyDescent="0.2"/>
    <row r="3" spans="2:16" ht="33" customHeight="1" x14ac:dyDescent="0.4">
      <c r="B3" s="53" t="str">
        <f>oknCompanyName</f>
        <v>Your Service Company Name</v>
      </c>
      <c r="C3" s="30"/>
      <c r="J3" s="39"/>
      <c r="M3" s="39"/>
    </row>
    <row r="4" spans="2:16" x14ac:dyDescent="0.2">
      <c r="B4" s="4" t="str">
        <f>oknCompanyAddress</f>
        <v>Street Address</v>
      </c>
    </row>
    <row r="5" spans="2:16" x14ac:dyDescent="0.2">
      <c r="B5" s="4" t="str">
        <f>oknCompanyCityStateZip</f>
        <v>City, ST  ZIP Code</v>
      </c>
      <c r="M5" s="41"/>
    </row>
    <row r="6" spans="2:16" x14ac:dyDescent="0.2">
      <c r="B6" s="4" t="str">
        <f>oknCompanyContact</f>
        <v>Phone Number,Web Address, etc.</v>
      </c>
    </row>
    <row r="7" spans="2:16" ht="14.25" customHeight="1" x14ac:dyDescent="0.2">
      <c r="K7" s="40"/>
    </row>
    <row r="8" spans="2:16" ht="14.25" customHeight="1" x14ac:dyDescent="0.2">
      <c r="B8" s="42" t="s">
        <v>44</v>
      </c>
    </row>
    <row r="9" spans="2:16" x14ac:dyDescent="0.2">
      <c r="B9" s="9" t="s">
        <v>40</v>
      </c>
      <c r="C9" s="31"/>
    </row>
    <row r="10" spans="2:16" x14ac:dyDescent="0.2">
      <c r="B10" s="9" t="s">
        <v>43</v>
      </c>
      <c r="C10" s="31"/>
    </row>
    <row r="11" spans="2:16" ht="4.5" customHeight="1" x14ac:dyDescent="0.2"/>
    <row r="12" spans="2:16" s="14" customFormat="1" ht="15.75" customHeight="1" x14ac:dyDescent="0.2">
      <c r="B12" s="54" t="s">
        <v>62</v>
      </c>
      <c r="C12" s="21" t="s">
        <v>39</v>
      </c>
      <c r="D12" s="27" t="s">
        <v>61</v>
      </c>
      <c r="E12" s="20" t="s">
        <v>45</v>
      </c>
      <c r="F12" s="20" t="s">
        <v>52</v>
      </c>
      <c r="G12" s="20" t="s">
        <v>53</v>
      </c>
      <c r="H12" s="27" t="s">
        <v>46</v>
      </c>
      <c r="I12" s="27" t="s">
        <v>47</v>
      </c>
      <c r="J12" s="27" t="str">
        <f>oknTax1Name</f>
        <v>GST</v>
      </c>
      <c r="K12" s="27" t="str">
        <f>oknTax2Name</f>
        <v>GST</v>
      </c>
      <c r="L12" s="27" t="s">
        <v>48</v>
      </c>
      <c r="M12" s="27" t="s">
        <v>49</v>
      </c>
      <c r="N12" s="27" t="s">
        <v>50</v>
      </c>
      <c r="O12" s="20" t="s">
        <v>51</v>
      </c>
      <c r="P12" s="20" t="s">
        <v>63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29" customWidth="1"/>
    <col min="4" max="4" width="25.5703125" style="18" customWidth="1"/>
    <col min="5" max="5" width="10.42578125" style="14" customWidth="1"/>
    <col min="6" max="6" width="12.28515625" style="26" hidden="1" customWidth="1"/>
    <col min="7" max="7" width="9.42578125" style="26" hidden="1" customWidth="1"/>
    <col min="8" max="8" width="7.5703125" style="26" hidden="1" customWidth="1"/>
    <col min="9" max="9" width="14.5703125" style="26" hidden="1" customWidth="1"/>
    <col min="10" max="10" width="11.28515625" style="26" customWidth="1"/>
    <col min="11" max="11" width="12.5703125" style="26" customWidth="1"/>
    <col min="12" max="12" width="11.5703125" style="26" hidden="1" customWidth="1"/>
    <col min="13" max="13" width="11.42578125" style="26" customWidth="1"/>
    <col min="14" max="14" width="11.140625" style="14" hidden="1" customWidth="1"/>
    <col min="15" max="15" width="13.28515625" style="14" hidden="1" customWidth="1"/>
    <col min="16" max="16" width="12.42578125" style="14" hidden="1" customWidth="1"/>
    <col min="17" max="17" width="16" style="14" hidden="1" customWidth="1"/>
    <col min="18" max="16384" width="9.140625" style="4"/>
  </cols>
  <sheetData>
    <row r="1" spans="2:17" s="19" customFormat="1" ht="50.25" customHeight="1" x14ac:dyDescent="0.2">
      <c r="C1" s="28"/>
      <c r="D1" s="22"/>
      <c r="E1" s="33"/>
      <c r="F1" s="25"/>
      <c r="G1" s="25"/>
      <c r="H1" s="25"/>
      <c r="I1" s="25"/>
      <c r="J1" s="25"/>
      <c r="K1" s="25"/>
      <c r="L1" s="25"/>
      <c r="M1" s="25"/>
      <c r="N1" s="33"/>
      <c r="O1" s="33"/>
      <c r="P1" s="33"/>
      <c r="Q1" s="33"/>
    </row>
    <row r="2" spans="2:17" ht="3.75" customHeight="1" x14ac:dyDescent="0.2"/>
    <row r="3" spans="2:17" ht="33" customHeight="1" x14ac:dyDescent="0.4">
      <c r="B3" s="53" t="str">
        <f>oknCompanyName</f>
        <v>Your Service Company Name</v>
      </c>
      <c r="C3" s="30"/>
      <c r="J3" s="39"/>
      <c r="M3" s="39"/>
    </row>
    <row r="4" spans="2:17" x14ac:dyDescent="0.2">
      <c r="B4" s="4" t="str">
        <f>oknCompanyAddress</f>
        <v>Street Address</v>
      </c>
    </row>
    <row r="5" spans="2:17" x14ac:dyDescent="0.2">
      <c r="B5" s="4" t="str">
        <f>oknCompanyCityStateZip</f>
        <v>City, ST  ZIP Code</v>
      </c>
      <c r="M5" s="41"/>
    </row>
    <row r="6" spans="2:17" x14ac:dyDescent="0.2">
      <c r="B6" s="4" t="str">
        <f>oknCompanyContact</f>
        <v>Phone Number,Web Address, etc.</v>
      </c>
    </row>
    <row r="7" spans="2:17" ht="21" customHeight="1" x14ac:dyDescent="0.2">
      <c r="B7" s="42" t="s">
        <v>44</v>
      </c>
      <c r="K7" s="40"/>
    </row>
    <row r="8" spans="2:17" ht="11.25" customHeight="1" x14ac:dyDescent="0.2">
      <c r="B8" s="9" t="s">
        <v>40</v>
      </c>
      <c r="C8" s="31"/>
    </row>
    <row r="9" spans="2:17" x14ac:dyDescent="0.2">
      <c r="B9" s="9" t="s">
        <v>43</v>
      </c>
      <c r="C9" s="31"/>
    </row>
    <row r="10" spans="2:17" ht="4.5" customHeight="1" x14ac:dyDescent="0.2"/>
    <row r="11" spans="2:17" s="14" customFormat="1" ht="15.75" customHeight="1" x14ac:dyDescent="0.2">
      <c r="B11" s="20" t="s">
        <v>64</v>
      </c>
      <c r="C11" s="21" t="s">
        <v>39</v>
      </c>
      <c r="D11" s="20" t="s">
        <v>65</v>
      </c>
      <c r="E11" s="20" t="s">
        <v>45</v>
      </c>
      <c r="F11" s="27" t="s">
        <v>61</v>
      </c>
      <c r="G11" s="27" t="str">
        <f>oknTax1Name</f>
        <v>GST</v>
      </c>
      <c r="H11" s="27" t="str">
        <f>oknTax2Name</f>
        <v>GST</v>
      </c>
      <c r="I11" s="27" t="s">
        <v>66</v>
      </c>
      <c r="J11" s="27" t="s">
        <v>49</v>
      </c>
      <c r="K11" s="27" t="s">
        <v>50</v>
      </c>
      <c r="L11" s="27" t="s">
        <v>46</v>
      </c>
      <c r="M11" s="27" t="s">
        <v>48</v>
      </c>
      <c r="N11" s="20" t="s">
        <v>51</v>
      </c>
      <c r="O11" s="20" t="s">
        <v>52</v>
      </c>
      <c r="P11" s="20" t="s">
        <v>53</v>
      </c>
      <c r="Q11" s="20" t="s">
        <v>63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29" customWidth="1"/>
    <col min="4" max="4" width="10.5703125" style="18" customWidth="1"/>
    <col min="5" max="5" width="17.85546875" style="18" customWidth="1"/>
    <col min="6" max="6" width="9.42578125" style="4" customWidth="1"/>
    <col min="7" max="7" width="9.140625" style="26"/>
    <col min="8" max="8" width="10.5703125" style="17" customWidth="1"/>
    <col min="9" max="9" width="10.5703125" style="26" customWidth="1"/>
    <col min="10" max="16384" width="9.140625" style="4"/>
  </cols>
  <sheetData>
    <row r="1" spans="2:12" s="19" customFormat="1" ht="50.25" customHeight="1" x14ac:dyDescent="0.2">
      <c r="C1" s="28"/>
      <c r="D1" s="22"/>
      <c r="E1" s="22"/>
      <c r="G1" s="25"/>
      <c r="H1" s="16"/>
      <c r="I1" s="25"/>
    </row>
    <row r="2" spans="2:12" ht="4.5" customHeight="1" x14ac:dyDescent="0.2"/>
    <row r="3" spans="2:12" ht="33" customHeight="1" x14ac:dyDescent="0.4">
      <c r="B3" s="53" t="str">
        <f>oknCompanyName</f>
        <v>Your Service Company Name</v>
      </c>
      <c r="C3" s="30"/>
      <c r="L3" s="35"/>
    </row>
    <row r="4" spans="2:12" x14ac:dyDescent="0.2">
      <c r="B4" s="4" t="str">
        <f>oknCompanyAddress</f>
        <v>Street Address</v>
      </c>
    </row>
    <row r="5" spans="2:12" x14ac:dyDescent="0.2">
      <c r="B5" s="4" t="str">
        <f>oknCompanyCityStateZip</f>
        <v>City, ST  ZIP Code</v>
      </c>
      <c r="L5" s="36"/>
    </row>
    <row r="6" spans="2:12" x14ac:dyDescent="0.2">
      <c r="B6" s="4" t="str">
        <f>oknCompanyContact</f>
        <v>Phone Number,Web Address, etc.</v>
      </c>
      <c r="L6" s="32"/>
    </row>
    <row r="7" spans="2:12" ht="21" customHeight="1" x14ac:dyDescent="0.2">
      <c r="B7" s="42" t="s">
        <v>44</v>
      </c>
      <c r="J7" s="37"/>
      <c r="K7" s="32"/>
      <c r="L7" s="32"/>
    </row>
    <row r="8" spans="2:12" ht="13.5" customHeight="1" x14ac:dyDescent="0.2">
      <c r="B8" s="9" t="s">
        <v>40</v>
      </c>
      <c r="C8" s="34"/>
    </row>
    <row r="9" spans="2:12" x14ac:dyDescent="0.2">
      <c r="B9" s="9" t="s">
        <v>43</v>
      </c>
      <c r="C9" s="34"/>
      <c r="D9" s="4"/>
      <c r="J9" s="38"/>
      <c r="K9" s="38"/>
      <c r="L9" s="38"/>
    </row>
    <row r="10" spans="2:12" ht="4.5" customHeight="1" x14ac:dyDescent="0.2"/>
    <row r="11" spans="2:12" s="14" customFormat="1" ht="15.75" customHeight="1" x14ac:dyDescent="0.2">
      <c r="B11" s="20" t="s">
        <v>67</v>
      </c>
      <c r="C11" s="21" t="s">
        <v>39</v>
      </c>
      <c r="D11" s="20" t="s">
        <v>45</v>
      </c>
      <c r="E11" s="20" t="s">
        <v>68</v>
      </c>
      <c r="F11" s="20" t="s">
        <v>17</v>
      </c>
      <c r="G11" s="27" t="s">
        <v>16</v>
      </c>
      <c r="H11" s="15" t="s">
        <v>69</v>
      </c>
      <c r="I11" s="27" t="s">
        <v>70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56" customWidth="1"/>
    <col min="3" max="3" width="33.140625" style="29" customWidth="1"/>
    <col min="4" max="4" width="10" style="26" customWidth="1"/>
    <col min="5" max="5" width="10.85546875" style="26" customWidth="1"/>
    <col min="6" max="6" width="9" style="26" customWidth="1"/>
    <col min="7" max="7" width="10.7109375" style="17" customWidth="1"/>
    <col min="8" max="8" width="10.42578125" style="17" customWidth="1"/>
    <col min="9" max="16384" width="9.140625" style="4"/>
  </cols>
  <sheetData>
    <row r="1" spans="2:8" s="19" customFormat="1" ht="50.25" customHeight="1" x14ac:dyDescent="0.2">
      <c r="B1" s="55"/>
      <c r="C1" s="28"/>
      <c r="D1" s="25"/>
      <c r="E1" s="25"/>
      <c r="F1" s="25"/>
      <c r="G1" s="16"/>
      <c r="H1" s="16"/>
    </row>
    <row r="2" spans="2:8" ht="3.75" customHeight="1" x14ac:dyDescent="0.2"/>
    <row r="3" spans="2:8" ht="33" customHeight="1" x14ac:dyDescent="0.4">
      <c r="B3" s="53" t="str">
        <f>oknCompanyName</f>
        <v>Your Service Company Name</v>
      </c>
      <c r="C3" s="30"/>
      <c r="D3" s="43"/>
      <c r="E3" s="43"/>
    </row>
    <row r="4" spans="2:8" x14ac:dyDescent="0.2">
      <c r="B4" s="4" t="str">
        <f>oknCompanyAddress</f>
        <v>Street Address</v>
      </c>
      <c r="D4" s="43"/>
      <c r="E4" s="43"/>
    </row>
    <row r="5" spans="2:8" x14ac:dyDescent="0.2">
      <c r="B5" s="4" t="str">
        <f>oknCompanyCityStateZip</f>
        <v>City, ST  ZIP Code</v>
      </c>
      <c r="D5" s="43"/>
      <c r="E5" s="43"/>
    </row>
    <row r="6" spans="2:8" x14ac:dyDescent="0.2">
      <c r="B6" s="4" t="str">
        <f>oknCompanyContact</f>
        <v>Phone Number,Web Address, etc.</v>
      </c>
      <c r="D6" s="43"/>
      <c r="E6" s="43"/>
    </row>
    <row r="7" spans="2:8" ht="27.75" customHeight="1" x14ac:dyDescent="0.2"/>
    <row r="8" spans="2:8" ht="15.75" customHeight="1" x14ac:dyDescent="0.2">
      <c r="B8" s="57" t="s">
        <v>1</v>
      </c>
    </row>
    <row r="9" spans="2:8" ht="15.75" customHeight="1" x14ac:dyDescent="0.2">
      <c r="B9" s="9" t="s">
        <v>54</v>
      </c>
      <c r="C9" s="4"/>
      <c r="F9" s="175" t="s">
        <v>83</v>
      </c>
      <c r="G9" s="176"/>
      <c r="H9" s="58">
        <v>0</v>
      </c>
    </row>
    <row r="10" spans="2:8" ht="15.75" customHeight="1" x14ac:dyDescent="0.2">
      <c r="B10" s="9" t="s">
        <v>55</v>
      </c>
      <c r="C10" s="4"/>
      <c r="F10" s="177" t="s">
        <v>84</v>
      </c>
      <c r="G10" s="178"/>
      <c r="H10" s="60">
        <v>0</v>
      </c>
    </row>
    <row r="11" spans="2:8" ht="15.75" customHeight="1" x14ac:dyDescent="0.2">
      <c r="B11" s="9" t="s">
        <v>56</v>
      </c>
      <c r="C11" s="61"/>
      <c r="F11" s="62"/>
      <c r="G11" s="63"/>
    </row>
    <row r="12" spans="2:8" ht="15.75" customHeight="1" x14ac:dyDescent="0.2">
      <c r="B12" s="9" t="s">
        <v>57</v>
      </c>
      <c r="C12" s="4"/>
      <c r="F12" s="175" t="s">
        <v>85</v>
      </c>
      <c r="G12" s="176"/>
      <c r="H12" s="58">
        <v>0</v>
      </c>
    </row>
    <row r="13" spans="2:8" ht="15.75" customHeight="1" x14ac:dyDescent="0.2">
      <c r="B13" s="9" t="s">
        <v>59</v>
      </c>
      <c r="C13" s="4"/>
      <c r="F13" s="59" t="s">
        <v>86</v>
      </c>
      <c r="G13" s="64"/>
      <c r="H13" s="60">
        <v>0</v>
      </c>
    </row>
    <row r="14" spans="2:8" ht="15.75" customHeight="1" x14ac:dyDescent="0.2">
      <c r="B14" s="9" t="s">
        <v>58</v>
      </c>
      <c r="C14" s="4"/>
    </row>
    <row r="15" spans="2:8" ht="3" customHeight="1" x14ac:dyDescent="0.2"/>
    <row r="16" spans="2:8" ht="15.75" customHeight="1" x14ac:dyDescent="0.2">
      <c r="B16" s="65" t="s">
        <v>75</v>
      </c>
    </row>
    <row r="17" spans="2:8" ht="15.75" customHeight="1" x14ac:dyDescent="0.2">
      <c r="B17" s="9" t="s">
        <v>41</v>
      </c>
      <c r="C17" s="44"/>
    </row>
    <row r="18" spans="2:8" ht="15.75" customHeight="1" x14ac:dyDescent="0.2">
      <c r="B18" s="9" t="s">
        <v>42</v>
      </c>
      <c r="C18" s="44"/>
    </row>
    <row r="19" spans="2:8" ht="12" customHeight="1" x14ac:dyDescent="0.2"/>
    <row r="20" spans="2:8" ht="15.75" customHeight="1" x14ac:dyDescent="0.2">
      <c r="B20" s="21" t="s">
        <v>87</v>
      </c>
      <c r="C20" s="21" t="s">
        <v>88</v>
      </c>
      <c r="D20" s="21" t="s">
        <v>89</v>
      </c>
      <c r="E20" s="21" t="s">
        <v>90</v>
      </c>
      <c r="F20" s="21" t="s">
        <v>91</v>
      </c>
      <c r="G20" s="15" t="s">
        <v>92</v>
      </c>
      <c r="H20" s="15" t="s">
        <v>93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2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29" customWidth="1"/>
    <col min="4" max="4" width="8.140625" style="14" customWidth="1"/>
    <col min="5" max="5" width="10.5703125" style="14" customWidth="1"/>
    <col min="6" max="6" width="11.85546875" style="26" customWidth="1"/>
    <col min="7" max="8" width="10.85546875" style="26" hidden="1" customWidth="1"/>
    <col min="9" max="9" width="9.5703125" style="26" hidden="1" customWidth="1"/>
    <col min="10" max="10" width="11.42578125" style="26" customWidth="1"/>
    <col min="11" max="11" width="12.5703125" style="26" customWidth="1"/>
    <col min="12" max="12" width="11.7109375" style="26" hidden="1" customWidth="1"/>
    <col min="13" max="13" width="12.7109375" style="26" customWidth="1"/>
    <col min="14" max="14" width="9.42578125" style="14" hidden="1" customWidth="1"/>
    <col min="15" max="15" width="11.42578125" style="4" customWidth="1"/>
    <col min="16" max="16384" width="9.140625" style="4"/>
  </cols>
  <sheetData>
    <row r="1" spans="2:14" s="19" customFormat="1" ht="50.25" customHeight="1" x14ac:dyDescent="0.2">
      <c r="C1" s="28"/>
      <c r="D1" s="33"/>
      <c r="E1" s="33"/>
      <c r="F1" s="25"/>
      <c r="G1" s="25"/>
      <c r="H1" s="25"/>
      <c r="I1" s="25"/>
      <c r="J1" s="25"/>
      <c r="K1" s="25"/>
      <c r="L1" s="25"/>
      <c r="M1" s="25"/>
      <c r="N1" s="33"/>
    </row>
    <row r="2" spans="2:14" ht="3.75" customHeight="1" x14ac:dyDescent="0.2"/>
    <row r="3" spans="2:14" ht="33" customHeight="1" x14ac:dyDescent="0.4">
      <c r="B3" s="53" t="str">
        <f>oknCompanyName</f>
        <v>Your Service Company Name</v>
      </c>
      <c r="C3" s="30"/>
      <c r="J3" s="39"/>
      <c r="M3" s="39"/>
    </row>
    <row r="4" spans="2:14" x14ac:dyDescent="0.2">
      <c r="B4" s="4" t="str">
        <f>oknCompanyAddress</f>
        <v>Street Address</v>
      </c>
    </row>
    <row r="5" spans="2:14" x14ac:dyDescent="0.2">
      <c r="B5" s="4" t="str">
        <f>oknCompanyCityStateZip</f>
        <v>City, ST  ZIP Code</v>
      </c>
      <c r="M5" s="41"/>
    </row>
    <row r="6" spans="2:14" x14ac:dyDescent="0.2">
      <c r="B6" s="4" t="str">
        <f>oknCompanyContact</f>
        <v>Phone Number,Web Address, etc.</v>
      </c>
    </row>
    <row r="7" spans="2:14" ht="12.75" customHeight="1" x14ac:dyDescent="0.2">
      <c r="K7" s="40"/>
    </row>
    <row r="8" spans="2:14" ht="12.75" customHeight="1" x14ac:dyDescent="0.2">
      <c r="B8" s="42" t="s">
        <v>44</v>
      </c>
    </row>
    <row r="9" spans="2:14" ht="12.75" customHeight="1" x14ac:dyDescent="0.2">
      <c r="B9" s="9" t="s">
        <v>40</v>
      </c>
      <c r="C9" s="34"/>
    </row>
    <row r="10" spans="2:14" ht="12.75" customHeight="1" x14ac:dyDescent="0.2">
      <c r="B10" s="9" t="s">
        <v>43</v>
      </c>
      <c r="C10" s="34"/>
    </row>
    <row r="11" spans="2:14" ht="12.75" customHeight="1" x14ac:dyDescent="0.2"/>
    <row r="12" spans="2:14" ht="3" customHeight="1" x14ac:dyDescent="0.2"/>
    <row r="13" spans="2:14" s="14" customFormat="1" ht="15.75" customHeight="1" x14ac:dyDescent="0.2">
      <c r="B13" s="20" t="s">
        <v>53</v>
      </c>
      <c r="C13" s="21" t="s">
        <v>39</v>
      </c>
      <c r="D13" s="20" t="s">
        <v>52</v>
      </c>
      <c r="E13" s="20" t="s">
        <v>45</v>
      </c>
      <c r="F13" s="27" t="s">
        <v>61</v>
      </c>
      <c r="G13" s="27" t="str">
        <f>oknTax1Name</f>
        <v>GST</v>
      </c>
      <c r="H13" s="27" t="str">
        <f>oknTax2Name</f>
        <v>GST</v>
      </c>
      <c r="I13" s="27" t="s">
        <v>47</v>
      </c>
      <c r="J13" s="27" t="s">
        <v>48</v>
      </c>
      <c r="K13" s="27" t="s">
        <v>49</v>
      </c>
      <c r="L13" s="27" t="s">
        <v>46</v>
      </c>
      <c r="M13" s="27" t="s">
        <v>50</v>
      </c>
      <c r="N13" s="20" t="s">
        <v>51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29" customWidth="1"/>
    <col min="4" max="4" width="10.5703125" style="14" customWidth="1"/>
    <col min="5" max="5" width="19.5703125" style="4" customWidth="1"/>
    <col min="6" max="6" width="11.7109375" style="4" hidden="1" customWidth="1"/>
    <col min="7" max="7" width="12.7109375" style="26" customWidth="1"/>
    <col min="8" max="8" width="12.7109375" style="26" hidden="1" customWidth="1"/>
    <col min="9" max="9" width="10.7109375" style="14" customWidth="1"/>
    <col min="10" max="10" width="14.85546875" style="4" customWidth="1"/>
    <col min="11" max="16384" width="9.140625" style="4"/>
  </cols>
  <sheetData>
    <row r="1" spans="2:10" s="19" customFormat="1" ht="50.25" customHeight="1" x14ac:dyDescent="0.2">
      <c r="C1" s="28"/>
      <c r="D1" s="33"/>
      <c r="G1" s="25"/>
      <c r="H1" s="25"/>
      <c r="I1" s="33"/>
    </row>
    <row r="2" spans="2:10" ht="3.75" customHeight="1" x14ac:dyDescent="0.2"/>
    <row r="3" spans="2:10" ht="33" customHeight="1" x14ac:dyDescent="0.4">
      <c r="B3" s="53" t="str">
        <f>oknCompanyName</f>
        <v>Your Service Company Name</v>
      </c>
      <c r="C3" s="30"/>
      <c r="G3" s="39"/>
      <c r="H3" s="39"/>
    </row>
    <row r="4" spans="2:10" x14ac:dyDescent="0.2">
      <c r="B4" s="4" t="str">
        <f>oknCompanyAddress</f>
        <v>Street Address</v>
      </c>
    </row>
    <row r="5" spans="2:10" x14ac:dyDescent="0.2">
      <c r="B5" s="4" t="str">
        <f>oknCompanyCityStateZip</f>
        <v>City, ST  ZIP Code</v>
      </c>
      <c r="G5" s="41"/>
      <c r="H5" s="41"/>
    </row>
    <row r="6" spans="2:10" x14ac:dyDescent="0.2">
      <c r="B6" s="4" t="str">
        <f>oknCompanyContact</f>
        <v>Phone Number,Web Address, etc.</v>
      </c>
    </row>
    <row r="7" spans="2:10" ht="12.75" customHeight="1" x14ac:dyDescent="0.2">
      <c r="E7" s="42"/>
    </row>
    <row r="8" spans="2:10" ht="12.75" customHeight="1" x14ac:dyDescent="0.2">
      <c r="B8" s="42" t="s">
        <v>44</v>
      </c>
    </row>
    <row r="9" spans="2:10" ht="12.75" customHeight="1" x14ac:dyDescent="0.2">
      <c r="B9" s="9" t="s">
        <v>40</v>
      </c>
      <c r="C9" s="34"/>
    </row>
    <row r="10" spans="2:10" ht="12.75" customHeight="1" x14ac:dyDescent="0.2">
      <c r="B10" s="9" t="s">
        <v>43</v>
      </c>
      <c r="C10" s="34"/>
    </row>
    <row r="11" spans="2:10" ht="12.75" customHeight="1" x14ac:dyDescent="0.2"/>
    <row r="12" spans="2:10" ht="3" customHeight="1" x14ac:dyDescent="0.2"/>
    <row r="13" spans="2:10" s="14" customFormat="1" ht="15.75" customHeight="1" x14ac:dyDescent="0.2">
      <c r="B13" s="20" t="s">
        <v>76</v>
      </c>
      <c r="C13" s="21" t="s">
        <v>39</v>
      </c>
      <c r="D13" s="20" t="s">
        <v>45</v>
      </c>
      <c r="E13" s="20" t="s">
        <v>77</v>
      </c>
      <c r="F13" s="20" t="s">
        <v>78</v>
      </c>
      <c r="G13" s="27" t="s">
        <v>72</v>
      </c>
      <c r="H13" s="27" t="s">
        <v>94</v>
      </c>
      <c r="I13" s="20" t="s">
        <v>64</v>
      </c>
      <c r="J13" s="20" t="s">
        <v>79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2" customWidth="1"/>
    <col min="2" max="2" width="76" style="112" customWidth="1"/>
    <col min="3" max="256" width="9.140625" style="105"/>
    <col min="257" max="257" width="3" style="105" customWidth="1"/>
    <col min="258" max="258" width="76" style="105" customWidth="1"/>
    <col min="259" max="512" width="9.140625" style="105"/>
    <col min="513" max="513" width="3" style="105" customWidth="1"/>
    <col min="514" max="514" width="76" style="105" customWidth="1"/>
    <col min="515" max="768" width="9.140625" style="105"/>
    <col min="769" max="769" width="3" style="105" customWidth="1"/>
    <col min="770" max="770" width="76" style="105" customWidth="1"/>
    <col min="771" max="1024" width="9.140625" style="105"/>
    <col min="1025" max="1025" width="3" style="105" customWidth="1"/>
    <col min="1026" max="1026" width="76" style="105" customWidth="1"/>
    <col min="1027" max="1280" width="9.140625" style="105"/>
    <col min="1281" max="1281" width="3" style="105" customWidth="1"/>
    <col min="1282" max="1282" width="76" style="105" customWidth="1"/>
    <col min="1283" max="1536" width="9.140625" style="105"/>
    <col min="1537" max="1537" width="3" style="105" customWidth="1"/>
    <col min="1538" max="1538" width="76" style="105" customWidth="1"/>
    <col min="1539" max="1792" width="9.140625" style="105"/>
    <col min="1793" max="1793" width="3" style="105" customWidth="1"/>
    <col min="1794" max="1794" width="76" style="105" customWidth="1"/>
    <col min="1795" max="2048" width="9.140625" style="105"/>
    <col min="2049" max="2049" width="3" style="105" customWidth="1"/>
    <col min="2050" max="2050" width="76" style="105" customWidth="1"/>
    <col min="2051" max="2304" width="9.140625" style="105"/>
    <col min="2305" max="2305" width="3" style="105" customWidth="1"/>
    <col min="2306" max="2306" width="76" style="105" customWidth="1"/>
    <col min="2307" max="2560" width="9.140625" style="105"/>
    <col min="2561" max="2561" width="3" style="105" customWidth="1"/>
    <col min="2562" max="2562" width="76" style="105" customWidth="1"/>
    <col min="2563" max="2816" width="9.140625" style="105"/>
    <col min="2817" max="2817" width="3" style="105" customWidth="1"/>
    <col min="2818" max="2818" width="76" style="105" customWidth="1"/>
    <col min="2819" max="3072" width="9.140625" style="105"/>
    <col min="3073" max="3073" width="3" style="105" customWidth="1"/>
    <col min="3074" max="3074" width="76" style="105" customWidth="1"/>
    <col min="3075" max="3328" width="9.140625" style="105"/>
    <col min="3329" max="3329" width="3" style="105" customWidth="1"/>
    <col min="3330" max="3330" width="76" style="105" customWidth="1"/>
    <col min="3331" max="3584" width="9.140625" style="105"/>
    <col min="3585" max="3585" width="3" style="105" customWidth="1"/>
    <col min="3586" max="3586" width="76" style="105" customWidth="1"/>
    <col min="3587" max="3840" width="9.140625" style="105"/>
    <col min="3841" max="3841" width="3" style="105" customWidth="1"/>
    <col min="3842" max="3842" width="76" style="105" customWidth="1"/>
    <col min="3843" max="4096" width="9.140625" style="105"/>
    <col min="4097" max="4097" width="3" style="105" customWidth="1"/>
    <col min="4098" max="4098" width="76" style="105" customWidth="1"/>
    <col min="4099" max="4352" width="9.140625" style="105"/>
    <col min="4353" max="4353" width="3" style="105" customWidth="1"/>
    <col min="4354" max="4354" width="76" style="105" customWidth="1"/>
    <col min="4355" max="4608" width="9.140625" style="105"/>
    <col min="4609" max="4609" width="3" style="105" customWidth="1"/>
    <col min="4610" max="4610" width="76" style="105" customWidth="1"/>
    <col min="4611" max="4864" width="9.140625" style="105"/>
    <col min="4865" max="4865" width="3" style="105" customWidth="1"/>
    <col min="4866" max="4866" width="76" style="105" customWidth="1"/>
    <col min="4867" max="5120" width="9.140625" style="105"/>
    <col min="5121" max="5121" width="3" style="105" customWidth="1"/>
    <col min="5122" max="5122" width="76" style="105" customWidth="1"/>
    <col min="5123" max="5376" width="9.140625" style="105"/>
    <col min="5377" max="5377" width="3" style="105" customWidth="1"/>
    <col min="5378" max="5378" width="76" style="105" customWidth="1"/>
    <col min="5379" max="5632" width="9.140625" style="105"/>
    <col min="5633" max="5633" width="3" style="105" customWidth="1"/>
    <col min="5634" max="5634" width="76" style="105" customWidth="1"/>
    <col min="5635" max="5888" width="9.140625" style="105"/>
    <col min="5889" max="5889" width="3" style="105" customWidth="1"/>
    <col min="5890" max="5890" width="76" style="105" customWidth="1"/>
    <col min="5891" max="6144" width="9.140625" style="105"/>
    <col min="6145" max="6145" width="3" style="105" customWidth="1"/>
    <col min="6146" max="6146" width="76" style="105" customWidth="1"/>
    <col min="6147" max="6400" width="9.140625" style="105"/>
    <col min="6401" max="6401" width="3" style="105" customWidth="1"/>
    <col min="6402" max="6402" width="76" style="105" customWidth="1"/>
    <col min="6403" max="6656" width="9.140625" style="105"/>
    <col min="6657" max="6657" width="3" style="105" customWidth="1"/>
    <col min="6658" max="6658" width="76" style="105" customWidth="1"/>
    <col min="6659" max="6912" width="9.140625" style="105"/>
    <col min="6913" max="6913" width="3" style="105" customWidth="1"/>
    <col min="6914" max="6914" width="76" style="105" customWidth="1"/>
    <col min="6915" max="7168" width="9.140625" style="105"/>
    <col min="7169" max="7169" width="3" style="105" customWidth="1"/>
    <col min="7170" max="7170" width="76" style="105" customWidth="1"/>
    <col min="7171" max="7424" width="9.140625" style="105"/>
    <col min="7425" max="7425" width="3" style="105" customWidth="1"/>
    <col min="7426" max="7426" width="76" style="105" customWidth="1"/>
    <col min="7427" max="7680" width="9.140625" style="105"/>
    <col min="7681" max="7681" width="3" style="105" customWidth="1"/>
    <col min="7682" max="7682" width="76" style="105" customWidth="1"/>
    <col min="7683" max="7936" width="9.140625" style="105"/>
    <col min="7937" max="7937" width="3" style="105" customWidth="1"/>
    <col min="7938" max="7938" width="76" style="105" customWidth="1"/>
    <col min="7939" max="8192" width="9.140625" style="105"/>
    <col min="8193" max="8193" width="3" style="105" customWidth="1"/>
    <col min="8194" max="8194" width="76" style="105" customWidth="1"/>
    <col min="8195" max="8448" width="9.140625" style="105"/>
    <col min="8449" max="8449" width="3" style="105" customWidth="1"/>
    <col min="8450" max="8450" width="76" style="105" customWidth="1"/>
    <col min="8451" max="8704" width="9.140625" style="105"/>
    <col min="8705" max="8705" width="3" style="105" customWidth="1"/>
    <col min="8706" max="8706" width="76" style="105" customWidth="1"/>
    <col min="8707" max="8960" width="9.140625" style="105"/>
    <col min="8961" max="8961" width="3" style="105" customWidth="1"/>
    <col min="8962" max="8962" width="76" style="105" customWidth="1"/>
    <col min="8963" max="9216" width="9.140625" style="105"/>
    <col min="9217" max="9217" width="3" style="105" customWidth="1"/>
    <col min="9218" max="9218" width="76" style="105" customWidth="1"/>
    <col min="9219" max="9472" width="9.140625" style="105"/>
    <col min="9473" max="9473" width="3" style="105" customWidth="1"/>
    <col min="9474" max="9474" width="76" style="105" customWidth="1"/>
    <col min="9475" max="9728" width="9.140625" style="105"/>
    <col min="9729" max="9729" width="3" style="105" customWidth="1"/>
    <col min="9730" max="9730" width="76" style="105" customWidth="1"/>
    <col min="9731" max="9984" width="9.140625" style="105"/>
    <col min="9985" max="9985" width="3" style="105" customWidth="1"/>
    <col min="9986" max="9986" width="76" style="105" customWidth="1"/>
    <col min="9987" max="10240" width="9.140625" style="105"/>
    <col min="10241" max="10241" width="3" style="105" customWidth="1"/>
    <col min="10242" max="10242" width="76" style="105" customWidth="1"/>
    <col min="10243" max="10496" width="9.140625" style="105"/>
    <col min="10497" max="10497" width="3" style="105" customWidth="1"/>
    <col min="10498" max="10498" width="76" style="105" customWidth="1"/>
    <col min="10499" max="10752" width="9.140625" style="105"/>
    <col min="10753" max="10753" width="3" style="105" customWidth="1"/>
    <col min="10754" max="10754" width="76" style="105" customWidth="1"/>
    <col min="10755" max="11008" width="9.140625" style="105"/>
    <col min="11009" max="11009" width="3" style="105" customWidth="1"/>
    <col min="11010" max="11010" width="76" style="105" customWidth="1"/>
    <col min="11011" max="11264" width="9.140625" style="105"/>
    <col min="11265" max="11265" width="3" style="105" customWidth="1"/>
    <col min="11266" max="11266" width="76" style="105" customWidth="1"/>
    <col min="11267" max="11520" width="9.140625" style="105"/>
    <col min="11521" max="11521" width="3" style="105" customWidth="1"/>
    <col min="11522" max="11522" width="76" style="105" customWidth="1"/>
    <col min="11523" max="11776" width="9.140625" style="105"/>
    <col min="11777" max="11777" width="3" style="105" customWidth="1"/>
    <col min="11778" max="11778" width="76" style="105" customWidth="1"/>
    <col min="11779" max="12032" width="9.140625" style="105"/>
    <col min="12033" max="12033" width="3" style="105" customWidth="1"/>
    <col min="12034" max="12034" width="76" style="105" customWidth="1"/>
    <col min="12035" max="12288" width="9.140625" style="105"/>
    <col min="12289" max="12289" width="3" style="105" customWidth="1"/>
    <col min="12290" max="12290" width="76" style="105" customWidth="1"/>
    <col min="12291" max="12544" width="9.140625" style="105"/>
    <col min="12545" max="12545" width="3" style="105" customWidth="1"/>
    <col min="12546" max="12546" width="76" style="105" customWidth="1"/>
    <col min="12547" max="12800" width="9.140625" style="105"/>
    <col min="12801" max="12801" width="3" style="105" customWidth="1"/>
    <col min="12802" max="12802" width="76" style="105" customWidth="1"/>
    <col min="12803" max="13056" width="9.140625" style="105"/>
    <col min="13057" max="13057" width="3" style="105" customWidth="1"/>
    <col min="13058" max="13058" width="76" style="105" customWidth="1"/>
    <col min="13059" max="13312" width="9.140625" style="105"/>
    <col min="13313" max="13313" width="3" style="105" customWidth="1"/>
    <col min="13314" max="13314" width="76" style="105" customWidth="1"/>
    <col min="13315" max="13568" width="9.140625" style="105"/>
    <col min="13569" max="13569" width="3" style="105" customWidth="1"/>
    <col min="13570" max="13570" width="76" style="105" customWidth="1"/>
    <col min="13571" max="13824" width="9.140625" style="105"/>
    <col min="13825" max="13825" width="3" style="105" customWidth="1"/>
    <col min="13826" max="13826" width="76" style="105" customWidth="1"/>
    <col min="13827" max="14080" width="9.140625" style="105"/>
    <col min="14081" max="14081" width="3" style="105" customWidth="1"/>
    <col min="14082" max="14082" width="76" style="105" customWidth="1"/>
    <col min="14083" max="14336" width="9.140625" style="105"/>
    <col min="14337" max="14337" width="3" style="105" customWidth="1"/>
    <col min="14338" max="14338" width="76" style="105" customWidth="1"/>
    <col min="14339" max="14592" width="9.140625" style="105"/>
    <col min="14593" max="14593" width="3" style="105" customWidth="1"/>
    <col min="14594" max="14594" width="76" style="105" customWidth="1"/>
    <col min="14595" max="14848" width="9.140625" style="105"/>
    <col min="14849" max="14849" width="3" style="105" customWidth="1"/>
    <col min="14850" max="14850" width="76" style="105" customWidth="1"/>
    <col min="14851" max="15104" width="9.140625" style="105"/>
    <col min="15105" max="15105" width="3" style="105" customWidth="1"/>
    <col min="15106" max="15106" width="76" style="105" customWidth="1"/>
    <col min="15107" max="15360" width="9.140625" style="105"/>
    <col min="15361" max="15361" width="3" style="105" customWidth="1"/>
    <col min="15362" max="15362" width="76" style="105" customWidth="1"/>
    <col min="15363" max="15616" width="9.140625" style="105"/>
    <col min="15617" max="15617" width="3" style="105" customWidth="1"/>
    <col min="15618" max="15618" width="76" style="105" customWidth="1"/>
    <col min="15619" max="15872" width="9.140625" style="105"/>
    <col min="15873" max="15873" width="3" style="105" customWidth="1"/>
    <col min="15874" max="15874" width="76" style="105" customWidth="1"/>
    <col min="15875" max="16128" width="9.140625" style="105"/>
    <col min="16129" max="16129" width="3" style="105" customWidth="1"/>
    <col min="16130" max="16130" width="76" style="105" customWidth="1"/>
    <col min="16131" max="16384" width="9.140625" style="105"/>
  </cols>
  <sheetData>
    <row r="1" spans="1:3" ht="32.1" customHeight="1" x14ac:dyDescent="0.3">
      <c r="A1" s="102"/>
      <c r="B1" s="103" t="s">
        <v>128</v>
      </c>
      <c r="C1" s="104"/>
    </row>
    <row r="2" spans="1:3" ht="16.5" x14ac:dyDescent="0.3">
      <c r="A2" s="102"/>
      <c r="B2" s="106"/>
      <c r="C2" s="104"/>
    </row>
    <row r="3" spans="1:3" ht="16.5" x14ac:dyDescent="0.3">
      <c r="A3" s="102"/>
      <c r="B3" s="107" t="s">
        <v>119</v>
      </c>
      <c r="C3" s="104"/>
    </row>
    <row r="4" spans="1:3" x14ac:dyDescent="0.3">
      <c r="A4" s="102"/>
      <c r="B4" s="113" t="s">
        <v>120</v>
      </c>
      <c r="C4" s="104"/>
    </row>
    <row r="5" spans="1:3" ht="16.5" x14ac:dyDescent="0.3">
      <c r="A5" s="102"/>
      <c r="B5" s="108"/>
      <c r="C5" s="104"/>
    </row>
    <row r="6" spans="1:3" ht="16.5" x14ac:dyDescent="0.3">
      <c r="A6" s="102"/>
      <c r="B6" s="109" t="s">
        <v>121</v>
      </c>
      <c r="C6" s="104"/>
    </row>
    <row r="7" spans="1:3" ht="16.5" x14ac:dyDescent="0.3">
      <c r="A7" s="102"/>
      <c r="B7" s="108"/>
      <c r="C7" s="104"/>
    </row>
    <row r="8" spans="1:3" ht="46.5" x14ac:dyDescent="0.3">
      <c r="A8" s="102"/>
      <c r="B8" s="108" t="s">
        <v>122</v>
      </c>
      <c r="C8" s="104"/>
    </row>
    <row r="9" spans="1:3" ht="16.5" x14ac:dyDescent="0.3">
      <c r="A9" s="102"/>
      <c r="B9" s="108"/>
      <c r="C9" s="104"/>
    </row>
    <row r="10" spans="1:3" ht="31.5" x14ac:dyDescent="0.3">
      <c r="A10" s="102"/>
      <c r="B10" s="108" t="s">
        <v>123</v>
      </c>
      <c r="C10" s="104"/>
    </row>
    <row r="11" spans="1:3" ht="16.5" x14ac:dyDescent="0.3">
      <c r="A11" s="102"/>
      <c r="B11" s="108"/>
      <c r="C11" s="104"/>
    </row>
    <row r="12" spans="1:3" ht="31.5" x14ac:dyDescent="0.3">
      <c r="A12" s="102"/>
      <c r="B12" s="108" t="s">
        <v>124</v>
      </c>
      <c r="C12" s="104"/>
    </row>
    <row r="13" spans="1:3" ht="16.5" x14ac:dyDescent="0.3">
      <c r="A13" s="102"/>
      <c r="B13" s="108"/>
      <c r="C13" s="104"/>
    </row>
    <row r="14" spans="1:3" x14ac:dyDescent="0.3">
      <c r="A14" s="102"/>
      <c r="B14" s="110" t="s">
        <v>125</v>
      </c>
      <c r="C14" s="104"/>
    </row>
    <row r="15" spans="1:3" ht="15.75" x14ac:dyDescent="0.3">
      <c r="A15" s="102"/>
      <c r="B15" s="114" t="s">
        <v>126</v>
      </c>
      <c r="C15" s="104"/>
    </row>
    <row r="16" spans="1:3" ht="16.5" x14ac:dyDescent="0.3">
      <c r="A16" s="102"/>
      <c r="B16" s="111"/>
      <c r="C16" s="104"/>
    </row>
    <row r="17" spans="1:3" ht="32.25" x14ac:dyDescent="0.3">
      <c r="A17" s="102"/>
      <c r="B17" s="108" t="s">
        <v>127</v>
      </c>
      <c r="C17" s="104"/>
    </row>
    <row r="18" spans="1:3" x14ac:dyDescent="0.3">
      <c r="A18" s="102"/>
      <c r="B18" s="102"/>
      <c r="C18" s="104"/>
    </row>
    <row r="19" spans="1:3" x14ac:dyDescent="0.3">
      <c r="A19" s="102"/>
      <c r="B19" s="102"/>
      <c r="C19" s="104"/>
    </row>
    <row r="20" spans="1:3" x14ac:dyDescent="0.3">
      <c r="A20" s="102"/>
      <c r="B20" s="102"/>
      <c r="C20" s="104"/>
    </row>
    <row r="21" spans="1:3" x14ac:dyDescent="0.3">
      <c r="A21" s="102"/>
      <c r="B21" s="102"/>
      <c r="C21" s="104"/>
    </row>
    <row r="22" spans="1:3" x14ac:dyDescent="0.3">
      <c r="A22" s="102"/>
      <c r="B22" s="102"/>
      <c r="C22" s="104"/>
    </row>
    <row r="23" spans="1:3" x14ac:dyDescent="0.3">
      <c r="A23" s="102"/>
      <c r="B23" s="102"/>
      <c r="C23" s="104"/>
    </row>
    <row r="24" spans="1:3" x14ac:dyDescent="0.3">
      <c r="A24" s="102"/>
      <c r="B24" s="102"/>
      <c r="C24" s="104"/>
    </row>
    <row r="25" spans="1:3" x14ac:dyDescent="0.3">
      <c r="A25" s="102"/>
      <c r="B25" s="102"/>
      <c r="C25" s="104"/>
    </row>
    <row r="26" spans="1:3" x14ac:dyDescent="0.3">
      <c r="A26" s="102"/>
      <c r="B26" s="102"/>
      <c r="C26" s="104"/>
    </row>
    <row r="27" spans="1:3" x14ac:dyDescent="0.3">
      <c r="A27" s="102"/>
      <c r="B27" s="102"/>
      <c r="C27" s="104"/>
    </row>
    <row r="28" spans="1:3" x14ac:dyDescent="0.3">
      <c r="A28" s="102"/>
      <c r="B28" s="102"/>
      <c r="C28" s="104"/>
    </row>
    <row r="29" spans="1:3" x14ac:dyDescent="0.3">
      <c r="A29" s="102"/>
      <c r="B29" s="102"/>
      <c r="C29" s="104"/>
    </row>
  </sheetData>
  <hyperlinks>
    <hyperlink ref="B14" r:id="rId1" display="See License Agreement" xr:uid="{00000000-0004-0000-0700-000000000000}"/>
    <hyperlink ref="B4" r:id="rId2" tooltip="View online document" display="http://www.invoicingtemplate.com/hoursr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5A51B-1834-441D-B783-7AC343B87B6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 x14ac:dyDescent="0.2">
      <c r="A5" s="4" t="s">
        <v>10</v>
      </c>
      <c r="B5" t="s">
        <v>71</v>
      </c>
    </row>
    <row r="6" spans="1:5" x14ac:dyDescent="0.2">
      <c r="A6" s="4" t="s">
        <v>11</v>
      </c>
      <c r="B6" s="9" t="s">
        <v>117</v>
      </c>
    </row>
    <row r="7" spans="1:5" x14ac:dyDescent="0.2">
      <c r="A7" s="4" t="s">
        <v>19</v>
      </c>
      <c r="B7" s="4">
        <v>0</v>
      </c>
      <c r="D7" s="4" t="s">
        <v>20</v>
      </c>
      <c r="E7" s="4" t="s">
        <v>21</v>
      </c>
    </row>
    <row r="8" spans="1:5" x14ac:dyDescent="0.2">
      <c r="A8" s="4" t="s">
        <v>24</v>
      </c>
      <c r="B8" s="4">
        <v>1</v>
      </c>
    </row>
    <row r="9" spans="1:5" x14ac:dyDescent="0.2">
      <c r="A9" s="4" t="s">
        <v>25</v>
      </c>
      <c r="B9" s="4">
        <v>0</v>
      </c>
    </row>
    <row r="10" spans="1:5" x14ac:dyDescent="0.2">
      <c r="A10" s="4" t="s">
        <v>26</v>
      </c>
      <c r="B10" s="4">
        <v>1</v>
      </c>
    </row>
    <row r="11" spans="1:5" x14ac:dyDescent="0.2">
      <c r="A11" s="4" t="s">
        <v>27</v>
      </c>
      <c r="B11" s="4">
        <v>1</v>
      </c>
    </row>
    <row r="12" spans="1:5" x14ac:dyDescent="0.2">
      <c r="A12" s="4" t="s">
        <v>28</v>
      </c>
      <c r="B12" s="4">
        <v>1</v>
      </c>
    </row>
    <row r="13" spans="1:5" x14ac:dyDescent="0.2">
      <c r="A13" s="4" t="s">
        <v>29</v>
      </c>
    </row>
    <row r="14" spans="1:5" ht="12.75" x14ac:dyDescent="0.2">
      <c r="A14" t="s">
        <v>30</v>
      </c>
      <c r="B14" s="4">
        <v>0</v>
      </c>
    </row>
    <row r="15" spans="1:5" x14ac:dyDescent="0.2">
      <c r="A15" s="4" t="s">
        <v>31</v>
      </c>
      <c r="B15" s="4" t="s">
        <v>103</v>
      </c>
    </row>
    <row r="16" spans="1:5" x14ac:dyDescent="0.2">
      <c r="A16" s="4" t="s">
        <v>32</v>
      </c>
      <c r="B16" s="4">
        <v>1</v>
      </c>
    </row>
    <row r="17" spans="1:2" x14ac:dyDescent="0.2">
      <c r="A17" s="4" t="s">
        <v>35</v>
      </c>
      <c r="B17" s="4">
        <v>1</v>
      </c>
    </row>
    <row r="18" spans="1:2" x14ac:dyDescent="0.2">
      <c r="A18" s="4" t="s">
        <v>33</v>
      </c>
      <c r="B18" s="4">
        <v>1</v>
      </c>
    </row>
    <row r="19" spans="1:2" x14ac:dyDescent="0.2">
      <c r="A19" s="4" t="s">
        <v>34</v>
      </c>
      <c r="B19" s="4">
        <v>12</v>
      </c>
    </row>
    <row r="20" spans="1:2" x14ac:dyDescent="0.2">
      <c r="A20" s="4" t="s">
        <v>80</v>
      </c>
      <c r="B20" s="4">
        <v>1</v>
      </c>
    </row>
    <row r="22" spans="1:2" x14ac:dyDescent="0.2">
      <c r="A22" s="4" t="s">
        <v>81</v>
      </c>
      <c r="B22" s="4">
        <v>1</v>
      </c>
    </row>
    <row r="23" spans="1:2" x14ac:dyDescent="0.2">
      <c r="B23" s="4" t="s">
        <v>131</v>
      </c>
    </row>
    <row r="25" spans="1:2" x14ac:dyDescent="0.2">
      <c r="A25" s="4" t="s">
        <v>82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224</vt:i4>
      </vt:variant>
    </vt:vector>
  </HeadingPairs>
  <TitlesOfParts>
    <vt:vector size="23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Hours and Rate</dc:title>
  <dc:subject>"Invoice Template with Hours and Rate" summary: Invoice Template with Hours and Rate or Billing Format with Hours and Rate is a service billing format that calculates line totals from hours and hourly rate. Based on c4025 Hourly Service Billing Format, this template offers a different look and feel by applying various Excel formatting options.</dc:subject>
  <dc:creator>https://www.invoicingtemplate.com/</dc:creator>
  <cp:keywords/>
  <dc:description>https://www.invoicingtemplate.com/hoursrate.html</dc:description>
  <cp:lastModifiedBy>liangjun yu</cp:lastModifiedBy>
  <cp:lastPrinted>2020-04-06T17:18:05Z</cp:lastPrinted>
  <dcterms:created xsi:type="dcterms:W3CDTF">2000-07-27T22:24:14Z</dcterms:created>
  <dcterms:modified xsi:type="dcterms:W3CDTF">2024-04-10T06:16:17Z</dcterms:modified>
  <cp:category>Invoice Template with Hours and Rate, Billing Format with Hours and Rate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94, Hialeah, Florida, 236387, 224669, 7000521567283425840?+5.22%, 21.5 sq mi, 55.7 km2, 10,995/sq mi, 4,245/km2, 25°52′12″N 80°18′10″W? / ?25.8699°N 80.3029°W? / 25.8699; -80.3029? (Hialeah)</vt:lpwstr>
  </property>
</Properties>
</file>