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31\"/>
    </mc:Choice>
  </mc:AlternateContent>
  <xr:revisionPtr revIDLastSave="0" documentId="13_ncr:1_{F20EAB67-2AC9-43DC-A820-BBB4EEE797E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Invoice!$S$45</definedName>
    <definedName name="oknCompanyAddress">Invoice!$N$5</definedName>
    <definedName name="oknCompanyCityStateZip">Invoice!$N$6</definedName>
    <definedName name="oknCompanyContact">Invoice!$N$7</definedName>
    <definedName name="oknCompanyName">Invoice!$N$4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Invoice!$N$11</definedName>
    <definedName name="oknInvoiceID">Invoice!$N$13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Invoice!$F$33</definedName>
    <definedName name="oknOrderID">Invoice!$H$18</definedName>
    <definedName name="oknPayments">Invoice!$S$44</definedName>
    <definedName name="oknPaymentTerm">Invoice!$K$18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Invoice!$I$18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Invoice!$N$15</definedName>
    <definedName name="oknShipCountry">Invoice!$N$14</definedName>
    <definedName name="oknShipDate">Invoice!#REF!</definedName>
    <definedName name="oknShipName">Invoice!#REF!</definedName>
    <definedName name="oknShippingCost">Invoice!$O$36</definedName>
    <definedName name="oknStatus">Invoice!$A$7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Invoice!$E$13</definedName>
    <definedName name="oknTax2">Invoice!$O$35</definedName>
    <definedName name="oknTax2IsAppliedToTax1">Invoice!$E$11</definedName>
    <definedName name="oknTax2Name">Invoice!$M$35</definedName>
    <definedName name="oknTax2Rate">Invoice!$N$35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Invoice!$E$10</definedName>
    <definedName name="oknTotal">Invoice!$O$37</definedName>
    <definedName name="oknWhoAddress">Invoice!$I$12</definedName>
    <definedName name="oknWhoCityStateZip">Invoice!$I$13</definedName>
    <definedName name="oknWhoCountry">Invoice!$I$14</definedName>
    <definedName name="oknWhoID">Invoice!$I$10</definedName>
    <definedName name="oknWhoName">Invoice!$I$11</definedName>
    <definedName name="oknWhoPhone">Invoice!$I$15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1" l="1"/>
  <c r="O25" i="1"/>
  <c r="O24" i="1"/>
  <c r="O23" i="1"/>
  <c r="O22" i="1"/>
  <c r="O21" i="1"/>
  <c r="O27" i="1"/>
  <c r="O28" i="1"/>
  <c r="O29" i="1"/>
  <c r="O30" i="1"/>
  <c r="O31" i="1"/>
  <c r="O32" i="1"/>
  <c r="O35" i="1" l="1"/>
  <c r="O33" i="1" l="1"/>
  <c r="O34" i="1" s="1"/>
  <c r="F33" i="1" a="1"/>
  <c r="F33" i="1" s="1"/>
  <c r="O37" i="1" l="1"/>
  <c r="S45" i="1" s="1"/>
</calcChain>
</file>

<file path=xl/sharedStrings.xml><?xml version="1.0" encoding="utf-8"?>
<sst xmlns="http://schemas.openxmlformats.org/spreadsheetml/2006/main" count="55" uniqueCount="48">
  <si>
    <t>INVOICE #</t>
  </si>
  <si>
    <t>SHIPPING &amp; HANDLING</t>
  </si>
  <si>
    <t>TOTAL</t>
  </si>
  <si>
    <t>Sales Rep. Name</t>
    <phoneticPr fontId="8" type="noConversion"/>
  </si>
  <si>
    <t>P.O. #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</si>
  <si>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</si>
  <si>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</si>
  <si>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</si>
  <si>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</si>
  <si>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</si>
  <si>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</si>
  <si>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</si>
  <si>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</si>
  <si>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</si>
  <si>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</si>
  <si>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</si>
  <si>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Current Database</t>
  </si>
  <si>
    <t>Invoice Status</t>
  </si>
  <si>
    <t>cost</t>
    <phoneticPr fontId="8" type="noConversion"/>
  </si>
  <si>
    <t>GST</t>
  </si>
  <si>
    <t>Name</t>
  </si>
  <si>
    <t>Amount</t>
  </si>
  <si>
    <t>Select</t>
  </si>
  <si>
    <t>Pending</t>
    <phoneticPr fontId="8" type="noConversion"/>
  </si>
  <si>
    <t>Phone Number,Web Address, etc.</t>
  </si>
  <si>
    <t>Your Service Company Name</t>
  </si>
  <si>
    <t>BILL TO</t>
  </si>
  <si>
    <t>Hours</t>
  </si>
  <si>
    <t>Rate</t>
  </si>
  <si>
    <t>Item#</t>
  </si>
  <si>
    <t>Need a different invoice layout? Visit our invoice template collection.</t>
  </si>
  <si>
    <t>InvoicingTemplates.com</t>
  </si>
  <si>
    <t>INVOICE</t>
  </si>
  <si>
    <t>#</t>
  </si>
  <si>
    <t>Address</t>
  </si>
  <si>
    <t>City, State ZIP</t>
  </si>
  <si>
    <t>Country</t>
  </si>
  <si>
    <t>Phone</t>
  </si>
  <si>
    <t>INVOICE DATE:</t>
  </si>
  <si>
    <t>description 1</t>
  </si>
  <si>
    <t>description 2 
second line</t>
  </si>
  <si>
    <t>description 3
second line</t>
  </si>
  <si>
    <t>Bank account: ### ###</t>
  </si>
  <si>
    <t>DON'T DELETE THE FOLLOWING</t>
  </si>
  <si>
    <t>c4031</t>
  </si>
  <si>
    <t>Please make all checks payable to COMPANY NAME</t>
  </si>
  <si>
    <t>Billing Format with Hours and Rate - 94, Hialeah, Florida, 236387, 224669, 7000521567283425840?+5.22%, 21.5 sq mi, 55.7 km2, 10,995/sq mi, 4,245/km2, 25°52′12″N 80°18′10″W? / ?25.8699°N 80.3029°W? / 25.8699; -80.3029? (Hialeah)</t>
  </si>
  <si>
    <t>Invoice Template with Hours and Ratec4031 - 94, Hialeah, Florida, 236387, 224669, 7000521567283425840?+5.22%, 21.5 sq mi, 55.7 km2, 10,995/sq mi, 4,245/km2, 25°52′12″N 80°18′10″W? / ?25.8699°N 80.3029°W? / 25.8699; -80.3029? (Hialeah)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</si>
</sst>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28"/>
      <color theme="0" tint="-4.9989318521683403E-2"/>
      <name val="Bell Gothic Std Black"/>
      <family val="2"/>
    </font>
    <font>
      <sz val="10"/>
      <color theme="0" tint="-4.9989318521683403E-2"/>
      <name val="Arial"/>
      <family val="2"/>
    </font>
    <font>
      <sz val="10"/>
      <name val="Bell Gothic Std Black"/>
      <family val="2"/>
    </font>
    <font>
      <b/>
      <sz val="12"/>
      <color theme="1" tint="0.499984740745262"/>
      <name val="Bell Gothic Std Black"/>
      <family val="2"/>
    </font>
    <font>
      <sz val="10"/>
      <color theme="0" tint="-4.9989318521683403E-2"/>
      <name val="Bell Gothic Std Black"/>
      <family val="2"/>
    </font>
    <font>
      <b/>
      <sz val="12"/>
      <color theme="0" tint="-4.9989318521683403E-2"/>
      <name val="Bell Gothic Std Black"/>
      <family val="2"/>
    </font>
    <font>
      <b/>
      <sz val="10"/>
      <color theme="0" tint="-4.9989318521683403E-2"/>
      <name val="Bell Gothic Std Black"/>
      <family val="2"/>
    </font>
    <font>
      <b/>
      <sz val="12"/>
      <color rgb="FFFFC000"/>
      <name val="Bell Gothic Std Black"/>
      <family val="2"/>
    </font>
    <font>
      <i/>
      <sz val="10"/>
      <color theme="0" tint="-0.499984740745262"/>
      <name val="Bell Gothic Std Black"/>
      <family val="2"/>
    </font>
    <font>
      <b/>
      <sz val="10"/>
      <color theme="0" tint="-0.499984740745262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8"/>
      <color theme="0" tint="-4.9989318521683403E-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theme="1" tint="0.499984740745262"/>
      </left>
      <right/>
      <top style="double">
        <color theme="1" tint="0.499984740745262"/>
      </top>
      <bottom/>
      <diagonal/>
    </border>
    <border>
      <left/>
      <right style="double">
        <color theme="1" tint="0.499984740745262"/>
      </right>
      <top style="double">
        <color theme="1" tint="0.499984740745262"/>
      </top>
      <bottom/>
      <diagonal/>
    </border>
    <border>
      <left style="double">
        <color theme="1" tint="0.499984740745262"/>
      </left>
      <right/>
      <top/>
      <bottom style="double">
        <color theme="1" tint="0.499984740745262"/>
      </bottom>
      <diagonal/>
    </border>
    <border>
      <left/>
      <right style="double">
        <color theme="1" tint="0.499984740745262"/>
      </right>
      <top/>
      <bottom style="double">
        <color theme="1" tint="0.499984740745262"/>
      </bottom>
      <diagonal/>
    </border>
    <border>
      <left style="double">
        <color theme="2"/>
      </left>
      <right style="double">
        <color theme="2"/>
      </right>
      <top style="double">
        <color theme="2"/>
      </top>
      <bottom style="double">
        <color theme="2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 style="double">
        <color theme="1" tint="0.499984740745262"/>
      </top>
      <bottom/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7" fontId="0" fillId="2" borderId="2" xfId="0" applyNumberFormat="1" applyFill="1" applyBorder="1" applyAlignment="1" applyProtection="1">
      <alignment horizontal="right" vertical="center" indent="1"/>
      <protection locked="0"/>
    </xf>
    <xf numFmtId="167" fontId="0" fillId="0" borderId="2" xfId="0" applyNumberFormat="1" applyBorder="1" applyAlignment="1" applyProtection="1">
      <alignment horizontal="right" vertical="center" indent="1"/>
      <protection locked="0"/>
    </xf>
    <xf numFmtId="167" fontId="0" fillId="2" borderId="3" xfId="0" applyNumberFormat="1" applyFill="1" applyBorder="1" applyAlignment="1" applyProtection="1">
      <alignment horizontal="right" vertical="center" indent="1"/>
      <protection locked="0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7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68" fontId="17" fillId="0" borderId="0" xfId="0" applyNumberFormat="1" applyFont="1"/>
    <xf numFmtId="0" fontId="18" fillId="0" borderId="0" xfId="0" applyFont="1" applyAlignment="1">
      <alignment vertical="center"/>
    </xf>
    <xf numFmtId="169" fontId="0" fillId="2" borderId="4" xfId="0" applyNumberFormat="1" applyFill="1" applyBorder="1" applyAlignment="1" applyProtection="1">
      <alignment horizontal="left" vertical="center"/>
      <protection hidden="1"/>
    </xf>
    <xf numFmtId="169" fontId="0" fillId="0" borderId="4" xfId="0" applyNumberFormat="1" applyBorder="1" applyAlignment="1" applyProtection="1">
      <alignment horizontal="left" vertical="center"/>
      <protection hidden="1"/>
    </xf>
    <xf numFmtId="0" fontId="0" fillId="4" borderId="0" xfId="0" applyFill="1"/>
    <xf numFmtId="0" fontId="9" fillId="4" borderId="0" xfId="0" applyFont="1" applyFill="1"/>
    <xf numFmtId="0" fontId="11" fillId="4" borderId="0" xfId="0" applyFont="1" applyFill="1" applyAlignment="1">
      <alignment horizontal="right"/>
    </xf>
    <xf numFmtId="166" fontId="0" fillId="4" borderId="0" xfId="0" applyNumberFormat="1" applyFill="1" applyAlignment="1">
      <alignment horizontal="left" shrinkToFit="1"/>
    </xf>
    <xf numFmtId="0" fontId="0" fillId="4" borderId="0" xfId="0" applyFill="1" applyAlignment="1">
      <alignment horizontal="left"/>
    </xf>
    <xf numFmtId="0" fontId="8" fillId="4" borderId="0" xfId="0" applyFont="1" applyFill="1" applyAlignment="1">
      <alignment horizontal="left"/>
    </xf>
    <xf numFmtId="0" fontId="0" fillId="0" borderId="0" xfId="0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4" borderId="0" xfId="0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23" fillId="7" borderId="13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167" fontId="0" fillId="7" borderId="14" xfId="0" applyNumberFormat="1" applyFill="1" applyBorder="1" applyAlignment="1" applyProtection="1">
      <alignment horizontal="right" vertical="center" indent="1"/>
      <protection locked="0"/>
    </xf>
    <xf numFmtId="169" fontId="0" fillId="5" borderId="14" xfId="0" applyNumberFormat="1" applyFill="1" applyBorder="1" applyAlignment="1" applyProtection="1">
      <alignment horizontal="left" vertical="center"/>
      <protection hidden="1"/>
    </xf>
    <xf numFmtId="167" fontId="0" fillId="7" borderId="0" xfId="0" applyNumberFormat="1" applyFill="1" applyAlignment="1" applyProtection="1">
      <alignment horizontal="right" vertical="center" indent="1"/>
      <protection locked="0"/>
    </xf>
    <xf numFmtId="169" fontId="0" fillId="5" borderId="0" xfId="0" applyNumberFormat="1" applyFill="1" applyAlignment="1" applyProtection="1">
      <alignment horizontal="left" vertical="center"/>
      <protection hidden="1"/>
    </xf>
    <xf numFmtId="0" fontId="0" fillId="5" borderId="13" xfId="0" applyFill="1" applyBorder="1" applyAlignment="1">
      <alignment vertical="center"/>
    </xf>
    <xf numFmtId="44" fontId="0" fillId="5" borderId="14" xfId="0" applyNumberFormat="1" applyFill="1" applyBorder="1" applyAlignment="1">
      <alignment horizontal="left" vertical="center"/>
    </xf>
    <xf numFmtId="165" fontId="0" fillId="5" borderId="0" xfId="0" applyNumberFormat="1" applyFill="1" applyAlignment="1">
      <alignment horizontal="left" vertical="center"/>
    </xf>
    <xf numFmtId="0" fontId="24" fillId="4" borderId="0" xfId="0" applyFont="1" applyFill="1"/>
    <xf numFmtId="0" fontId="26" fillId="4" borderId="12" xfId="0" applyFont="1" applyFill="1" applyBorder="1" applyAlignment="1">
      <alignment horizontal="center" vertical="center"/>
    </xf>
    <xf numFmtId="0" fontId="21" fillId="4" borderId="0" xfId="0" applyFont="1" applyFill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vertical="center"/>
    </xf>
    <xf numFmtId="164" fontId="24" fillId="4" borderId="0" xfId="0" applyNumberFormat="1" applyFont="1" applyFill="1" applyAlignment="1">
      <alignment horizontal="right" vertical="center"/>
    </xf>
    <xf numFmtId="43" fontId="24" fillId="4" borderId="0" xfId="0" applyNumberFormat="1" applyFont="1" applyFill="1" applyAlignment="1" applyProtection="1">
      <alignment vertical="center"/>
      <protection hidden="1"/>
    </xf>
    <xf numFmtId="10" fontId="24" fillId="4" borderId="0" xfId="0" applyNumberFormat="1" applyFont="1" applyFill="1" applyAlignment="1" applyProtection="1">
      <alignment horizontal="right" vertical="center" indent="1"/>
      <protection locked="0"/>
    </xf>
    <xf numFmtId="43" fontId="24" fillId="4" borderId="0" xfId="0" applyNumberFormat="1" applyFont="1" applyFill="1" applyAlignment="1" applyProtection="1">
      <alignment horizontal="right" vertical="center" indent="5"/>
      <protection hidden="1"/>
    </xf>
    <xf numFmtId="10" fontId="24" fillId="4" borderId="0" xfId="0" applyNumberFormat="1" applyFont="1" applyFill="1" applyAlignment="1">
      <alignment horizontal="right" vertical="center" indent="5"/>
    </xf>
    <xf numFmtId="43" fontId="24" fillId="4" borderId="0" xfId="0" applyNumberFormat="1" applyFont="1" applyFill="1" applyAlignment="1" applyProtection="1">
      <alignment vertical="center"/>
      <protection locked="0"/>
    </xf>
    <xf numFmtId="164" fontId="25" fillId="4" borderId="0" xfId="0" applyNumberFormat="1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right"/>
    </xf>
    <xf numFmtId="0" fontId="24" fillId="4" borderId="0" xfId="0" applyFont="1" applyFill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1" fillId="8" borderId="0" xfId="0" applyFont="1" applyFill="1"/>
    <xf numFmtId="0" fontId="33" fillId="8" borderId="0" xfId="1" applyFont="1" applyFill="1" applyAlignment="1" applyProtection="1"/>
    <xf numFmtId="168" fontId="34" fillId="8" borderId="0" xfId="0" applyNumberFormat="1" applyFont="1" applyFill="1"/>
    <xf numFmtId="0" fontId="32" fillId="8" borderId="0" xfId="0" applyFont="1" applyFill="1" applyAlignment="1">
      <alignment horizontal="right" vertical="center"/>
    </xf>
    <xf numFmtId="0" fontId="32" fillId="8" borderId="0" xfId="0" applyFont="1" applyFill="1" applyAlignment="1">
      <alignment horizontal="right" vertical="center" indent="1"/>
    </xf>
    <xf numFmtId="1" fontId="21" fillId="8" borderId="0" xfId="0" applyNumberFormat="1" applyFont="1" applyFill="1" applyAlignment="1" applyProtection="1">
      <alignment horizontal="left" vertical="center"/>
      <protection locked="0"/>
    </xf>
    <xf numFmtId="0" fontId="21" fillId="8" borderId="0" xfId="0" applyFont="1" applyFill="1" applyAlignment="1">
      <alignment horizontal="center" vertical="center"/>
    </xf>
    <xf numFmtId="0" fontId="21" fillId="8" borderId="0" xfId="0" applyFont="1" applyFill="1" applyAlignment="1">
      <alignment vertical="center"/>
    </xf>
    <xf numFmtId="0" fontId="21" fillId="9" borderId="0" xfId="0" applyFont="1" applyFill="1"/>
    <xf numFmtId="0" fontId="7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13" fillId="9" borderId="0" xfId="1" applyFill="1" applyAlignment="1" applyProtection="1"/>
    <xf numFmtId="1" fontId="21" fillId="9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/>
    <xf numFmtId="0" fontId="0" fillId="10" borderId="0" xfId="0" applyFill="1"/>
    <xf numFmtId="0" fontId="1" fillId="0" borderId="0" xfId="9"/>
    <xf numFmtId="0" fontId="0" fillId="0" borderId="12" xfId="0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26" fillId="4" borderId="12" xfId="0" applyFont="1" applyFill="1" applyBorder="1" applyAlignment="1">
      <alignment horizontal="center" vertical="center"/>
    </xf>
    <xf numFmtId="2" fontId="0" fillId="0" borderId="6" xfId="0" applyNumberFormat="1" applyBorder="1" applyAlignment="1" applyProtection="1">
      <alignment horizontal="right" vertical="center"/>
      <protection locked="0"/>
    </xf>
    <xf numFmtId="2" fontId="0" fillId="0" borderId="2" xfId="0" applyNumberFormat="1" applyBorder="1" applyAlignment="1" applyProtection="1">
      <alignment horizontal="right" vertical="center"/>
      <protection locked="0"/>
    </xf>
    <xf numFmtId="0" fontId="23" fillId="3" borderId="13" xfId="0" applyFont="1" applyFill="1" applyBorder="1" applyAlignment="1">
      <alignment horizontal="center" vertical="center"/>
    </xf>
    <xf numFmtId="0" fontId="23" fillId="6" borderId="13" xfId="0" applyFont="1" applyFill="1" applyBorder="1" applyAlignment="1">
      <alignment horizontal="center" vertical="center"/>
    </xf>
    <xf numFmtId="2" fontId="0" fillId="6" borderId="14" xfId="0" applyNumberFormat="1" applyFill="1" applyBorder="1" applyAlignment="1" applyProtection="1">
      <alignment horizontal="right" vertical="center"/>
      <protection locked="0"/>
    </xf>
    <xf numFmtId="2" fontId="0" fillId="6" borderId="0" xfId="0" applyNumberFormat="1" applyFill="1" applyAlignment="1" applyProtection="1">
      <alignment horizontal="right" vertical="center"/>
      <protection locked="0"/>
    </xf>
    <xf numFmtId="0" fontId="14" fillId="0" borderId="0" xfId="0" applyFont="1" applyAlignment="1">
      <alignment horizontal="center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2" fontId="0" fillId="2" borderId="5" xfId="0" applyNumberFormat="1" applyFill="1" applyBorder="1" applyAlignment="1" applyProtection="1">
      <alignment horizontal="right" vertical="center"/>
      <protection locked="0"/>
    </xf>
    <xf numFmtId="2" fontId="0" fillId="2" borderId="3" xfId="0" applyNumberFormat="1" applyFill="1" applyBorder="1" applyAlignment="1" applyProtection="1">
      <alignment horizontal="right" vertical="center"/>
      <protection locked="0"/>
    </xf>
    <xf numFmtId="2" fontId="0" fillId="2" borderId="6" xfId="0" applyNumberFormat="1" applyFill="1" applyBorder="1" applyAlignment="1" applyProtection="1">
      <alignment horizontal="right" vertical="center"/>
      <protection locked="0"/>
    </xf>
    <xf numFmtId="2" fontId="0" fillId="2" borderId="2" xfId="0" applyNumberFormat="1" applyFill="1" applyBorder="1" applyAlignment="1" applyProtection="1">
      <alignment horizontal="right" vertical="center"/>
      <protection locked="0"/>
    </xf>
    <xf numFmtId="0" fontId="28" fillId="0" borderId="0" xfId="0" applyFont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0" fillId="2" borderId="6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164" fontId="33" fillId="9" borderId="0" xfId="1" applyNumberFormat="1" applyFont="1" applyFill="1" applyAlignment="1" applyProtection="1">
      <alignment horizontal="center" vertical="center"/>
      <protection locked="0"/>
    </xf>
    <xf numFmtId="0" fontId="32" fillId="8" borderId="0" xfId="0" applyFont="1" applyFill="1" applyAlignment="1">
      <alignment horizontal="center"/>
    </xf>
    <xf numFmtId="0" fontId="21" fillId="9" borderId="0" xfId="0" applyFont="1" applyFill="1" applyAlignment="1" applyProtection="1">
      <alignment horizontal="center"/>
      <protection locked="0"/>
    </xf>
    <xf numFmtId="10" fontId="33" fillId="8" borderId="0" xfId="1" applyNumberFormat="1" applyFont="1" applyFill="1" applyBorder="1" applyAlignment="1" applyProtection="1">
      <alignment horizontal="left" vertical="center"/>
    </xf>
    <xf numFmtId="0" fontId="32" fillId="8" borderId="0" xfId="0" applyFont="1" applyFill="1" applyAlignment="1">
      <alignment horizontal="center" vertical="center" wrapText="1"/>
    </xf>
    <xf numFmtId="166" fontId="22" fillId="0" borderId="10" xfId="0" applyNumberFormat="1" applyFont="1" applyBorder="1" applyAlignment="1" applyProtection="1">
      <alignment horizontal="center" vertical="center" shrinkToFit="1"/>
      <protection locked="0"/>
    </xf>
    <xf numFmtId="166" fontId="22" fillId="0" borderId="11" xfId="0" applyNumberFormat="1" applyFont="1" applyBorder="1" applyAlignment="1" applyProtection="1">
      <alignment horizontal="center" vertical="center" shrinkToFit="1"/>
      <protection locked="0"/>
    </xf>
    <xf numFmtId="0" fontId="26" fillId="4" borderId="8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2" fillId="0" borderId="10" xfId="0" applyFont="1" applyBorder="1" applyAlignment="1" applyProtection="1">
      <alignment horizontal="center" vertical="center"/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0" fontId="20" fillId="4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888BEC8-AB72-411A-A9A5-6D797C371CA9}"/>
    <cellStyle name="Normal 8" xfId="9" xr:uid="{1605E5B8-B0BA-42BF-90CA-CF9D429850D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oursr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oursr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419100</xdr:colOff>
      <xdr:row>3</xdr:row>
      <xdr:rowOff>304800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038475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17</xdr:col>
      <xdr:colOff>0</xdr:colOff>
      <xdr:row>2</xdr:row>
      <xdr:rowOff>0</xdr:rowOff>
    </xdr:from>
    <xdr:to>
      <xdr:col>27</xdr:col>
      <xdr:colOff>238839</xdr:colOff>
      <xdr:row>13</xdr:row>
      <xdr:rowOff>363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5E873E-931C-4ECE-BC8A-468389FC6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19</xdr:col>
      <xdr:colOff>60325</xdr:colOff>
      <xdr:row>2</xdr:row>
      <xdr:rowOff>79375</xdr:rowOff>
    </xdr:from>
    <xdr:to>
      <xdr:col>25</xdr:col>
      <xdr:colOff>212725</xdr:colOff>
      <xdr:row>11</xdr:row>
      <xdr:rowOff>6350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0E0A5C-A6B9-74AC-F98A-014FF3521AE1}"/>
            </a:ext>
          </a:extLst>
        </xdr:cNvPr>
        <xdr:cNvSpPr txBox="1"/>
      </xdr:nvSpPr>
      <xdr:spPr>
        <a:xfrm>
          <a:off x="82518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c4031.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63500</xdr:colOff>
      <xdr:row>3</xdr:row>
      <xdr:rowOff>85725</xdr:rowOff>
    </xdr:from>
    <xdr:to>
      <xdr:col>9</xdr:col>
      <xdr:colOff>114300</xdr:colOff>
      <xdr:row>7</xdr:row>
      <xdr:rowOff>22225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A805A03-486C-9A8C-7BF9-248C21E3C3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90600"/>
          <a:ext cx="2222500" cy="9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BC25FB-E621-47DB-AD07-4243422313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4773428-B84E-4675-9EAD-611C89CBAF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A1E3E28-DF76-4A53-A1F7-C3B6FBF687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E93FCF0-B70B-454C-ACA2-26AD4DE6EF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B286C66-6ABA-48D5-B826-AE8EE071F8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5C8C008-0FA8-40DA-9ED9-69A9BFC480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DB810F6-D5AE-4354-8171-67FAF6C4CF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D4DE5CB-4E93-427F-B98B-B67DF803E56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BA3C5AD-7B4D-1741-4EE5-9E3E09A1B85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8D1C296-AE36-253F-3590-4493298F584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78F0402-BB9C-9663-432F-1DDA1BB8A9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oursrate.html" TargetMode="External"/><Relationship Id="rId3" Type="http://schemas.openxmlformats.org/officeDocument/2006/relationships/hyperlink" Target="http://www.invoicingtemplate.com/hoursrate.html" TargetMode="External"/><Relationship Id="rId7" Type="http://schemas.openxmlformats.org/officeDocument/2006/relationships/hyperlink" Target="http://www.invoicingtemplate.com/hoursrate.html" TargetMode="External"/><Relationship Id="rId2" Type="http://schemas.openxmlformats.org/officeDocument/2006/relationships/hyperlink" Target="http://www.invoicingtemplate.com/hoursr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hoursr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hoursr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hoursrate.html" TargetMode="External"/><Relationship Id="rId9" Type="http://schemas.openxmlformats.org/officeDocument/2006/relationships/hyperlink" Target="http://www.invoicingtemplate.com/hoursr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LJ98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2" sqref="I12:M12"/>
    </sheetView>
  </sheetViews>
  <sheetFormatPr defaultRowHeight="12.75" x14ac:dyDescent="0.2"/>
  <cols>
    <col min="1" max="1" width="9.85546875" style="61" customWidth="1"/>
    <col min="2" max="2" width="11.28515625" style="61" customWidth="1"/>
    <col min="3" max="3" width="8" style="17" hidden="1" customWidth="1"/>
    <col min="4" max="4" width="9.140625" style="17" hidden="1" customWidth="1"/>
    <col min="5" max="5" width="10.28515625" style="6" hidden="1" customWidth="1"/>
    <col min="6" max="6" width="16" style="6" hidden="1" customWidth="1"/>
    <col min="7" max="7" width="5.85546875" customWidth="1"/>
    <col min="8" max="8" width="11.28515625" customWidth="1"/>
    <col min="9" max="9" width="15.42578125" customWidth="1"/>
    <col min="10" max="10" width="6.85546875" customWidth="1"/>
    <col min="11" max="11" width="12.28515625" customWidth="1"/>
    <col min="12" max="12" width="4.7109375" customWidth="1"/>
    <col min="13" max="13" width="10.28515625" customWidth="1"/>
    <col min="14" max="14" width="13.85546875" customWidth="1"/>
    <col min="15" max="15" width="16.28515625" customWidth="1"/>
    <col min="16" max="16" width="3.85546875" customWidth="1"/>
    <col min="17" max="17" width="1" customWidth="1"/>
    <col min="18" max="18" width="5" hidden="1" customWidth="1"/>
    <col min="19" max="19" width="10" hidden="1" customWidth="1"/>
  </cols>
  <sheetData>
    <row r="1" spans="1:998" s="72" customFormat="1" ht="57" customHeight="1" x14ac:dyDescent="0.2">
      <c r="A1" s="69"/>
      <c r="B1" s="69"/>
      <c r="C1" s="70"/>
      <c r="D1" s="70"/>
      <c r="E1" s="71"/>
      <c r="F1" s="71"/>
      <c r="R1" s="116"/>
      <c r="S1" s="117"/>
      <c r="T1" s="117"/>
      <c r="AIA1" s="73" t="s">
        <v>47</v>
      </c>
      <c r="AII1" s="73" t="s">
        <v>47</v>
      </c>
      <c r="AKU1" s="73" t="s">
        <v>47</v>
      </c>
      <c r="ALJ1" s="73" t="s">
        <v>47</v>
      </c>
    </row>
    <row r="2" spans="1:998" ht="3.75" customHeight="1" x14ac:dyDescent="0.2">
      <c r="C2" s="14"/>
      <c r="D2" s="14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998" ht="10.5" customHeight="1" x14ac:dyDescent="0.2">
      <c r="C3" s="14"/>
      <c r="D3" s="14"/>
      <c r="G3" s="22"/>
      <c r="H3" s="22"/>
      <c r="I3" s="22"/>
      <c r="J3" s="22"/>
      <c r="K3" s="22"/>
      <c r="L3" s="22"/>
      <c r="M3" s="22"/>
      <c r="N3" s="22"/>
      <c r="O3" s="22"/>
      <c r="P3" s="22"/>
      <c r="T3" s="75"/>
    </row>
    <row r="4" spans="1:998" ht="36" customHeight="1" x14ac:dyDescent="0.8">
      <c r="A4" s="105" t="s">
        <v>16</v>
      </c>
      <c r="B4" s="105"/>
      <c r="C4" s="15"/>
      <c r="D4" s="15"/>
      <c r="G4" s="22"/>
      <c r="H4" s="22"/>
      <c r="I4" s="23"/>
      <c r="J4" s="115" t="s">
        <v>32</v>
      </c>
      <c r="K4" s="115"/>
      <c r="L4" s="115"/>
      <c r="M4" s="115"/>
      <c r="N4" s="55" t="s">
        <v>25</v>
      </c>
      <c r="O4" s="22"/>
      <c r="P4" s="24"/>
    </row>
    <row r="5" spans="1:998" ht="15" customHeight="1" x14ac:dyDescent="0.2">
      <c r="A5" s="106" t="s">
        <v>44</v>
      </c>
      <c r="B5" s="106"/>
      <c r="C5" s="16"/>
      <c r="D5" s="16"/>
      <c r="G5" s="22"/>
      <c r="H5" s="22"/>
      <c r="I5" s="22"/>
      <c r="J5" s="115"/>
      <c r="K5" s="115"/>
      <c r="L5" s="115"/>
      <c r="M5" s="115"/>
      <c r="N5" s="42" t="s">
        <v>14</v>
      </c>
      <c r="O5" s="26"/>
      <c r="P5" s="22"/>
    </row>
    <row r="6" spans="1:998" ht="15" customHeight="1" x14ac:dyDescent="0.2">
      <c r="A6" s="105" t="s">
        <v>17</v>
      </c>
      <c r="B6" s="105"/>
      <c r="C6" s="15"/>
      <c r="D6" s="15"/>
      <c r="G6" s="22"/>
      <c r="H6" s="22"/>
      <c r="I6" s="22"/>
      <c r="J6" s="115"/>
      <c r="K6" s="115"/>
      <c r="L6" s="115"/>
      <c r="M6" s="115"/>
      <c r="N6" s="42" t="s">
        <v>15</v>
      </c>
      <c r="O6" s="26"/>
      <c r="P6" s="25"/>
    </row>
    <row r="7" spans="1:998" ht="15" customHeight="1" x14ac:dyDescent="0.2">
      <c r="A7" s="106" t="s">
        <v>23</v>
      </c>
      <c r="B7" s="106"/>
      <c r="C7" s="16"/>
      <c r="D7" s="16"/>
      <c r="G7" s="22"/>
      <c r="H7" s="22"/>
      <c r="I7" s="22"/>
      <c r="J7" s="115"/>
      <c r="K7" s="115"/>
      <c r="L7" s="115"/>
      <c r="M7" s="115"/>
      <c r="N7" s="42" t="s">
        <v>24</v>
      </c>
      <c r="O7" s="26"/>
      <c r="P7" s="26"/>
    </row>
    <row r="8" spans="1:998" ht="14.25" customHeight="1" x14ac:dyDescent="0.2">
      <c r="G8" s="22"/>
      <c r="H8" s="22"/>
      <c r="I8" s="22"/>
      <c r="J8" s="115"/>
      <c r="K8" s="115"/>
      <c r="L8" s="115"/>
      <c r="M8" s="115"/>
      <c r="N8" s="27"/>
      <c r="O8" s="26"/>
      <c r="P8" s="26"/>
    </row>
    <row r="9" spans="1:998" ht="21" customHeight="1" thickBot="1" x14ac:dyDescent="0.25">
      <c r="A9" s="107"/>
      <c r="B9" s="107"/>
      <c r="C9" s="15"/>
      <c r="D9" s="15"/>
      <c r="E9" s="6" t="s">
        <v>12</v>
      </c>
      <c r="H9" s="57" t="s">
        <v>26</v>
      </c>
    </row>
    <row r="10" spans="1:998" ht="20.100000000000001" customHeight="1" thickTop="1" x14ac:dyDescent="0.2">
      <c r="A10" s="62"/>
      <c r="B10" s="63"/>
      <c r="C10" s="18"/>
      <c r="D10" s="18"/>
      <c r="E10" s="6">
        <v>1</v>
      </c>
      <c r="F10" s="7"/>
      <c r="G10" s="1"/>
      <c r="H10" s="56" t="s">
        <v>33</v>
      </c>
      <c r="I10" s="28"/>
      <c r="J10" s="1"/>
      <c r="K10" s="1"/>
      <c r="L10" s="1"/>
      <c r="M10" s="1"/>
      <c r="N10" s="111" t="s">
        <v>38</v>
      </c>
      <c r="O10" s="112"/>
    </row>
    <row r="11" spans="1:998" ht="20.100000000000001" customHeight="1" thickBot="1" x14ac:dyDescent="0.25">
      <c r="A11" s="108" t="s">
        <v>30</v>
      </c>
      <c r="B11" s="108"/>
      <c r="C11" s="18"/>
      <c r="D11" s="18"/>
      <c r="E11" s="6">
        <v>0</v>
      </c>
      <c r="F11" s="7"/>
      <c r="G11" s="1"/>
      <c r="H11" s="56" t="s">
        <v>20</v>
      </c>
      <c r="I11" s="90"/>
      <c r="J11" s="90"/>
      <c r="K11" s="90"/>
      <c r="L11" s="90"/>
      <c r="M11" s="90"/>
      <c r="N11" s="109"/>
      <c r="O11" s="110"/>
    </row>
    <row r="12" spans="1:998" ht="20.100000000000001" customHeight="1" thickTop="1" x14ac:dyDescent="0.2">
      <c r="A12" s="108"/>
      <c r="B12" s="108"/>
      <c r="C12" s="18"/>
      <c r="D12" s="18"/>
      <c r="E12" s="6">
        <v>1</v>
      </c>
      <c r="F12" s="7"/>
      <c r="G12" s="1"/>
      <c r="H12" s="56" t="s">
        <v>34</v>
      </c>
      <c r="I12" s="90"/>
      <c r="J12" s="90"/>
      <c r="K12" s="90"/>
      <c r="L12" s="90"/>
      <c r="M12" s="90"/>
      <c r="N12" s="111" t="s">
        <v>0</v>
      </c>
      <c r="O12" s="112"/>
    </row>
    <row r="13" spans="1:998" ht="20.100000000000001" customHeight="1" thickBot="1" x14ac:dyDescent="0.25">
      <c r="A13" s="108"/>
      <c r="B13" s="108"/>
      <c r="C13" s="18"/>
      <c r="D13" s="18"/>
      <c r="E13" s="6">
        <v>0.1</v>
      </c>
      <c r="F13" s="7"/>
      <c r="G13" s="1"/>
      <c r="H13" s="56" t="s">
        <v>35</v>
      </c>
      <c r="I13" s="90"/>
      <c r="J13" s="90"/>
      <c r="K13" s="90"/>
      <c r="L13" s="90"/>
      <c r="M13" s="90"/>
      <c r="N13" s="113"/>
      <c r="O13" s="114"/>
    </row>
    <row r="14" spans="1:998" ht="20.100000000000001" customHeight="1" thickTop="1" x14ac:dyDescent="0.2">
      <c r="A14" s="108"/>
      <c r="B14" s="108"/>
      <c r="C14" s="18"/>
      <c r="D14" s="18"/>
      <c r="E14" s="6">
        <v>3.2000000000000001E-2</v>
      </c>
      <c r="F14" s="7"/>
      <c r="G14" s="1"/>
      <c r="H14" s="56" t="s">
        <v>36</v>
      </c>
      <c r="I14" s="90"/>
      <c r="J14" s="90"/>
      <c r="K14" s="90"/>
      <c r="L14" s="90"/>
      <c r="M14" s="90"/>
      <c r="N14" s="5"/>
      <c r="O14" s="5"/>
    </row>
    <row r="15" spans="1:998" ht="20.100000000000001" customHeight="1" x14ac:dyDescent="0.2">
      <c r="A15" s="108"/>
      <c r="B15" s="108"/>
      <c r="C15" s="18"/>
      <c r="D15" s="18"/>
      <c r="G15" s="1"/>
      <c r="H15" s="56" t="s">
        <v>37</v>
      </c>
      <c r="I15" s="90"/>
      <c r="J15" s="90"/>
      <c r="K15" s="90"/>
      <c r="L15" s="90"/>
      <c r="M15" s="90"/>
      <c r="N15" s="90"/>
      <c r="O15" s="90"/>
    </row>
    <row r="16" spans="1:998" ht="15" customHeight="1" thickBot="1" x14ac:dyDescent="0.25">
      <c r="A16" s="104" t="s">
        <v>31</v>
      </c>
      <c r="B16" s="104"/>
      <c r="C16" s="18"/>
      <c r="D16" s="18"/>
    </row>
    <row r="17" spans="1:22" s="1" customFormat="1" ht="30" customHeight="1" thickTop="1" thickBot="1" x14ac:dyDescent="0.25">
      <c r="A17" s="104"/>
      <c r="B17" s="104"/>
      <c r="C17" s="19"/>
      <c r="D17" s="19"/>
      <c r="E17" s="4"/>
      <c r="F17" s="4"/>
      <c r="G17" s="30"/>
      <c r="H17" s="43" t="s">
        <v>4</v>
      </c>
      <c r="I17" s="80" t="s">
        <v>3</v>
      </c>
      <c r="J17" s="80"/>
      <c r="K17" s="80" t="s">
        <v>7</v>
      </c>
      <c r="L17" s="80"/>
      <c r="M17" s="80"/>
      <c r="N17" s="80" t="s">
        <v>6</v>
      </c>
      <c r="O17" s="80"/>
      <c r="P17" s="31"/>
      <c r="R17"/>
      <c r="S17"/>
      <c r="T17"/>
      <c r="U17"/>
    </row>
    <row r="18" spans="1:22" s="1" customFormat="1" ht="30" customHeight="1" thickTop="1" thickBot="1" x14ac:dyDescent="0.25">
      <c r="A18" s="104"/>
      <c r="B18" s="104"/>
      <c r="C18" s="19"/>
      <c r="D18" s="19"/>
      <c r="E18" s="4"/>
      <c r="F18" s="4"/>
      <c r="H18" s="29"/>
      <c r="I18" s="78"/>
      <c r="J18" s="79"/>
      <c r="K18" s="78"/>
      <c r="L18" s="79"/>
      <c r="M18" s="79"/>
      <c r="N18" s="78"/>
      <c r="O18" s="79"/>
      <c r="P18" s="2"/>
      <c r="R18"/>
      <c r="S18"/>
      <c r="T18"/>
      <c r="U18"/>
    </row>
    <row r="19" spans="1:22" ht="12" customHeight="1" thickTop="1" x14ac:dyDescent="0.2">
      <c r="A19" s="104"/>
      <c r="B19" s="104"/>
    </row>
    <row r="20" spans="1:22" s="1" customFormat="1" ht="60" customHeight="1" thickBot="1" x14ac:dyDescent="0.25">
      <c r="A20" s="64" t="s">
        <v>29</v>
      </c>
      <c r="B20" s="65" t="s">
        <v>22</v>
      </c>
      <c r="E20" s="4" t="s">
        <v>9</v>
      </c>
      <c r="F20" s="4" t="s">
        <v>18</v>
      </c>
      <c r="G20" s="83" t="s">
        <v>8</v>
      </c>
      <c r="H20" s="83"/>
      <c r="I20" s="83"/>
      <c r="J20" s="83"/>
      <c r="K20" s="83"/>
      <c r="L20" s="84" t="s">
        <v>27</v>
      </c>
      <c r="M20" s="84"/>
      <c r="N20" s="33" t="s">
        <v>28</v>
      </c>
      <c r="O20" s="34" t="s">
        <v>21</v>
      </c>
      <c r="P20" s="39"/>
      <c r="R20"/>
      <c r="S20"/>
      <c r="T20"/>
      <c r="U20"/>
      <c r="V20"/>
    </row>
    <row r="21" spans="1:22" s="1" customFormat="1" ht="39.950000000000003" customHeight="1" thickTop="1" x14ac:dyDescent="0.2">
      <c r="A21" s="74"/>
      <c r="B21" s="67">
        <v>1</v>
      </c>
      <c r="E21" s="5">
        <v>0</v>
      </c>
      <c r="F21" s="5">
        <v>0</v>
      </c>
      <c r="G21" s="32"/>
      <c r="H21" s="88" t="s">
        <v>39</v>
      </c>
      <c r="I21" s="88"/>
      <c r="J21" s="88"/>
      <c r="K21" s="88"/>
      <c r="L21" s="85">
        <v>1</v>
      </c>
      <c r="M21" s="85"/>
      <c r="N21" s="35">
        <v>2</v>
      </c>
      <c r="O21" s="36">
        <f>ROUND(oknQuantity_1*oknPrice_1,2)</f>
        <v>2</v>
      </c>
      <c r="P21" s="40"/>
      <c r="R21"/>
      <c r="S21"/>
      <c r="T21"/>
      <c r="U21"/>
      <c r="V21"/>
    </row>
    <row r="22" spans="1:22" s="1" customFormat="1" ht="39.950000000000003" customHeight="1" x14ac:dyDescent="0.2">
      <c r="A22" s="74"/>
      <c r="B22" s="67">
        <v>2</v>
      </c>
      <c r="E22" s="5">
        <v>0</v>
      </c>
      <c r="F22" s="5">
        <v>0</v>
      </c>
      <c r="G22" s="32"/>
      <c r="H22" s="88" t="s">
        <v>40</v>
      </c>
      <c r="I22" s="88"/>
      <c r="J22" s="88"/>
      <c r="K22" s="88"/>
      <c r="L22" s="86">
        <v>0</v>
      </c>
      <c r="M22" s="86"/>
      <c r="N22" s="37">
        <v>0</v>
      </c>
      <c r="O22" s="38">
        <f>ROUND(oknQuantity_2*oknPrice_2,2)</f>
        <v>0</v>
      </c>
      <c r="P22" s="41"/>
      <c r="R22"/>
      <c r="S22"/>
      <c r="T22"/>
      <c r="U22"/>
      <c r="V22"/>
    </row>
    <row r="23" spans="1:22" s="1" customFormat="1" ht="39.950000000000003" customHeight="1" x14ac:dyDescent="0.2">
      <c r="A23" s="74"/>
      <c r="B23" s="67">
        <v>3</v>
      </c>
      <c r="E23" s="5">
        <v>0</v>
      </c>
      <c r="F23" s="5">
        <v>0</v>
      </c>
      <c r="G23" s="32"/>
      <c r="H23" s="88" t="s">
        <v>41</v>
      </c>
      <c r="I23" s="88"/>
      <c r="J23" s="88"/>
      <c r="K23" s="88"/>
      <c r="L23" s="86">
        <v>0</v>
      </c>
      <c r="M23" s="86"/>
      <c r="N23" s="37">
        <v>0</v>
      </c>
      <c r="O23" s="38">
        <f>ROUND(oknQuantity_3*oknPrice_3,2)</f>
        <v>0</v>
      </c>
      <c r="P23" s="41"/>
      <c r="R23"/>
      <c r="S23"/>
      <c r="T23"/>
      <c r="U23"/>
      <c r="V23"/>
    </row>
    <row r="24" spans="1:22" s="1" customFormat="1" ht="39.950000000000003" customHeight="1" x14ac:dyDescent="0.2">
      <c r="A24" s="74"/>
      <c r="B24" s="67">
        <v>4</v>
      </c>
      <c r="E24" s="5">
        <v>0</v>
      </c>
      <c r="F24" s="5">
        <v>0</v>
      </c>
      <c r="G24" s="32"/>
      <c r="H24" s="88"/>
      <c r="I24" s="88"/>
      <c r="J24" s="88"/>
      <c r="K24" s="88"/>
      <c r="L24" s="86">
        <v>0</v>
      </c>
      <c r="M24" s="86"/>
      <c r="N24" s="37">
        <v>0</v>
      </c>
      <c r="O24" s="38">
        <f>ROUND(oknQuantity_4*oknPrice_4,2)</f>
        <v>0</v>
      </c>
      <c r="P24" s="41"/>
      <c r="R24"/>
      <c r="S24"/>
      <c r="T24"/>
      <c r="U24"/>
      <c r="V24"/>
    </row>
    <row r="25" spans="1:22" s="1" customFormat="1" ht="39.950000000000003" customHeight="1" x14ac:dyDescent="0.2">
      <c r="A25" s="74"/>
      <c r="B25" s="67">
        <v>5</v>
      </c>
      <c r="E25" s="5">
        <v>0</v>
      </c>
      <c r="F25" s="5">
        <v>0</v>
      </c>
      <c r="G25" s="32"/>
      <c r="H25" s="88"/>
      <c r="I25" s="88"/>
      <c r="J25" s="88"/>
      <c r="K25" s="88"/>
      <c r="L25" s="86">
        <v>0</v>
      </c>
      <c r="M25" s="86"/>
      <c r="N25" s="37">
        <v>0</v>
      </c>
      <c r="O25" s="38">
        <f>ROUND(oknQuantity_5*oknPrice_5,2)</f>
        <v>0</v>
      </c>
      <c r="P25" s="41"/>
      <c r="R25"/>
      <c r="S25"/>
      <c r="T25"/>
      <c r="U25"/>
      <c r="V25"/>
    </row>
    <row r="26" spans="1:22" s="1" customFormat="1" ht="39.950000000000003" customHeight="1" x14ac:dyDescent="0.2">
      <c r="A26" s="74"/>
      <c r="B26" s="67">
        <v>6</v>
      </c>
      <c r="E26" s="5">
        <v>0</v>
      </c>
      <c r="F26" s="5">
        <v>0</v>
      </c>
      <c r="G26" s="32"/>
      <c r="H26" s="88"/>
      <c r="I26" s="88"/>
      <c r="J26" s="88"/>
      <c r="K26" s="88"/>
      <c r="L26" s="86">
        <v>0</v>
      </c>
      <c r="M26" s="86"/>
      <c r="N26" s="37">
        <v>0</v>
      </c>
      <c r="O26" s="38">
        <f>ROUND(oknQuantity_6*oknPrice_6,2)</f>
        <v>0</v>
      </c>
      <c r="P26" s="41"/>
      <c r="R26"/>
      <c r="S26"/>
      <c r="T26"/>
      <c r="U26"/>
      <c r="V26"/>
    </row>
    <row r="27" spans="1:22" s="1" customFormat="1" ht="20.100000000000001" hidden="1" customHeight="1" x14ac:dyDescent="0.2">
      <c r="A27" s="66"/>
      <c r="B27" s="68"/>
      <c r="E27" s="5">
        <v>0</v>
      </c>
      <c r="F27" s="5">
        <v>0</v>
      </c>
      <c r="H27" s="89"/>
      <c r="I27" s="90"/>
      <c r="J27" s="90"/>
      <c r="K27" s="91"/>
      <c r="L27" s="81">
        <v>0</v>
      </c>
      <c r="M27" s="82"/>
      <c r="N27" s="10">
        <v>0</v>
      </c>
      <c r="O27" s="21">
        <f>oknQuantity_7*oknPrice_7</f>
        <v>0</v>
      </c>
      <c r="P27" s="3"/>
      <c r="R27"/>
      <c r="S27"/>
      <c r="T27"/>
      <c r="U27"/>
      <c r="V27"/>
    </row>
    <row r="28" spans="1:22" s="1" customFormat="1" ht="20.100000000000001" hidden="1" customHeight="1" x14ac:dyDescent="0.2">
      <c r="A28" s="66"/>
      <c r="B28" s="68"/>
      <c r="E28" s="5">
        <v>0</v>
      </c>
      <c r="F28" s="5">
        <v>0</v>
      </c>
      <c r="H28" s="101"/>
      <c r="I28" s="102"/>
      <c r="J28" s="102"/>
      <c r="K28" s="103"/>
      <c r="L28" s="97">
        <v>0</v>
      </c>
      <c r="M28" s="98"/>
      <c r="N28" s="9">
        <v>0</v>
      </c>
      <c r="O28" s="20">
        <f>oknQuantity_8*oknPrice_8</f>
        <v>0</v>
      </c>
      <c r="P28" s="3"/>
      <c r="R28"/>
      <c r="S28"/>
      <c r="T28"/>
      <c r="U28"/>
      <c r="V28"/>
    </row>
    <row r="29" spans="1:22" s="1" customFormat="1" ht="20.100000000000001" hidden="1" customHeight="1" x14ac:dyDescent="0.2">
      <c r="A29" s="66"/>
      <c r="B29" s="68"/>
      <c r="E29" s="5">
        <v>0</v>
      </c>
      <c r="F29" s="5">
        <v>0</v>
      </c>
      <c r="H29" s="89"/>
      <c r="I29" s="90"/>
      <c r="J29" s="90"/>
      <c r="K29" s="91"/>
      <c r="L29" s="81">
        <v>0</v>
      </c>
      <c r="M29" s="82"/>
      <c r="N29" s="10">
        <v>0</v>
      </c>
      <c r="O29" s="21">
        <f>oknQuantity_9*oknPrice_9</f>
        <v>0</v>
      </c>
      <c r="P29" s="3"/>
      <c r="R29"/>
      <c r="S29"/>
      <c r="T29"/>
      <c r="U29"/>
      <c r="V29"/>
    </row>
    <row r="30" spans="1:22" s="1" customFormat="1" ht="20.100000000000001" hidden="1" customHeight="1" x14ac:dyDescent="0.2">
      <c r="A30" s="66"/>
      <c r="B30" s="68"/>
      <c r="E30" s="5">
        <v>0</v>
      </c>
      <c r="F30" s="5">
        <v>0</v>
      </c>
      <c r="H30" s="101"/>
      <c r="I30" s="102"/>
      <c r="J30" s="102"/>
      <c r="K30" s="103"/>
      <c r="L30" s="97">
        <v>0</v>
      </c>
      <c r="M30" s="98"/>
      <c r="N30" s="9">
        <v>0</v>
      </c>
      <c r="O30" s="20">
        <f>oknQuantity_10*oknPrice_10</f>
        <v>0</v>
      </c>
      <c r="P30" s="3"/>
      <c r="R30"/>
      <c r="S30"/>
      <c r="T30"/>
      <c r="U30"/>
      <c r="V30"/>
    </row>
    <row r="31" spans="1:22" s="1" customFormat="1" ht="20.100000000000001" hidden="1" customHeight="1" x14ac:dyDescent="0.2">
      <c r="A31" s="66"/>
      <c r="B31" s="68"/>
      <c r="E31" s="5">
        <v>0</v>
      </c>
      <c r="F31" s="5">
        <v>0</v>
      </c>
      <c r="H31" s="89"/>
      <c r="I31" s="90"/>
      <c r="J31" s="90"/>
      <c r="K31" s="91"/>
      <c r="L31" s="81">
        <v>0</v>
      </c>
      <c r="M31" s="82"/>
      <c r="N31" s="10">
        <v>0</v>
      </c>
      <c r="O31" s="21">
        <f>oknQuantity_11*oknPrice_11</f>
        <v>0</v>
      </c>
      <c r="P31" s="3"/>
      <c r="R31"/>
      <c r="S31"/>
      <c r="T31"/>
      <c r="U31"/>
      <c r="V31"/>
    </row>
    <row r="32" spans="1:22" s="1" customFormat="1" ht="20.100000000000001" hidden="1" customHeight="1" x14ac:dyDescent="0.2">
      <c r="A32" s="66"/>
      <c r="B32" s="68"/>
      <c r="E32" s="5">
        <v>0</v>
      </c>
      <c r="F32" s="5">
        <v>0</v>
      </c>
      <c r="H32" s="92"/>
      <c r="I32" s="93"/>
      <c r="J32" s="93"/>
      <c r="K32" s="94"/>
      <c r="L32" s="95">
        <v>0</v>
      </c>
      <c r="M32" s="96"/>
      <c r="N32" s="11">
        <v>0</v>
      </c>
      <c r="O32" s="20">
        <f>oknQuantity_12*oknPrice_12</f>
        <v>0</v>
      </c>
      <c r="P32" s="3"/>
      <c r="R32"/>
      <c r="S32"/>
      <c r="T32"/>
      <c r="U32"/>
      <c r="V32"/>
    </row>
    <row r="33" spans="1:22" s="1" customFormat="1" ht="30" customHeight="1" x14ac:dyDescent="0.2">
      <c r="A33" s="68"/>
      <c r="B33" s="68"/>
      <c r="C33" s="19"/>
      <c r="D33" s="19"/>
      <c r="E33" s="4"/>
      <c r="F33" s="8">
        <f t="array" ref="F33">SUM(oknTaxable_1:oknTaxable_12*oknLineTotal_1:oknLineTotal_12)</f>
        <v>0</v>
      </c>
      <c r="G33" s="44"/>
      <c r="H33" s="45"/>
      <c r="I33" s="45"/>
      <c r="J33" s="45"/>
      <c r="K33" s="45"/>
      <c r="L33" s="46"/>
      <c r="M33" s="47"/>
      <c r="N33" s="48" t="s">
        <v>5</v>
      </c>
      <c r="O33" s="49">
        <f>ROUND(SUM(oknLineTotal_1:oknLineTotal_12),2)</f>
        <v>2</v>
      </c>
      <c r="P33" s="49"/>
      <c r="R33"/>
      <c r="S33"/>
      <c r="T33"/>
      <c r="U33"/>
      <c r="V33"/>
    </row>
    <row r="34" spans="1:22" s="1" customFormat="1" ht="30" customHeight="1" x14ac:dyDescent="0.2">
      <c r="A34" s="68"/>
      <c r="B34" s="68"/>
      <c r="C34" s="19"/>
      <c r="D34" s="19"/>
      <c r="E34" s="4"/>
      <c r="F34" s="4"/>
      <c r="G34" s="44"/>
      <c r="H34" s="46" t="s">
        <v>45</v>
      </c>
      <c r="I34" s="45"/>
      <c r="J34" s="45"/>
      <c r="K34" s="45"/>
      <c r="L34" s="46"/>
      <c r="M34" s="58" t="s">
        <v>19</v>
      </c>
      <c r="N34" s="50">
        <v>0.1</v>
      </c>
      <c r="O34" s="49">
        <f>ROUND(IF(oknTaxType=0,0, oknTax1Rate*(oknSubTotal+IF(oknTaxTotalIncludingShippingCost=0,0,oknShippingCost))),2)</f>
        <v>45.8</v>
      </c>
      <c r="P34" s="49"/>
      <c r="R34"/>
      <c r="S34"/>
      <c r="T34"/>
      <c r="U34"/>
      <c r="V34"/>
    </row>
    <row r="35" spans="1:22" s="1" customFormat="1" ht="30" hidden="1" customHeight="1" x14ac:dyDescent="0.2">
      <c r="A35" s="68"/>
      <c r="B35" s="68"/>
      <c r="C35" s="19"/>
      <c r="D35" s="19"/>
      <c r="E35" s="4"/>
      <c r="F35" s="4"/>
      <c r="G35" s="44"/>
      <c r="H35" s="45"/>
      <c r="I35" s="45"/>
      <c r="J35" s="45"/>
      <c r="K35" s="45"/>
      <c r="L35" s="46"/>
      <c r="M35" s="58" t="s">
        <v>19</v>
      </c>
      <c r="N35" s="50">
        <v>3.2000000000000001E-2</v>
      </c>
      <c r="O35" s="51">
        <f>ROUND(IF(oknTaxType&lt;&gt;2,0,oknTax2Rate*(oknLineTotalTaxable+IF(oknTaxTotalIncludingShippingCost=0,0,oknShippingCost)+IF(oknTax2IsAppliedToTax1=0,0,oknTax1))),2)</f>
        <v>0</v>
      </c>
      <c r="P35" s="52"/>
      <c r="R35"/>
      <c r="S35"/>
      <c r="T35"/>
      <c r="U35"/>
      <c r="V35"/>
    </row>
    <row r="36" spans="1:22" s="1" customFormat="1" ht="30" customHeight="1" x14ac:dyDescent="0.2">
      <c r="A36" s="100"/>
      <c r="B36" s="100"/>
      <c r="C36" s="19"/>
      <c r="D36" s="19"/>
      <c r="E36" s="4"/>
      <c r="F36" s="4"/>
      <c r="G36" s="44"/>
      <c r="H36" s="46" t="s">
        <v>42</v>
      </c>
      <c r="I36" s="45"/>
      <c r="J36" s="45"/>
      <c r="K36" s="45"/>
      <c r="L36" s="46"/>
      <c r="M36" s="47"/>
      <c r="N36" s="48" t="s">
        <v>1</v>
      </c>
      <c r="O36" s="53">
        <v>456</v>
      </c>
      <c r="P36" s="53"/>
      <c r="R36"/>
      <c r="S36"/>
      <c r="T36"/>
      <c r="U36"/>
      <c r="V36"/>
    </row>
    <row r="37" spans="1:22" s="1" customFormat="1" ht="30" customHeight="1" x14ac:dyDescent="0.2">
      <c r="A37" s="100"/>
      <c r="B37" s="100"/>
      <c r="C37" s="19"/>
      <c r="D37" s="19"/>
      <c r="E37" s="4"/>
      <c r="F37" s="4"/>
      <c r="G37" s="44"/>
      <c r="H37" s="44"/>
      <c r="I37" s="44"/>
      <c r="J37" s="44"/>
      <c r="K37" s="44"/>
      <c r="L37" s="47"/>
      <c r="M37" s="47"/>
      <c r="N37" s="54" t="s">
        <v>2</v>
      </c>
      <c r="O37" s="49">
        <f>ROUND(oknSubTotal + oknShippingCost + IF(oknTaxType=0,0,IF(oknTaxType=1,oknTax1,oknTax1+oknTax2)),2)</f>
        <v>503.8</v>
      </c>
      <c r="P37" s="49"/>
      <c r="T37"/>
      <c r="U37"/>
      <c r="V37"/>
    </row>
    <row r="38" spans="1:22" ht="18.75" hidden="1" customHeight="1" x14ac:dyDescent="0.2"/>
    <row r="39" spans="1:22" ht="18.75" hidden="1" customHeight="1" x14ac:dyDescent="0.2"/>
    <row r="40" spans="1:22" x14ac:dyDescent="0.2">
      <c r="G40" s="99" t="s">
        <v>13</v>
      </c>
      <c r="H40" s="99"/>
      <c r="I40" s="99"/>
      <c r="J40" s="99"/>
      <c r="K40" s="99"/>
      <c r="L40" s="99"/>
      <c r="M40" s="99"/>
      <c r="N40" s="99"/>
      <c r="O40" s="99"/>
      <c r="P40" s="99"/>
    </row>
    <row r="41" spans="1:22" ht="18" customHeight="1" x14ac:dyDescent="0.2">
      <c r="G41" s="99"/>
      <c r="H41" s="99"/>
      <c r="I41" s="99"/>
      <c r="J41" s="99"/>
      <c r="K41" s="99"/>
      <c r="L41" s="99"/>
      <c r="M41" s="99"/>
      <c r="N41" s="99"/>
      <c r="O41" s="99"/>
      <c r="P41" s="99"/>
    </row>
    <row r="42" spans="1:22" x14ac:dyDescent="0.2"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spans="1:22" x14ac:dyDescent="0.2">
      <c r="H43" s="87"/>
      <c r="I43" s="87"/>
      <c r="J43" s="87"/>
      <c r="K43" s="87"/>
      <c r="L43" s="87"/>
      <c r="M43" s="87"/>
      <c r="N43" s="87"/>
      <c r="O43" s="87"/>
      <c r="R43" s="1" t="s">
        <v>43</v>
      </c>
      <c r="S43" s="1"/>
    </row>
    <row r="44" spans="1:22" x14ac:dyDescent="0.2">
      <c r="R44" s="59" t="s">
        <v>11</v>
      </c>
      <c r="S44" s="12">
        <v>0</v>
      </c>
    </row>
    <row r="45" spans="1:22" x14ac:dyDescent="0.2">
      <c r="R45" s="60" t="s">
        <v>10</v>
      </c>
      <c r="S45" s="13">
        <f>oknTotal-oknPayments</f>
        <v>503.8</v>
      </c>
    </row>
    <row r="921" spans="1:1" hidden="1" x14ac:dyDescent="0.2">
      <c r="A921" s="62" t="s">
        <v>46</v>
      </c>
    </row>
    <row r="938" spans="1:1" hidden="1" x14ac:dyDescent="0.2">
      <c r="A938" s="62" t="s">
        <v>46</v>
      </c>
    </row>
    <row r="952" spans="1:1" hidden="1" x14ac:dyDescent="0.2">
      <c r="A952" s="62" t="s">
        <v>46</v>
      </c>
    </row>
    <row r="983" spans="1:1" hidden="1" x14ac:dyDescent="0.2">
      <c r="A983" s="62" t="s">
        <v>46</v>
      </c>
    </row>
  </sheetData>
  <sheetProtection sheet="1" objects="1" scenarios="1" selectLockedCells="1"/>
  <mergeCells count="55">
    <mergeCell ref="J4:M8"/>
    <mergeCell ref="I14:M14"/>
    <mergeCell ref="R1:T1"/>
    <mergeCell ref="I11:M11"/>
    <mergeCell ref="N10:O10"/>
    <mergeCell ref="A11:B15"/>
    <mergeCell ref="N15:O15"/>
    <mergeCell ref="N11:O11"/>
    <mergeCell ref="I12:M12"/>
    <mergeCell ref="I13:M13"/>
    <mergeCell ref="N12:O12"/>
    <mergeCell ref="N13:O13"/>
    <mergeCell ref="I15:M15"/>
    <mergeCell ref="A4:B4"/>
    <mergeCell ref="A5:B5"/>
    <mergeCell ref="A6:B6"/>
    <mergeCell ref="A7:B7"/>
    <mergeCell ref="A9:B9"/>
    <mergeCell ref="A37:B37"/>
    <mergeCell ref="A36:B36"/>
    <mergeCell ref="I17:J17"/>
    <mergeCell ref="H28:K28"/>
    <mergeCell ref="H29:K29"/>
    <mergeCell ref="H26:K26"/>
    <mergeCell ref="H27:K27"/>
    <mergeCell ref="H30:K30"/>
    <mergeCell ref="I18:J18"/>
    <mergeCell ref="A16:B19"/>
    <mergeCell ref="H43:O43"/>
    <mergeCell ref="H21:K21"/>
    <mergeCell ref="H22:K22"/>
    <mergeCell ref="H23:K23"/>
    <mergeCell ref="H24:K24"/>
    <mergeCell ref="H25:K25"/>
    <mergeCell ref="H31:K31"/>
    <mergeCell ref="H32:K32"/>
    <mergeCell ref="L25:M25"/>
    <mergeCell ref="L31:M31"/>
    <mergeCell ref="L26:M26"/>
    <mergeCell ref="L32:M32"/>
    <mergeCell ref="L30:M30"/>
    <mergeCell ref="L27:M27"/>
    <mergeCell ref="L28:M28"/>
    <mergeCell ref="G40:P42"/>
    <mergeCell ref="N18:O18"/>
    <mergeCell ref="K17:M17"/>
    <mergeCell ref="K18:M18"/>
    <mergeCell ref="L29:M29"/>
    <mergeCell ref="G20:K20"/>
    <mergeCell ref="L20:M20"/>
    <mergeCell ref="L21:M21"/>
    <mergeCell ref="L22:M22"/>
    <mergeCell ref="L23:M23"/>
    <mergeCell ref="L24:M24"/>
    <mergeCell ref="N17:O17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L21:L32 N21:N32 N34:N35 O36 S44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N13 I10" xr:uid="{00000000-0002-0000-0000-000001000000}">
      <formula1>0</formula1>
      <formula2>10</formula2>
    </dataValidation>
    <dataValidation type="date" allowBlank="1" showErrorMessage="1" errorTitle="Invalid Input" error="Please enter a valid date." sqref="N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1:I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4:O14 I14:I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5:O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8 K18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8:J18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hyperlinks>
    <hyperlink ref="A16" r:id="rId1" display="http://www.InvoicingTemplates.com" xr:uid="{00000000-0004-0000-0000-000003000000}"/>
    <hyperlink ref="A952" r:id="rId2" tooltip="Billing Format with Hours and Rate" display="http://www.invoicingtemplate.com/hoursrate.html" xr:uid="{00000000-0004-0000-0000-000009000000}"/>
    <hyperlink ref="ALJ1" r:id="rId3" tooltip="Invoice Template with Hours and Rate" display="http://www.invoicingtemplate.com/hoursrate.html" xr:uid="{00000000-0004-0000-0000-00000A000000}"/>
    <hyperlink ref="A921" r:id="rId4" tooltip="Billing Format with Hours and Rate" display="http://www.invoicingtemplate.com/hoursrate.html" xr:uid="{00000000-0004-0000-0000-00000B000000}"/>
    <hyperlink ref="AII1" r:id="rId5" tooltip="Invoice Template with Hours and Rate" display="http://www.invoicingtemplate.com/hoursrate.html" xr:uid="{00000000-0004-0000-0000-00000C000000}"/>
    <hyperlink ref="A938" r:id="rId6" tooltip="Billing Format with Hours and Rate" display="http://www.invoicingtemplate.com/hoursrate.html" xr:uid="{00000000-0004-0000-0000-00000D000000}"/>
    <hyperlink ref="AIA1" r:id="rId7" tooltip="Invoice Template with Hours and Rate" display="http://www.invoicingtemplate.com/hoursrate.html" xr:uid="{00000000-0004-0000-0000-00000E000000}"/>
    <hyperlink ref="A983" r:id="rId8" tooltip="Billing Format with Hours and Rate" display="http://www.invoicingtemplate.com/hoursrate.html" xr:uid="{00000000-0004-0000-0000-00000F000000}"/>
    <hyperlink ref="AKU1" r:id="rId9" tooltip="Invoice Template with Hours and Rate" display="http://www.invoicingtemplate.com/hoursrate.html" xr:uid="{00000000-0004-0000-0000-000010000000}"/>
  </hyperlinks>
  <printOptions horizontalCentered="1" verticalCentered="1"/>
  <pageMargins left="0" right="0" top="0.14000000000000001" bottom="0" header="0" footer="0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A15E5-C338-4D9B-8528-6F88131493C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122</vt:i4>
      </vt:variant>
    </vt:vector>
  </HeadingPairs>
  <TitlesOfParts>
    <vt:vector size="12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Hours and Rate</dc:title>
  <dc:subject>"Invoice Template with Hours and Rate" summary: Invoice Template with Hours and Rate or Billing Format with Hours and Rate is a service billing format that calculates line totals from hours and hourly rate. Based on c4025 Hourly Service Billing Format, this template offers a different look and feel by applying various Excel formatting options.</dc:subject>
  <dc:creator>https://www.invoicingtemplate.com/</dc:creator>
  <cp:keywords/>
  <dc:description>https://www.invoicingtemplate.com/hoursrate.html</dc:description>
  <cp:lastModifiedBy>liangjun yu</cp:lastModifiedBy>
  <cp:lastPrinted>2020-04-06T17:18:05Z</cp:lastPrinted>
  <dcterms:created xsi:type="dcterms:W3CDTF">2000-07-27T22:24:14Z</dcterms:created>
  <dcterms:modified xsi:type="dcterms:W3CDTF">2024-03-08T11:26:25Z</dcterms:modified>
  <cp:category>Invoice Template with Hours and Rate, Billing Format with Hours and Rate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94, Hialeah, Florida, 236387, 224669, 7000521567283425840?+5.22%, 21.5 sq mi, 55.7 km2, 10,995/sq mi, 4,245/km2, 25°52′12″N 80°18′10″W? / ?25.8699°N 80.3029°W? / 25.8699; -80.3029? (Hialeah)</vt:lpwstr>
  </property>
</Properties>
</file>