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26\"/>
    </mc:Choice>
  </mc:AlternateContent>
  <xr:revisionPtr revIDLastSave="0" documentId="13_ncr:1_{F55FE6E7-4812-4B99-A568-05AF579343A3}"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1" r:id="rId2"/>
  </sheets>
  <definedNames>
    <definedName name="InvoicingTemplateLinkTarget" hidden="1">#REF!</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Invoice!$O$17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Invoice!$L$17</definedName>
    <definedName name="oknPrAmount">#REF!</definedName>
    <definedName name="oknPrCheckNumber">#REF!</definedName>
    <definedName name="oknPrCreatedDate">#REF!</definedName>
    <definedName name="oknPrDateFrom">#REF!</definedName>
    <definedName name="oknPrDateTo">#REF!</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Invoice!$M$20</definedName>
    <definedName name="oknQuantity_10">Invoice!$M$29</definedName>
    <definedName name="oknQuantity_11">Invoice!$M$30</definedName>
    <definedName name="oknQuantity_12">Invoice!$M$31</definedName>
    <definedName name="oknQuantity_2">Invoice!$M$21</definedName>
    <definedName name="oknQuantity_3">Invoice!$M$22</definedName>
    <definedName name="oknQuantity_4">Invoice!$M$23</definedName>
    <definedName name="oknQuantity_5">Invoice!$M$24</definedName>
    <definedName name="oknQuantity_6">Invoice!$M$25</definedName>
    <definedName name="oknQuantity_7">Invoice!$M$26</definedName>
    <definedName name="oknQuantity_8">Invoice!$M$27</definedName>
    <definedName name="oknQuantity_9">Invoice!$M$28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Invoice!#REF!</definedName>
    <definedName name="oknShipName">Invoice!$O$10</definedName>
    <definedName name="oknShippingCost">Invoice!$P$35</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Invoice!$G$2:$P$44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0" i="1" l="1"/>
  <c r="P21" i="1"/>
  <c r="F32" i="1" s="1" a="1"/>
  <c r="F32" i="1" s="1"/>
  <c r="P22" i="1"/>
  <c r="P23" i="1"/>
  <c r="P24" i="1"/>
  <c r="P25" i="1"/>
  <c r="P26" i="1"/>
  <c r="P27" i="1"/>
  <c r="P28" i="1"/>
  <c r="P29" i="1"/>
  <c r="P30" i="1"/>
  <c r="P31" i="1"/>
  <c r="P34" i="1"/>
  <c r="P32" i="1" l="1"/>
  <c r="P33" i="1" s="1"/>
  <c r="P36" i="1" l="1"/>
  <c r="P38" i="1" s="1"/>
</calcChain>
</file>

<file path=xl/sharedStrings.xml><?xml version="1.0" encoding="utf-8"?>
<sst xmlns="http://schemas.openxmlformats.org/spreadsheetml/2006/main" count="43" uniqueCount="36">
  <si>
    <t>DATE:</t>
  </si>
  <si>
    <t>INVOICE #</t>
  </si>
  <si>
    <t>SHIPPING &amp; HANDLING</t>
  </si>
  <si>
    <t>TOTAL</t>
  </si>
  <si>
    <t>Sales Rep. Name</t>
    <phoneticPr fontId="8" type="noConversion"/>
  </si>
  <si>
    <t>P.O. #</t>
    <phoneticPr fontId="8" type="noConversion"/>
  </si>
  <si>
    <t>SUBTOTAL</t>
    <phoneticPr fontId="8" type="noConversion"/>
  </si>
  <si>
    <t>Due Date</t>
    <phoneticPr fontId="8" type="noConversion"/>
  </si>
  <si>
    <t>Terms</t>
    <phoneticPr fontId="8" type="noConversion"/>
  </si>
  <si>
    <t>Description</t>
    <phoneticPr fontId="8" type="noConversion"/>
  </si>
  <si>
    <t>Taxable</t>
    <phoneticPr fontId="8" type="noConversion"/>
  </si>
  <si>
    <t>TOTAL DUE</t>
    <phoneticPr fontId="8" type="noConversion"/>
  </si>
  <si>
    <t>PAID</t>
    <phoneticPr fontId="8" type="noConversion"/>
  </si>
  <si>
    <t>TaxSystem</t>
    <phoneticPr fontId="8" type="noConversion"/>
  </si>
  <si>
    <t xml:space="preserve">THANK YOU FOR YOUR BUSINESS! </t>
    <phoneticPr fontId="8" type="noConversion"/>
  </si>
  <si>
    <t>INVOICE</t>
    <phoneticPr fontId="8" type="noConversion"/>
  </si>
  <si>
    <t>Street Address</t>
    <phoneticPr fontId="8" type="noConversion"/>
  </si>
  <si>
    <t>City, ST  ZIP Code</t>
    <phoneticPr fontId="8" type="noConversion"/>
  </si>
  <si>
    <t>Current Database</t>
  </si>
  <si>
    <t>Invoice Status</t>
  </si>
  <si>
    <t>cost</t>
    <phoneticPr fontId="8" type="noConversion"/>
  </si>
  <si>
    <t>GST</t>
  </si>
  <si>
    <t>Amount</t>
  </si>
  <si>
    <t>Select</t>
  </si>
  <si>
    <t>Pending</t>
    <phoneticPr fontId="8" type="noConversion"/>
  </si>
  <si>
    <t>Phone Number,Web Address, etc.</t>
  </si>
  <si>
    <t>Your Service Company Name</t>
  </si>
  <si>
    <t>BILL TO</t>
  </si>
  <si>
    <t>Hours</t>
  </si>
  <si>
    <t>Rate</t>
  </si>
  <si>
    <t>Item#</t>
  </si>
  <si>
    <t>Need a different invoice layout? Visit our invoice template collection.</t>
  </si>
  <si>
    <t>InvoicingTemplates.com</t>
  </si>
  <si>
    <t>c4026</t>
  </si>
  <si>
    <t>Hourly Service Billing Statement (UK Currency) - 89, Winston–Salem, North Carolina, 242203, 229617, 7000548130147158090?+5.48%, 132.5 sq mi, 343.2 km2, 1,828/sq mi, 706/km2, 36°06′10″N 80°15′40″W? / ?36.1027°N 80.2610°W? / 36.1027; -80.2610? (Winston-Salem)</t>
  </si>
  <si>
    <t>Hourly Service Invoice Template (UK Currency)c4026 - 89, Winston–Salem, North Carolina, 242203, 229617, 7000548130147158090?+5.48%, 132.5 sq mi, 343.2 km2, 1,828/sq mi, 706/km2, 36°06′10″N 80°15′40″W? / ?36.1027°N 80.2610°W? / 36.1027; -80.2610? (Winston-Salem)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</si>
</sst>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0.00_ ;_-* \-#,##0.00\ ;_-* &quot;-&quot;??_ ;_-@_ "/>
    <numFmt numFmtId="168" formatCode="_-[$£-809]* #,##0.00_-;\-[$£-809]* #,##0.00_-;_-[$£-809]* &quot;-&quot;??_-;_-@_-"/>
  </numFmts>
  <fonts count="2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12"/>
      <name val="Arial"/>
      <family val="2"/>
    </font>
    <font>
      <b/>
      <sz val="10"/>
      <color theme="0"/>
      <name val="Arial"/>
      <family val="2"/>
    </font>
    <font>
      <sz val="10"/>
      <name val="Trebuchet MS"/>
      <family val="2"/>
    </font>
    <font>
      <u/>
      <sz val="10"/>
      <color indexed="12"/>
      <name val="Verdana"/>
      <family val="2"/>
    </font>
    <font>
      <sz val="10"/>
      <color theme="4" tint="0.79998168889431442"/>
      <name val="Arial"/>
      <family val="2"/>
    </font>
    <font>
      <b/>
      <sz val="10"/>
      <color theme="4" tint="0.79998168889431442"/>
      <name val="Arial"/>
      <family val="2"/>
    </font>
    <font>
      <u/>
      <sz val="10"/>
      <color theme="4" tint="0.79998168889431442"/>
      <name val="Arial"/>
      <family val="2"/>
    </font>
    <font>
      <sz val="20"/>
      <color theme="3" tint="-0.249977111117893"/>
      <name val="Arial Black"/>
      <family val="2"/>
    </font>
  </fonts>
  <fills count="6">
    <fill>
      <patternFill patternType="none"/>
    </fill>
    <fill>
      <patternFill patternType="gray125"/>
    </fill>
    <fill>
      <patternFill patternType="solid">
        <fgColor indexed="45"/>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249977111117893"/>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s>
  <cellStyleXfs count="10">
    <xf numFmtId="0" fontId="0" fillId="0" borderId="0"/>
    <xf numFmtId="0" fontId="12" fillId="0" borderId="0" applyNumberFormat="0" applyFill="0" applyBorder="0" applyAlignment="0" applyProtection="0">
      <alignment vertical="top"/>
      <protection locked="0"/>
    </xf>
    <xf numFmtId="0" fontId="20" fillId="0" borderId="0"/>
    <xf numFmtId="0" fontId="6" fillId="0" borderId="0"/>
    <xf numFmtId="0" fontId="21"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02">
    <xf numFmtId="0" fontId="0" fillId="0" borderId="0" xfId="0"/>
    <xf numFmtId="0" fontId="9" fillId="0" borderId="0" xfId="0" applyFont="1"/>
    <xf numFmtId="0" fontId="0" fillId="0" borderId="0" xfId="0" applyAlignment="1">
      <alignment horizontal="left"/>
    </xf>
    <xf numFmtId="0" fontId="8" fillId="0" borderId="0" xfId="0" applyFont="1"/>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8" fillId="0" borderId="0" xfId="0" applyNumberFormat="1" applyFont="1" applyAlignment="1">
      <alignment horizontal="right" vertical="center"/>
    </xf>
    <xf numFmtId="0" fontId="8" fillId="0" borderId="0" xfId="0" applyFont="1" applyAlignment="1">
      <alignment horizontal="left"/>
    </xf>
    <xf numFmtId="0" fontId="11" fillId="0" borderId="0" xfId="0" applyFont="1" applyAlignment="1">
      <alignment horizontal="right"/>
    </xf>
    <xf numFmtId="166" fontId="0" fillId="0" borderId="0" xfId="0" applyNumberFormat="1" applyAlignment="1">
      <alignment horizontal="left" shrinkToFit="1"/>
    </xf>
    <xf numFmtId="0" fontId="8" fillId="0" borderId="0" xfId="0" applyFont="1" applyAlignment="1">
      <alignment horizontal="center" vertical="center"/>
    </xf>
    <xf numFmtId="0" fontId="10"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8"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Alignment="1" applyProtection="1">
      <alignment horizontal="left"/>
      <protection locked="0"/>
    </xf>
    <xf numFmtId="166"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43" fontId="0" fillId="0" borderId="7" xfId="0" applyNumberFormat="1" applyBorder="1" applyAlignment="1" applyProtection="1">
      <alignment horizontal="right" vertical="center"/>
      <protection hidden="1"/>
    </xf>
    <xf numFmtId="0" fontId="0" fillId="0" borderId="0" xfId="0" applyProtection="1">
      <protection locked="0"/>
    </xf>
    <xf numFmtId="0" fontId="8" fillId="0" borderId="0" xfId="0" applyFont="1" applyAlignment="1">
      <alignment horizontal="right"/>
    </xf>
    <xf numFmtId="0" fontId="7"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7" fillId="0" borderId="0" xfId="0" applyFont="1"/>
    <xf numFmtId="167" fontId="16" fillId="0" borderId="0" xfId="0" applyNumberFormat="1" applyFont="1"/>
    <xf numFmtId="0" fontId="17" fillId="0" borderId="0" xfId="0" applyFont="1" applyAlignment="1">
      <alignment vertical="center"/>
    </xf>
    <xf numFmtId="0" fontId="18" fillId="0" borderId="0" xfId="0" applyFont="1"/>
    <xf numFmtId="168" fontId="0" fillId="0" borderId="4" xfId="0" applyNumberFormat="1" applyBorder="1" applyAlignment="1" applyProtection="1">
      <alignment horizontal="left" vertical="center"/>
      <protection hidden="1"/>
    </xf>
    <xf numFmtId="168" fontId="0" fillId="2" borderId="5" xfId="0" applyNumberFormat="1" applyFill="1" applyBorder="1" applyAlignment="1" applyProtection="1">
      <alignment horizontal="right" vertical="center" indent="1"/>
      <protection locked="0"/>
    </xf>
    <xf numFmtId="168" fontId="0" fillId="2" borderId="8" xfId="0" applyNumberFormat="1" applyFill="1" applyBorder="1" applyAlignment="1" applyProtection="1">
      <alignment horizontal="left" vertical="center"/>
      <protection hidden="1"/>
    </xf>
    <xf numFmtId="168" fontId="0" fillId="0" borderId="5" xfId="0" applyNumberFormat="1" applyBorder="1" applyAlignment="1" applyProtection="1">
      <alignment horizontal="right" vertical="center" indent="1"/>
      <protection locked="0"/>
    </xf>
    <xf numFmtId="168" fontId="0" fillId="0" borderId="8" xfId="0" applyNumberFormat="1" applyBorder="1" applyAlignment="1" applyProtection="1">
      <alignment horizontal="left" vertical="center"/>
      <protection hidden="1"/>
    </xf>
    <xf numFmtId="168" fontId="0" fillId="2" borderId="6" xfId="0" applyNumberFormat="1" applyFill="1" applyBorder="1" applyAlignment="1" applyProtection="1">
      <alignment horizontal="right" vertical="center" indent="1"/>
      <protection locked="0"/>
    </xf>
    <xf numFmtId="168" fontId="0" fillId="2" borderId="7" xfId="0" applyNumberFormat="1" applyFill="1" applyBorder="1" applyAlignment="1" applyProtection="1">
      <alignment horizontal="left" vertical="center"/>
      <protection hidden="1"/>
    </xf>
    <xf numFmtId="168" fontId="0" fillId="0" borderId="7" xfId="0" applyNumberFormat="1" applyBorder="1" applyAlignment="1" applyProtection="1">
      <alignment horizontal="right" vertical="center"/>
      <protection hidden="1"/>
    </xf>
    <xf numFmtId="168" fontId="0" fillId="0" borderId="7" xfId="0" applyNumberFormat="1" applyBorder="1" applyAlignment="1" applyProtection="1">
      <alignment horizontal="right" vertical="center"/>
      <protection locked="0"/>
    </xf>
    <xf numFmtId="168" fontId="0" fillId="0" borderId="3" xfId="0" applyNumberFormat="1" applyBorder="1" applyAlignment="1" applyProtection="1">
      <alignment horizontal="right"/>
      <protection locked="0"/>
    </xf>
    <xf numFmtId="168" fontId="0" fillId="0" borderId="3" xfId="0" applyNumberFormat="1" applyBorder="1" applyAlignment="1" applyProtection="1">
      <alignment horizontal="right" vertical="center"/>
      <protection hidden="1"/>
    </xf>
    <xf numFmtId="168" fontId="0" fillId="0" borderId="3" xfId="0" applyNumberFormat="1" applyBorder="1" applyAlignment="1" applyProtection="1">
      <alignment horizontal="right"/>
      <protection hidden="1"/>
    </xf>
    <xf numFmtId="0" fontId="0" fillId="0" borderId="13" xfId="0" applyBorder="1" applyAlignment="1">
      <alignment vertical="center"/>
    </xf>
    <xf numFmtId="0" fontId="0" fillId="0" borderId="0" xfId="0" applyAlignment="1" applyProtection="1">
      <alignment horizontal="right" vertical="center"/>
      <protection locked="0"/>
    </xf>
    <xf numFmtId="0" fontId="22" fillId="4" borderId="0" xfId="0" applyFont="1" applyFill="1"/>
    <xf numFmtId="0" fontId="23" fillId="4" borderId="0" xfId="0" applyFont="1" applyFill="1" applyAlignment="1">
      <alignment horizontal="right" vertical="center"/>
    </xf>
    <xf numFmtId="0" fontId="23" fillId="4" borderId="0" xfId="0" applyFont="1" applyFill="1" applyAlignment="1">
      <alignment horizontal="right" vertical="center" indent="1"/>
    </xf>
    <xf numFmtId="0" fontId="22" fillId="4" borderId="0" xfId="0" applyFont="1" applyFill="1" applyAlignment="1">
      <alignment vertical="center"/>
    </xf>
    <xf numFmtId="0" fontId="24" fillId="4" borderId="0" xfId="1" applyFont="1" applyFill="1" applyAlignment="1" applyProtection="1"/>
    <xf numFmtId="0" fontId="22" fillId="5" borderId="0" xfId="0" applyFont="1" applyFill="1"/>
    <xf numFmtId="0" fontId="7" fillId="5" borderId="0" xfId="0" applyFont="1" applyFill="1"/>
    <xf numFmtId="0" fontId="0" fillId="5" borderId="0" xfId="0" applyFill="1" applyProtection="1">
      <protection locked="0" hidden="1"/>
    </xf>
    <xf numFmtId="0" fontId="0" fillId="5" borderId="0" xfId="0" applyFill="1"/>
    <xf numFmtId="0" fontId="12" fillId="5" borderId="0" xfId="1" applyFill="1" applyAlignment="1" applyProtection="1"/>
    <xf numFmtId="1" fontId="22" fillId="5" borderId="0" xfId="0" applyNumberFormat="1" applyFont="1" applyFill="1" applyAlignment="1" applyProtection="1">
      <alignment horizontal="left" vertical="center"/>
      <protection locked="0"/>
    </xf>
    <xf numFmtId="0" fontId="25" fillId="0" borderId="0" xfId="0" applyFont="1" applyAlignment="1">
      <alignment horizontal="right"/>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1" fillId="0" borderId="0" xfId="9"/>
    <xf numFmtId="0" fontId="0" fillId="0" borderId="0" xfId="0" applyAlignment="1" applyProtection="1">
      <alignment horizontal="center"/>
      <protection locked="0"/>
    </xf>
    <xf numFmtId="0" fontId="19" fillId="4" borderId="0" xfId="0" applyFont="1" applyFill="1" applyAlignment="1">
      <alignment horizontal="center" vertical="center" wrapText="1"/>
    </xf>
    <xf numFmtId="0" fontId="8" fillId="3" borderId="3" xfId="0" applyFont="1" applyFill="1" applyBorder="1" applyAlignment="1">
      <alignment horizontal="center" vertical="center"/>
    </xf>
    <xf numFmtId="0" fontId="10" fillId="0" borderId="3" xfId="0" applyFont="1" applyBorder="1" applyAlignment="1" applyProtection="1">
      <alignment horizontal="center" vertical="center"/>
      <protection locked="0"/>
    </xf>
    <xf numFmtId="2" fontId="0" fillId="2" borderId="13" xfId="0" applyNumberFormat="1" applyFill="1" applyBorder="1" applyAlignment="1" applyProtection="1">
      <alignment horizontal="right" vertical="center"/>
      <protection locked="0"/>
    </xf>
    <xf numFmtId="2" fontId="0" fillId="2" borderId="5" xfId="0" applyNumberFormat="1" applyFill="1" applyBorder="1" applyAlignment="1" applyProtection="1">
      <alignment horizontal="right" vertical="center"/>
      <protection locked="0"/>
    </xf>
    <xf numFmtId="0" fontId="8" fillId="3" borderId="1"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2" xfId="0" applyFont="1" applyFill="1" applyBorder="1" applyAlignment="1">
      <alignment horizontal="center" vertical="center"/>
    </xf>
    <xf numFmtId="0" fontId="0" fillId="0" borderId="11" xfId="0"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2" fontId="0" fillId="0" borderId="11" xfId="0" applyNumberFormat="1" applyBorder="1" applyAlignment="1" applyProtection="1">
      <alignment horizontal="right" vertical="center"/>
      <protection locked="0"/>
    </xf>
    <xf numFmtId="2" fontId="0" fillId="0" borderId="4" xfId="0" applyNumberFormat="1" applyBorder="1" applyAlignment="1" applyProtection="1">
      <alignment horizontal="right" vertical="center"/>
      <protection locked="0"/>
    </xf>
    <xf numFmtId="2" fontId="0" fillId="0" borderId="13" xfId="0" applyNumberFormat="1" applyBorder="1" applyAlignment="1" applyProtection="1">
      <alignment horizontal="right" vertical="center"/>
      <protection locked="0"/>
    </xf>
    <xf numFmtId="2" fontId="0" fillId="0" borderId="5" xfId="0" applyNumberFormat="1" applyBorder="1" applyAlignment="1" applyProtection="1">
      <alignment horizontal="right" vertical="center"/>
      <protection locked="0"/>
    </xf>
    <xf numFmtId="0" fontId="13" fillId="0" borderId="0" xfId="0" applyFont="1" applyAlignment="1">
      <alignment horizontal="center"/>
    </xf>
    <xf numFmtId="0" fontId="0" fillId="0" borderId="0" xfId="0" applyAlignment="1">
      <alignment horizontal="center"/>
    </xf>
    <xf numFmtId="0" fontId="0" fillId="2" borderId="9" xfId="0" applyFill="1" applyBorder="1" applyAlignment="1" applyProtection="1">
      <alignment horizontal="left" vertical="center"/>
      <protection locked="0"/>
    </xf>
    <xf numFmtId="0" fontId="0" fillId="2" borderId="14" xfId="0" applyFill="1" applyBorder="1" applyAlignment="1" applyProtection="1">
      <alignment horizontal="left" vertical="center"/>
      <protection locked="0"/>
    </xf>
    <xf numFmtId="0" fontId="0" fillId="2" borderId="6" xfId="0" applyFill="1" applyBorder="1" applyAlignment="1" applyProtection="1">
      <alignment horizontal="left" vertical="center"/>
      <protection locked="0"/>
    </xf>
    <xf numFmtId="0" fontId="22" fillId="4" borderId="0" xfId="0" applyFont="1" applyFill="1" applyAlignment="1">
      <alignment horizontal="center" vertical="center"/>
    </xf>
    <xf numFmtId="2" fontId="0" fillId="2" borderId="9" xfId="0" applyNumberFormat="1" applyFill="1" applyBorder="1" applyAlignment="1" applyProtection="1">
      <alignment horizontal="right" vertical="center"/>
      <protection locked="0"/>
    </xf>
    <xf numFmtId="2" fontId="0" fillId="2" borderId="6" xfId="0" applyNumberFormat="1" applyFill="1" applyBorder="1" applyAlignment="1" applyProtection="1">
      <alignment horizontal="right" vertical="center"/>
      <protection locked="0"/>
    </xf>
    <xf numFmtId="0" fontId="10" fillId="0" borderId="1"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23" fillId="4" borderId="0" xfId="0" applyFont="1" applyFill="1" applyAlignment="1">
      <alignment horizontal="center"/>
    </xf>
    <xf numFmtId="0" fontId="22" fillId="5" borderId="0" xfId="0" applyFont="1" applyFill="1" applyAlignment="1" applyProtection="1">
      <alignment horizontal="center"/>
      <protection locked="0"/>
    </xf>
    <xf numFmtId="10" fontId="24" fillId="4" borderId="0" xfId="1" applyNumberFormat="1" applyFont="1" applyFill="1" applyBorder="1" applyAlignment="1" applyProtection="1">
      <alignment horizontal="left" vertical="center"/>
    </xf>
    <xf numFmtId="164" fontId="12" fillId="3" borderId="0" xfId="1" applyNumberFormat="1" applyFill="1" applyAlignment="1" applyProtection="1">
      <alignment horizontal="center" vertical="center"/>
      <protection locked="0"/>
    </xf>
    <xf numFmtId="0" fontId="0" fillId="0" borderId="0" xfId="0" applyAlignment="1" applyProtection="1">
      <alignment horizontal="left"/>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50AB8E58-DA31-47CD-BFEE-90B644196B2F}"/>
    <cellStyle name="Normal 8" xfId="9" xr:uid="{5793E86F-CF14-450C-B437-E0947FB984F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hourlyserviceuk.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hourlyserviceuk.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28575</xdr:colOff>
      <xdr:row>8</xdr:row>
      <xdr:rowOff>38100</xdr:rowOff>
    </xdr:from>
    <xdr:to>
      <xdr:col>16</xdr:col>
      <xdr:colOff>38100</xdr:colOff>
      <xdr:row>8</xdr:row>
      <xdr:rowOff>47625</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1438275" y="2114550"/>
          <a:ext cx="5905500" cy="9525"/>
        </a:xfrm>
        <a:prstGeom prst="line">
          <a:avLst/>
        </a:prstGeom>
        <a:noFill/>
        <a:ln w="76200" cmpd="tri">
          <a:solidFill>
            <a:schemeClr val="accent1">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17</xdr:col>
      <xdr:colOff>0</xdr:colOff>
      <xdr:row>2</xdr:row>
      <xdr:rowOff>0</xdr:rowOff>
    </xdr:from>
    <xdr:to>
      <xdr:col>26</xdr:col>
      <xdr:colOff>372186</xdr:colOff>
      <xdr:row>13</xdr:row>
      <xdr:rowOff>57513</xdr:rowOff>
    </xdr:to>
    <xdr:pic>
      <xdr:nvPicPr>
        <xdr:cNvPr id="40" name="oknQuickStart">
          <a:hlinkClick xmlns:r="http://schemas.openxmlformats.org/officeDocument/2006/relationships" r:id="rId1"/>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62825" y="771525"/>
          <a:ext cx="5096586" cy="2600688"/>
        </a:xfrm>
        <a:prstGeom prst="rect">
          <a:avLst/>
        </a:prstGeom>
      </xdr:spPr>
    </xdr:pic>
    <xdr:clientData/>
  </xdr:twoCellAnchor>
  <xdr:oneCellAnchor>
    <xdr:from>
      <xdr:col>7</xdr:col>
      <xdr:colOff>638175</xdr:colOff>
      <xdr:row>8</xdr:row>
      <xdr:rowOff>47625</xdr:rowOff>
    </xdr:from>
    <xdr:ext cx="142875" cy="264560"/>
    <xdr:sp macro="" textlink="">
      <xdr:nvSpPr>
        <xdr:cNvPr id="1120" name="TextBox 1119">
          <a:extLst>
            <a:ext uri="{FF2B5EF4-FFF2-40B4-BE49-F238E27FC236}">
              <a16:creationId xmlns:a16="http://schemas.microsoft.com/office/drawing/2014/main" id="{724478AF-E839-D60B-124B-3C9CFAE116FC}"/>
            </a:ext>
          </a:extLst>
        </xdr:cNvPr>
        <xdr:cNvSpPr txBox="1"/>
      </xdr:nvSpPr>
      <xdr:spPr>
        <a:xfrm>
          <a:off x="2085975" y="22002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7</xdr:col>
      <xdr:colOff>114300</xdr:colOff>
      <xdr:row>9</xdr:row>
      <xdr:rowOff>9525</xdr:rowOff>
    </xdr:from>
    <xdr:ext cx="676275" cy="264560"/>
    <xdr:sp macro="" textlink="">
      <xdr:nvSpPr>
        <xdr:cNvPr id="1121" name="TextBox 1120">
          <a:extLst>
            <a:ext uri="{FF2B5EF4-FFF2-40B4-BE49-F238E27FC236}">
              <a16:creationId xmlns:a16="http://schemas.microsoft.com/office/drawing/2014/main" id="{4CC68579-1243-82FE-CF37-DFF2829F2D26}"/>
            </a:ext>
          </a:extLst>
        </xdr:cNvPr>
        <xdr:cNvSpPr txBox="1"/>
      </xdr:nvSpPr>
      <xdr:spPr>
        <a:xfrm>
          <a:off x="1562100" y="24098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0</xdr:rowOff>
    </xdr:from>
    <xdr:ext cx="676275" cy="264560"/>
    <xdr:sp macro="" textlink="">
      <xdr:nvSpPr>
        <xdr:cNvPr id="1123" name="TextBox 1122">
          <a:extLst>
            <a:ext uri="{FF2B5EF4-FFF2-40B4-BE49-F238E27FC236}">
              <a16:creationId xmlns:a16="http://schemas.microsoft.com/office/drawing/2014/main" id="{9D223C23-4891-2318-4FD2-DA742B567A90}"/>
            </a:ext>
          </a:extLst>
        </xdr:cNvPr>
        <xdr:cNvSpPr txBox="1"/>
      </xdr:nvSpPr>
      <xdr:spPr>
        <a:xfrm>
          <a:off x="1562100" y="26479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104775</xdr:colOff>
      <xdr:row>11</xdr:row>
      <xdr:rowOff>28575</xdr:rowOff>
    </xdr:from>
    <xdr:ext cx="676275" cy="264560"/>
    <xdr:sp macro="" textlink="">
      <xdr:nvSpPr>
        <xdr:cNvPr id="1124" name="TextBox 1123">
          <a:extLst>
            <a:ext uri="{FF2B5EF4-FFF2-40B4-BE49-F238E27FC236}">
              <a16:creationId xmlns:a16="http://schemas.microsoft.com/office/drawing/2014/main" id="{932AB3AF-05BC-D945-4622-C5A194794994}"/>
            </a:ext>
          </a:extLst>
        </xdr:cNvPr>
        <xdr:cNvSpPr txBox="1"/>
      </xdr:nvSpPr>
      <xdr:spPr>
        <a:xfrm>
          <a:off x="1552575" y="29241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123825</xdr:colOff>
      <xdr:row>12</xdr:row>
      <xdr:rowOff>47625</xdr:rowOff>
    </xdr:from>
    <xdr:ext cx="676275" cy="264560"/>
    <xdr:sp macro="" textlink="">
      <xdr:nvSpPr>
        <xdr:cNvPr id="1125" name="TextBox 1124">
          <a:extLst>
            <a:ext uri="{FF2B5EF4-FFF2-40B4-BE49-F238E27FC236}">
              <a16:creationId xmlns:a16="http://schemas.microsoft.com/office/drawing/2014/main" id="{EFEFB90A-C8BE-E85D-4961-AAF1211510A4}"/>
            </a:ext>
          </a:extLst>
        </xdr:cNvPr>
        <xdr:cNvSpPr txBox="1"/>
      </xdr:nvSpPr>
      <xdr:spPr>
        <a:xfrm>
          <a:off x="1571625" y="3190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123825</xdr:colOff>
      <xdr:row>13</xdr:row>
      <xdr:rowOff>47625</xdr:rowOff>
    </xdr:from>
    <xdr:ext cx="676275" cy="264560"/>
    <xdr:sp macro="" textlink="">
      <xdr:nvSpPr>
        <xdr:cNvPr id="1126" name="TextBox 1125">
          <a:extLst>
            <a:ext uri="{FF2B5EF4-FFF2-40B4-BE49-F238E27FC236}">
              <a16:creationId xmlns:a16="http://schemas.microsoft.com/office/drawing/2014/main" id="{EA12C094-8D92-BFE2-8F90-6D1C0B74CD42}"/>
            </a:ext>
          </a:extLst>
        </xdr:cNvPr>
        <xdr:cNvSpPr txBox="1"/>
      </xdr:nvSpPr>
      <xdr:spPr>
        <a:xfrm>
          <a:off x="1571625" y="34385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xdr:from>
      <xdr:col>18</xdr:col>
      <xdr:colOff>3175</xdr:colOff>
      <xdr:row>2</xdr:row>
      <xdr:rowOff>79375</xdr:rowOff>
    </xdr:from>
    <xdr:to>
      <xdr:col>24</xdr:col>
      <xdr:colOff>374650</xdr:colOff>
      <xdr:row>11</xdr:row>
      <xdr:rowOff>63500</xdr:rowOff>
    </xdr:to>
    <xdr:sp macro="" textlink="">
      <xdr:nvSpPr>
        <xdr:cNvPr id="1127" name="oknLiteNote">
          <a:hlinkClick xmlns:r="http://schemas.openxmlformats.org/officeDocument/2006/relationships" r:id="rId3"/>
          <a:extLst>
            <a:ext uri="{FF2B5EF4-FFF2-40B4-BE49-F238E27FC236}">
              <a16:creationId xmlns:a16="http://schemas.microsoft.com/office/drawing/2014/main" id="{76D1CB16-2FE5-9763-212B-08B0275DBDE6}"/>
            </a:ext>
          </a:extLst>
        </xdr:cNvPr>
        <xdr:cNvSpPr txBox="1"/>
      </xdr:nvSpPr>
      <xdr:spPr>
        <a:xfrm>
          <a:off x="74326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c4026.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6</xdr:col>
      <xdr:colOff>12700</xdr:colOff>
      <xdr:row>2</xdr:row>
      <xdr:rowOff>295275</xdr:rowOff>
    </xdr:from>
    <xdr:to>
      <xdr:col>8</xdr:col>
      <xdr:colOff>114300</xdr:colOff>
      <xdr:row>5</xdr:row>
      <xdr:rowOff>171450</xdr:rowOff>
    </xdr:to>
    <xdr:pic>
      <xdr:nvPicPr>
        <xdr:cNvPr id="3" name="oknWidget_logo">
          <a:hlinkClick xmlns:r="http://schemas.openxmlformats.org/officeDocument/2006/relationships" r:id="rId4"/>
          <a:extLst>
            <a:ext uri="{FF2B5EF4-FFF2-40B4-BE49-F238E27FC236}">
              <a16:creationId xmlns:a16="http://schemas.microsoft.com/office/drawing/2014/main" id="{AF6B5D57-AC19-B731-E1B9-9389FE9993F7}"/>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22400" y="10668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CF483DB-7A8D-4F35-AA0A-83DB57E6877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3DB757BE-0F71-4814-B90A-3E2B9392CC8B}"/>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134EFF98-FDD3-467E-BC97-999017F4802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F9D44F99-F405-4114-B746-CEEC2B1F3DEE}"/>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63ED91CE-4D9E-4FE0-AAAE-95FF2132E2A2}"/>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AD6000D4-9D0E-4754-8709-28154C8B126F}"/>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189D886E-B64B-4BBB-94C1-C253F4679E25}"/>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C690A14E-B339-461A-A675-B2E2520BB57F}"/>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F6CE35F8-B8F5-E3DF-D00A-46879BED1A13}"/>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F0477F8C-F217-5C85-6C72-574ABA4B8179}"/>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BC25EF2C-B850-EC5F-4FF2-ACF6F9CD8AB9}"/>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hourlyserviceuk.html" TargetMode="External"/><Relationship Id="rId3" Type="http://schemas.openxmlformats.org/officeDocument/2006/relationships/hyperlink" Target="http://www.invoicingtemplate.com/hourlyserviceuk.html" TargetMode="External"/><Relationship Id="rId7" Type="http://schemas.openxmlformats.org/officeDocument/2006/relationships/hyperlink" Target="http://www.invoicingtemplate.com/hourlyserviceuk.html" TargetMode="External"/><Relationship Id="rId2" Type="http://schemas.openxmlformats.org/officeDocument/2006/relationships/hyperlink" Target="http://www.invoicingtemplate.com/hourlyserviceuk.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hourlyserviceuk.html" TargetMode="External"/><Relationship Id="rId11" Type="http://schemas.openxmlformats.org/officeDocument/2006/relationships/drawing" Target="../drawings/drawing1.xml"/><Relationship Id="rId5" Type="http://schemas.openxmlformats.org/officeDocument/2006/relationships/hyperlink" Target="http://www.invoicingtemplate.com/hourlyserviceuk.html" TargetMode="External"/><Relationship Id="rId10" Type="http://schemas.openxmlformats.org/officeDocument/2006/relationships/printerSettings" Target="../printerSettings/printerSettings1.bin"/><Relationship Id="rId4" Type="http://schemas.openxmlformats.org/officeDocument/2006/relationships/hyperlink" Target="http://www.invoicingtemplate.com/hourlyserviceuk.html" TargetMode="External"/><Relationship Id="rId9" Type="http://schemas.openxmlformats.org/officeDocument/2006/relationships/hyperlink" Target="http://www.invoicingtemplate.com/hourlyserviceuk.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94"/>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N10"/>
    </sheetView>
  </sheetViews>
  <sheetFormatPr defaultRowHeight="12.75" x14ac:dyDescent="0.2"/>
  <cols>
    <col min="1" max="1" width="9.85546875" style="50" customWidth="1"/>
    <col min="2" max="2" width="11.28515625" style="50" customWidth="1"/>
    <col min="3" max="3" width="8" style="32" hidden="1" customWidth="1"/>
    <col min="4" max="4" width="9.140625" style="32" hidden="1" customWidth="1"/>
    <col min="5" max="5" width="10.28515625" style="22" hidden="1" customWidth="1"/>
    <col min="6" max="6" width="16" style="22"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998" s="58" customFormat="1" ht="57" customHeight="1" x14ac:dyDescent="0.2">
      <c r="A1" s="55"/>
      <c r="B1" s="55"/>
      <c r="C1" s="56"/>
      <c r="D1" s="56"/>
      <c r="E1" s="57"/>
      <c r="F1" s="57"/>
      <c r="AKF1" s="59" t="s">
        <v>35</v>
      </c>
      <c r="AKQ1" s="59" t="s">
        <v>35</v>
      </c>
      <c r="ALB1" s="59" t="s">
        <v>35</v>
      </c>
      <c r="ALJ1" s="59" t="s">
        <v>35</v>
      </c>
    </row>
    <row r="2" spans="1:998" ht="3.75" customHeight="1" x14ac:dyDescent="0.2">
      <c r="C2" s="29"/>
      <c r="D2" s="29"/>
    </row>
    <row r="3" spans="1:998" ht="30.75" customHeight="1" x14ac:dyDescent="0.8">
      <c r="A3" s="97" t="s">
        <v>18</v>
      </c>
      <c r="B3" s="97"/>
      <c r="C3" s="30"/>
      <c r="D3" s="30"/>
      <c r="J3" s="35" t="s">
        <v>26</v>
      </c>
      <c r="K3" s="1"/>
      <c r="P3" s="61" t="s">
        <v>15</v>
      </c>
      <c r="Q3" s="9"/>
    </row>
    <row r="4" spans="1:998" ht="20.100000000000001" customHeight="1" x14ac:dyDescent="0.2">
      <c r="A4" s="98" t="s">
        <v>33</v>
      </c>
      <c r="B4" s="98"/>
      <c r="C4" s="31"/>
      <c r="D4" s="31"/>
      <c r="J4" t="s">
        <v>16</v>
      </c>
    </row>
    <row r="5" spans="1:998" ht="20.100000000000001" customHeight="1" x14ac:dyDescent="0.2">
      <c r="A5" s="97" t="s">
        <v>19</v>
      </c>
      <c r="B5" s="97"/>
      <c r="C5" s="30"/>
      <c r="D5" s="30"/>
      <c r="J5" t="s">
        <v>17</v>
      </c>
      <c r="O5" s="17" t="s">
        <v>0</v>
      </c>
      <c r="P5" s="21"/>
      <c r="Q5" s="10"/>
    </row>
    <row r="6" spans="1:998" ht="20.100000000000001" customHeight="1" x14ac:dyDescent="0.2">
      <c r="A6" s="98" t="s">
        <v>24</v>
      </c>
      <c r="B6" s="98"/>
      <c r="C6" s="31"/>
      <c r="D6" s="31"/>
      <c r="J6" t="s">
        <v>25</v>
      </c>
      <c r="O6" s="17" t="s">
        <v>1</v>
      </c>
      <c r="P6" s="20"/>
      <c r="Q6" s="2"/>
    </row>
    <row r="7" spans="1:998" ht="20.100000000000001" hidden="1" customHeight="1" x14ac:dyDescent="0.2">
      <c r="O7" s="8"/>
      <c r="P7" s="2"/>
      <c r="Q7" s="2"/>
    </row>
    <row r="8" spans="1:998" ht="13.5" customHeight="1" x14ac:dyDescent="0.2">
      <c r="A8" s="99"/>
      <c r="B8" s="99"/>
      <c r="C8" s="30"/>
      <c r="D8" s="30"/>
      <c r="E8" s="22" t="s">
        <v>13</v>
      </c>
    </row>
    <row r="9" spans="1:998" ht="20.100000000000001" customHeight="1" x14ac:dyDescent="0.2">
      <c r="C9" s="33"/>
      <c r="D9" s="33"/>
      <c r="E9" s="22">
        <v>1</v>
      </c>
      <c r="F9" s="23"/>
      <c r="H9" s="28" t="s">
        <v>27</v>
      </c>
      <c r="J9" s="27"/>
      <c r="O9" s="3"/>
    </row>
    <row r="10" spans="1:998" ht="20.100000000000001" customHeight="1" x14ac:dyDescent="0.2">
      <c r="C10" s="33"/>
      <c r="D10" s="33"/>
      <c r="E10" s="22">
        <v>0</v>
      </c>
      <c r="F10" s="23"/>
      <c r="I10" s="3"/>
      <c r="J10" s="65"/>
      <c r="K10" s="65"/>
      <c r="L10" s="65"/>
      <c r="M10" s="65"/>
      <c r="N10" s="65"/>
      <c r="O10" s="101"/>
      <c r="P10" s="101"/>
    </row>
    <row r="11" spans="1:998" ht="20.100000000000001" customHeight="1" x14ac:dyDescent="0.2">
      <c r="C11" s="33"/>
      <c r="D11" s="33"/>
      <c r="E11" s="22">
        <v>1</v>
      </c>
      <c r="F11" s="23"/>
      <c r="J11" s="65"/>
      <c r="K11" s="65"/>
      <c r="L11" s="65"/>
      <c r="M11" s="65"/>
      <c r="N11" s="65"/>
      <c r="O11" s="101"/>
      <c r="P11" s="101"/>
    </row>
    <row r="12" spans="1:998" ht="20.100000000000001" customHeight="1" x14ac:dyDescent="0.2">
      <c r="C12" s="33"/>
      <c r="D12" s="33"/>
      <c r="E12" s="22">
        <v>0.1</v>
      </c>
      <c r="F12" s="23"/>
      <c r="J12" s="65"/>
      <c r="K12" s="65"/>
      <c r="L12" s="65"/>
      <c r="M12" s="65"/>
      <c r="N12" s="65"/>
      <c r="O12" s="101"/>
      <c r="P12" s="101"/>
    </row>
    <row r="13" spans="1:998" ht="20.100000000000001" customHeight="1" x14ac:dyDescent="0.2">
      <c r="C13" s="33"/>
      <c r="D13" s="33"/>
      <c r="E13" s="22">
        <v>3.2000000000000001E-2</v>
      </c>
      <c r="F13" s="23"/>
      <c r="J13" s="65"/>
      <c r="K13" s="65"/>
      <c r="L13" s="65"/>
      <c r="M13" s="65"/>
      <c r="N13" s="65"/>
      <c r="O13" s="101"/>
      <c r="P13" s="101"/>
    </row>
    <row r="14" spans="1:998" ht="20.100000000000001" customHeight="1" x14ac:dyDescent="0.2">
      <c r="C14" s="33"/>
      <c r="D14" s="33"/>
      <c r="J14" s="65"/>
      <c r="K14" s="65"/>
      <c r="L14" s="65"/>
      <c r="M14" s="65"/>
      <c r="N14" s="65"/>
      <c r="O14" s="101"/>
      <c r="P14" s="101"/>
    </row>
    <row r="15" spans="1:998" ht="21.75" customHeight="1" x14ac:dyDescent="0.2">
      <c r="C15" s="33"/>
      <c r="D15" s="33"/>
    </row>
    <row r="16" spans="1:998" s="4" customFormat="1" ht="20.100000000000001" customHeight="1" x14ac:dyDescent="0.2">
      <c r="A16" s="50"/>
      <c r="B16" s="50"/>
      <c r="C16" s="34"/>
      <c r="D16" s="34"/>
      <c r="E16" s="18"/>
      <c r="F16" s="18"/>
      <c r="H16" s="71" t="s">
        <v>5</v>
      </c>
      <c r="I16" s="73"/>
      <c r="J16" s="71" t="s">
        <v>4</v>
      </c>
      <c r="K16" s="73"/>
      <c r="L16" s="67" t="s">
        <v>8</v>
      </c>
      <c r="M16" s="67"/>
      <c r="N16" s="67"/>
      <c r="O16" s="67" t="s">
        <v>7</v>
      </c>
      <c r="P16" s="67"/>
      <c r="Q16" s="11"/>
      <c r="S16"/>
      <c r="T16"/>
      <c r="U16"/>
      <c r="V16"/>
      <c r="W16"/>
    </row>
    <row r="17" spans="1:23" s="4" customFormat="1" ht="20.100000000000001" customHeight="1" x14ac:dyDescent="0.2">
      <c r="A17" s="50"/>
      <c r="B17" s="50"/>
      <c r="C17" s="34"/>
      <c r="D17" s="34"/>
      <c r="E17" s="18"/>
      <c r="F17" s="18"/>
      <c r="H17" s="95"/>
      <c r="I17" s="96"/>
      <c r="J17" s="95"/>
      <c r="K17" s="96"/>
      <c r="L17" s="68"/>
      <c r="M17" s="68"/>
      <c r="N17" s="68"/>
      <c r="O17" s="68"/>
      <c r="P17" s="68"/>
      <c r="Q17" s="12"/>
      <c r="S17"/>
      <c r="T17"/>
      <c r="U17"/>
      <c r="V17"/>
      <c r="W17"/>
    </row>
    <row r="18" spans="1:23" ht="1.5" customHeight="1" x14ac:dyDescent="0.2"/>
    <row r="19" spans="1:23" s="4" customFormat="1" ht="20.100000000000001" customHeight="1" x14ac:dyDescent="0.2">
      <c r="A19" s="51" t="s">
        <v>30</v>
      </c>
      <c r="B19" s="52" t="s">
        <v>23</v>
      </c>
      <c r="E19" s="18" t="s">
        <v>10</v>
      </c>
      <c r="F19" s="18" t="s">
        <v>20</v>
      </c>
      <c r="H19" s="71" t="s">
        <v>9</v>
      </c>
      <c r="I19" s="72"/>
      <c r="J19" s="72"/>
      <c r="K19" s="72"/>
      <c r="L19" s="73"/>
      <c r="M19" s="71" t="s">
        <v>28</v>
      </c>
      <c r="N19" s="73"/>
      <c r="O19" s="62" t="s">
        <v>29</v>
      </c>
      <c r="P19" s="63" t="s">
        <v>22</v>
      </c>
      <c r="Q19" s="48"/>
      <c r="S19"/>
      <c r="T19"/>
      <c r="U19"/>
      <c r="V19"/>
      <c r="W19"/>
    </row>
    <row r="20" spans="1:23" s="4" customFormat="1" ht="20.100000000000001" customHeight="1" x14ac:dyDescent="0.2">
      <c r="A20" s="60"/>
      <c r="B20" s="53"/>
      <c r="E20" s="19">
        <v>0</v>
      </c>
      <c r="F20" s="19">
        <v>0</v>
      </c>
      <c r="H20" s="74"/>
      <c r="I20" s="75"/>
      <c r="J20" s="75"/>
      <c r="K20" s="75"/>
      <c r="L20" s="76"/>
      <c r="M20" s="83"/>
      <c r="N20" s="84"/>
      <c r="O20" s="39">
        <v>0</v>
      </c>
      <c r="P20" s="36">
        <f>oknQuantity_1*oknPrice_1</f>
        <v>0</v>
      </c>
      <c r="Q20" s="13"/>
      <c r="S20"/>
      <c r="T20"/>
      <c r="U20"/>
      <c r="V20"/>
      <c r="W20"/>
    </row>
    <row r="21" spans="1:23" s="4" customFormat="1" ht="20.100000000000001" customHeight="1" x14ac:dyDescent="0.2">
      <c r="A21" s="60"/>
      <c r="B21" s="53"/>
      <c r="E21" s="19">
        <v>0</v>
      </c>
      <c r="F21" s="19">
        <v>0</v>
      </c>
      <c r="H21" s="77"/>
      <c r="I21" s="78"/>
      <c r="J21" s="78"/>
      <c r="K21" s="78"/>
      <c r="L21" s="79"/>
      <c r="M21" s="69">
        <v>0</v>
      </c>
      <c r="N21" s="70"/>
      <c r="O21" s="37">
        <v>0</v>
      </c>
      <c r="P21" s="38">
        <f>oknQuantity_2*oknPrice_2</f>
        <v>0</v>
      </c>
      <c r="Q21" s="14"/>
      <c r="S21"/>
      <c r="T21"/>
      <c r="U21"/>
      <c r="V21"/>
      <c r="W21"/>
    </row>
    <row r="22" spans="1:23" s="4" customFormat="1" ht="20.100000000000001" customHeight="1" x14ac:dyDescent="0.2">
      <c r="A22" s="60"/>
      <c r="B22" s="53"/>
      <c r="E22" s="19">
        <v>0</v>
      </c>
      <c r="F22" s="19">
        <v>0</v>
      </c>
      <c r="H22" s="80"/>
      <c r="I22" s="81"/>
      <c r="J22" s="81"/>
      <c r="K22" s="81"/>
      <c r="L22" s="82"/>
      <c r="M22" s="85">
        <v>0</v>
      </c>
      <c r="N22" s="86"/>
      <c r="O22" s="39">
        <v>0</v>
      </c>
      <c r="P22" s="40">
        <f>oknQuantity_3*oknPrice_3</f>
        <v>0</v>
      </c>
      <c r="Q22" s="14"/>
      <c r="S22"/>
      <c r="T22"/>
      <c r="U22"/>
      <c r="V22"/>
      <c r="W22"/>
    </row>
    <row r="23" spans="1:23" s="4" customFormat="1" ht="20.100000000000001" customHeight="1" x14ac:dyDescent="0.2">
      <c r="A23" s="60"/>
      <c r="B23" s="53"/>
      <c r="E23" s="19">
        <v>0</v>
      </c>
      <c r="F23" s="19">
        <v>0</v>
      </c>
      <c r="H23" s="77"/>
      <c r="I23" s="78"/>
      <c r="J23" s="78"/>
      <c r="K23" s="78"/>
      <c r="L23" s="79"/>
      <c r="M23" s="69">
        <v>0</v>
      </c>
      <c r="N23" s="70"/>
      <c r="O23" s="37">
        <v>0</v>
      </c>
      <c r="P23" s="38">
        <f>oknQuantity_4*oknPrice_4</f>
        <v>0</v>
      </c>
      <c r="Q23" s="14"/>
      <c r="S23" s="66" t="s">
        <v>31</v>
      </c>
      <c r="T23" s="66"/>
      <c r="U23" s="66"/>
    </row>
    <row r="24" spans="1:23" s="4" customFormat="1" ht="20.100000000000001" customHeight="1" x14ac:dyDescent="0.2">
      <c r="A24" s="60"/>
      <c r="B24" s="53"/>
      <c r="E24" s="19">
        <v>0</v>
      </c>
      <c r="F24" s="19">
        <v>0</v>
      </c>
      <c r="H24" s="80"/>
      <c r="I24" s="81"/>
      <c r="J24" s="81"/>
      <c r="K24" s="81"/>
      <c r="L24" s="82"/>
      <c r="M24" s="85">
        <v>0</v>
      </c>
      <c r="N24" s="86"/>
      <c r="O24" s="39">
        <v>0</v>
      </c>
      <c r="P24" s="40">
        <f>oknQuantity_5*oknPrice_5</f>
        <v>0</v>
      </c>
      <c r="Q24" s="14"/>
      <c r="S24" s="66"/>
      <c r="T24" s="66"/>
      <c r="U24" s="66"/>
    </row>
    <row r="25" spans="1:23" s="4" customFormat="1" ht="20.100000000000001" customHeight="1" x14ac:dyDescent="0.2">
      <c r="A25" s="60"/>
      <c r="B25" s="53"/>
      <c r="E25" s="19">
        <v>0</v>
      </c>
      <c r="F25" s="19">
        <v>0</v>
      </c>
      <c r="H25" s="77"/>
      <c r="I25" s="78"/>
      <c r="J25" s="78"/>
      <c r="K25" s="78"/>
      <c r="L25" s="79"/>
      <c r="M25" s="69">
        <v>0</v>
      </c>
      <c r="N25" s="70"/>
      <c r="O25" s="37">
        <v>0</v>
      </c>
      <c r="P25" s="38">
        <f>oknQuantity_6*oknPrice_6</f>
        <v>0</v>
      </c>
      <c r="Q25" s="14"/>
      <c r="S25" s="66"/>
      <c r="T25" s="66"/>
      <c r="U25" s="66"/>
    </row>
    <row r="26" spans="1:23" s="4" customFormat="1" ht="20.100000000000001" customHeight="1" x14ac:dyDescent="0.2">
      <c r="A26" s="60"/>
      <c r="B26" s="53"/>
      <c r="E26" s="19">
        <v>0</v>
      </c>
      <c r="F26" s="19">
        <v>0</v>
      </c>
      <c r="H26" s="80"/>
      <c r="I26" s="81"/>
      <c r="J26" s="81"/>
      <c r="K26" s="81"/>
      <c r="L26" s="82"/>
      <c r="M26" s="85">
        <v>0</v>
      </c>
      <c r="N26" s="86"/>
      <c r="O26" s="39">
        <v>0</v>
      </c>
      <c r="P26" s="40">
        <f>oknQuantity_7*oknPrice_7</f>
        <v>0</v>
      </c>
      <c r="Q26" s="14"/>
      <c r="S26" s="66"/>
      <c r="T26" s="66"/>
      <c r="U26" s="66"/>
    </row>
    <row r="27" spans="1:23" s="4" customFormat="1" ht="20.100000000000001" customHeight="1" x14ac:dyDescent="0.2">
      <c r="A27" s="60"/>
      <c r="B27" s="53"/>
      <c r="E27" s="19">
        <v>0</v>
      </c>
      <c r="F27" s="19">
        <v>0</v>
      </c>
      <c r="H27" s="77"/>
      <c r="I27" s="78"/>
      <c r="J27" s="78"/>
      <c r="K27" s="78"/>
      <c r="L27" s="79"/>
      <c r="M27" s="69">
        <v>0</v>
      </c>
      <c r="N27" s="70"/>
      <c r="O27" s="37">
        <v>0</v>
      </c>
      <c r="P27" s="38">
        <f>oknQuantity_8*oknPrice_8</f>
        <v>0</v>
      </c>
      <c r="Q27" s="14"/>
      <c r="S27" s="66"/>
      <c r="T27" s="66"/>
      <c r="U27" s="66"/>
    </row>
    <row r="28" spans="1:23" s="4" customFormat="1" ht="20.100000000000001" customHeight="1" x14ac:dyDescent="0.2">
      <c r="A28" s="60"/>
      <c r="B28" s="53"/>
      <c r="E28" s="19">
        <v>0</v>
      </c>
      <c r="F28" s="19">
        <v>0</v>
      </c>
      <c r="H28" s="80"/>
      <c r="I28" s="81"/>
      <c r="J28" s="81"/>
      <c r="K28" s="81"/>
      <c r="L28" s="82"/>
      <c r="M28" s="85">
        <v>0</v>
      </c>
      <c r="N28" s="86"/>
      <c r="O28" s="39">
        <v>0</v>
      </c>
      <c r="P28" s="40">
        <f>oknQuantity_9*oknPrice_9</f>
        <v>0</v>
      </c>
      <c r="Q28" s="14"/>
      <c r="S28" s="100" t="s">
        <v>32</v>
      </c>
      <c r="T28" s="100"/>
      <c r="U28" s="100"/>
    </row>
    <row r="29" spans="1:23" s="4" customFormat="1" ht="20.100000000000001" customHeight="1" x14ac:dyDescent="0.2">
      <c r="A29" s="60"/>
      <c r="B29" s="53"/>
      <c r="E29" s="19">
        <v>0</v>
      </c>
      <c r="F29" s="19">
        <v>0</v>
      </c>
      <c r="H29" s="77"/>
      <c r="I29" s="78"/>
      <c r="J29" s="78"/>
      <c r="K29" s="78"/>
      <c r="L29" s="79"/>
      <c r="M29" s="69">
        <v>0</v>
      </c>
      <c r="N29" s="70"/>
      <c r="O29" s="37">
        <v>0</v>
      </c>
      <c r="P29" s="38">
        <f>oknQuantity_10*oknPrice_10</f>
        <v>0</v>
      </c>
      <c r="Q29" s="14"/>
      <c r="S29" s="100"/>
      <c r="T29" s="100"/>
      <c r="U29" s="100"/>
    </row>
    <row r="30" spans="1:23" s="4" customFormat="1" ht="20.100000000000001" customHeight="1" x14ac:dyDescent="0.2">
      <c r="A30" s="60"/>
      <c r="B30" s="53"/>
      <c r="E30" s="19">
        <v>0</v>
      </c>
      <c r="F30" s="19">
        <v>0</v>
      </c>
      <c r="H30" s="80"/>
      <c r="I30" s="81"/>
      <c r="J30" s="81"/>
      <c r="K30" s="81"/>
      <c r="L30" s="82"/>
      <c r="M30" s="85">
        <v>0</v>
      </c>
      <c r="N30" s="86"/>
      <c r="O30" s="39">
        <v>0</v>
      </c>
      <c r="P30" s="40">
        <f>oknQuantity_11*oknPrice_11</f>
        <v>0</v>
      </c>
      <c r="Q30" s="14"/>
      <c r="S30" s="100"/>
      <c r="T30" s="100"/>
      <c r="U30" s="100"/>
    </row>
    <row r="31" spans="1:23" s="4" customFormat="1" ht="20.100000000000001" customHeight="1" x14ac:dyDescent="0.2">
      <c r="A31" s="60"/>
      <c r="B31" s="53"/>
      <c r="E31" s="19">
        <v>0</v>
      </c>
      <c r="F31" s="19">
        <v>0</v>
      </c>
      <c r="H31" s="89"/>
      <c r="I31" s="90"/>
      <c r="J31" s="90"/>
      <c r="K31" s="90"/>
      <c r="L31" s="91"/>
      <c r="M31" s="93">
        <v>0</v>
      </c>
      <c r="N31" s="94"/>
      <c r="O31" s="41">
        <v>0</v>
      </c>
      <c r="P31" s="42">
        <f>oknQuantity_12*oknPrice_12</f>
        <v>0</v>
      </c>
      <c r="Q31" s="14"/>
      <c r="S31" s="100"/>
      <c r="T31" s="100"/>
      <c r="U31" s="100"/>
    </row>
    <row r="32" spans="1:23" s="4" customFormat="1" ht="20.100000000000001" customHeight="1" x14ac:dyDescent="0.2">
      <c r="A32" s="53"/>
      <c r="B32" s="53"/>
      <c r="C32" s="34"/>
      <c r="D32" s="34"/>
      <c r="E32" s="18"/>
      <c r="F32" s="24">
        <f t="array" ref="F32">SUM(oknTaxable_1:oknTaxable_12*oknLineTotal_1:oknLineTotal_12)</f>
        <v>0</v>
      </c>
      <c r="H32" s="5"/>
      <c r="I32" s="5"/>
      <c r="J32" s="5"/>
      <c r="K32" s="5"/>
      <c r="L32" s="5"/>
      <c r="M32" s="5"/>
      <c r="O32" s="6" t="s">
        <v>6</v>
      </c>
      <c r="P32" s="43">
        <f>SUM(oknLineTotal_1:oknLineTotal_12)</f>
        <v>0</v>
      </c>
      <c r="Q32" s="13"/>
    </row>
    <row r="33" spans="1:17" s="4" customFormat="1" ht="20.100000000000001" customHeight="1" x14ac:dyDescent="0.2">
      <c r="A33" s="53"/>
      <c r="B33" s="53"/>
      <c r="C33" s="34"/>
      <c r="D33" s="34"/>
      <c r="E33" s="18"/>
      <c r="F33" s="18"/>
      <c r="H33" s="5"/>
      <c r="I33" s="5"/>
      <c r="J33" s="5"/>
      <c r="K33" s="5"/>
      <c r="L33" s="5"/>
      <c r="M33" s="5"/>
      <c r="N33" s="49" t="s">
        <v>21</v>
      </c>
      <c r="O33" s="25">
        <v>0.1</v>
      </c>
      <c r="P33" s="43">
        <f>ROUND(IF(oknTaxType=0,0, oknTax1Rate*(oknSubTotal+IF(oknTaxTotalIncludingShippingCost=0,0,oknShippingCost))),2)</f>
        <v>0</v>
      </c>
      <c r="Q33" s="13"/>
    </row>
    <row r="34" spans="1:17" s="4" customFormat="1" ht="20.100000000000001" hidden="1" customHeight="1" x14ac:dyDescent="0.2">
      <c r="A34" s="53"/>
      <c r="B34" s="53"/>
      <c r="C34" s="34"/>
      <c r="D34" s="34"/>
      <c r="E34" s="18"/>
      <c r="F34" s="18"/>
      <c r="H34" s="5"/>
      <c r="I34" s="5"/>
      <c r="J34" s="5"/>
      <c r="K34" s="5"/>
      <c r="L34" s="5"/>
      <c r="M34" s="5"/>
      <c r="N34" s="49" t="s">
        <v>21</v>
      </c>
      <c r="O34" s="25">
        <v>3.2000000000000001E-2</v>
      </c>
      <c r="P34" s="26">
        <f>ROUND(IF(oknTaxType&lt;&gt;2,0,oknTax2Rate*(oknLineTotalTaxable+IF(oknTaxTotalIncludingShippingCost=0,0,oknShippingCost)+IF(oknTax2IsAppliedToTax1=0,0,oknTax1))),2)</f>
        <v>0</v>
      </c>
      <c r="Q34" s="15"/>
    </row>
    <row r="35" spans="1:17" s="4" customFormat="1" ht="20.100000000000001" customHeight="1" x14ac:dyDescent="0.2">
      <c r="A35" s="92"/>
      <c r="B35" s="92"/>
      <c r="C35" s="34"/>
      <c r="D35" s="34"/>
      <c r="E35" s="18"/>
      <c r="F35" s="18"/>
      <c r="H35" s="5"/>
      <c r="I35" s="5"/>
      <c r="J35" s="5"/>
      <c r="K35" s="5"/>
      <c r="L35" s="5"/>
      <c r="M35" s="5"/>
      <c r="O35" s="6" t="s">
        <v>2</v>
      </c>
      <c r="P35" s="44">
        <v>0</v>
      </c>
      <c r="Q35" s="16"/>
    </row>
    <row r="36" spans="1:17" s="4" customFormat="1" ht="18.75" customHeight="1" x14ac:dyDescent="0.2">
      <c r="A36" s="92"/>
      <c r="B36" s="92"/>
      <c r="C36" s="34"/>
      <c r="D36" s="34"/>
      <c r="E36" s="18"/>
      <c r="F36" s="18"/>
      <c r="O36" s="7" t="s">
        <v>3</v>
      </c>
      <c r="P36" s="46">
        <f>ROUND(oknSubTotal + oknShippingCost + IF(oknTaxType=0,0,IF(oknTaxType=1,oknTax1,oknTax1+oknTax2)),2)</f>
        <v>0</v>
      </c>
      <c r="Q36" s="13"/>
    </row>
    <row r="37" spans="1:17" ht="18.75" customHeight="1" x14ac:dyDescent="0.2">
      <c r="O37" s="7" t="s">
        <v>12</v>
      </c>
      <c r="P37" s="45">
        <v>0</v>
      </c>
    </row>
    <row r="38" spans="1:17" ht="18.75" customHeight="1" x14ac:dyDescent="0.2">
      <c r="O38" s="7" t="s">
        <v>11</v>
      </c>
      <c r="P38" s="47">
        <f>oknTotal-oknPayments</f>
        <v>0</v>
      </c>
    </row>
    <row r="40" spans="1:17" ht="18" hidden="1" customHeight="1" x14ac:dyDescent="0.2"/>
    <row r="41" spans="1:17" hidden="1" x14ac:dyDescent="0.2"/>
    <row r="42" spans="1:17" x14ac:dyDescent="0.2">
      <c r="H42" s="87" t="s">
        <v>14</v>
      </c>
      <c r="I42" s="88"/>
      <c r="J42" s="88"/>
      <c r="K42" s="88"/>
      <c r="L42" s="88"/>
      <c r="M42" s="88"/>
      <c r="N42" s="88"/>
      <c r="O42" s="88"/>
      <c r="P42" s="88"/>
    </row>
    <row r="43" spans="1:17" x14ac:dyDescent="0.2">
      <c r="H43" s="87"/>
      <c r="I43" s="87"/>
      <c r="J43" s="87"/>
      <c r="K43" s="87"/>
      <c r="L43" s="87"/>
      <c r="M43" s="87"/>
      <c r="N43" s="87"/>
      <c r="O43" s="87"/>
      <c r="P43" s="87"/>
    </row>
    <row r="918" spans="1:1" hidden="1" x14ac:dyDescent="0.2">
      <c r="A918" s="54" t="s">
        <v>34</v>
      </c>
    </row>
    <row r="949" spans="1:1" hidden="1" x14ac:dyDescent="0.2">
      <c r="A949" s="54" t="s">
        <v>34</v>
      </c>
    </row>
    <row r="954" spans="1:1" hidden="1" x14ac:dyDescent="0.2">
      <c r="A954" s="54" t="s">
        <v>34</v>
      </c>
    </row>
    <row r="994" spans="1:1" hidden="1" x14ac:dyDescent="0.2">
      <c r="A994" s="54" t="s">
        <v>34</v>
      </c>
    </row>
  </sheetData>
  <sheetProtection sheet="1" objects="1" scenarios="1" selectLockedCells="1"/>
  <mergeCells count="55">
    <mergeCell ref="J10:N10"/>
    <mergeCell ref="J11:N11"/>
    <mergeCell ref="J12:N12"/>
    <mergeCell ref="S28:U31"/>
    <mergeCell ref="O14:P14"/>
    <mergeCell ref="O10:P10"/>
    <mergeCell ref="O11:P11"/>
    <mergeCell ref="O12:P12"/>
    <mergeCell ref="O13:P13"/>
    <mergeCell ref="J16:K16"/>
    <mergeCell ref="H27:L27"/>
    <mergeCell ref="H28:L28"/>
    <mergeCell ref="H25:L25"/>
    <mergeCell ref="H26:L26"/>
    <mergeCell ref="H16:I16"/>
    <mergeCell ref="H17:I17"/>
    <mergeCell ref="A3:B3"/>
    <mergeCell ref="A4:B4"/>
    <mergeCell ref="A5:B5"/>
    <mergeCell ref="A6:B6"/>
    <mergeCell ref="A8:B8"/>
    <mergeCell ref="J17:K17"/>
    <mergeCell ref="M21:N21"/>
    <mergeCell ref="M22:N22"/>
    <mergeCell ref="M23:N23"/>
    <mergeCell ref="M24:N24"/>
    <mergeCell ref="A36:B36"/>
    <mergeCell ref="A35:B35"/>
    <mergeCell ref="H29:L29"/>
    <mergeCell ref="M30:N30"/>
    <mergeCell ref="M28:N28"/>
    <mergeCell ref="M31:N31"/>
    <mergeCell ref="M29:N29"/>
    <mergeCell ref="M26:N26"/>
    <mergeCell ref="M27:N27"/>
    <mergeCell ref="H43:P43"/>
    <mergeCell ref="H42:P42"/>
    <mergeCell ref="H30:L30"/>
    <mergeCell ref="H31:L31"/>
    <mergeCell ref="J13:N13"/>
    <mergeCell ref="J14:N14"/>
    <mergeCell ref="S23:U27"/>
    <mergeCell ref="O16:P16"/>
    <mergeCell ref="O17:P17"/>
    <mergeCell ref="L16:N16"/>
    <mergeCell ref="L17:N17"/>
    <mergeCell ref="M25:N25"/>
    <mergeCell ref="H19:L19"/>
    <mergeCell ref="H20:L20"/>
    <mergeCell ref="H21:L21"/>
    <mergeCell ref="H22:L22"/>
    <mergeCell ref="H23:L23"/>
    <mergeCell ref="H24:L24"/>
    <mergeCell ref="M19:N19"/>
    <mergeCell ref="M20:N20"/>
  </mergeCells>
  <phoneticPr fontId="8" type="noConversion"/>
  <dataValidations count="10">
    <dataValidation type="decimal" operator="lessThanOrEqual" allowBlank="1" showInputMessage="1" showErrorMessage="1" errorTitle="Invalid Input" error="Please enter a valid numeric_x000a_value." sqref="M20:M31 O20:O31 O33:O34 P35 P37" xr:uid="{00000000-0002-0000-0000-000000000000}">
      <formula1>999999999.99</formula1>
    </dataValidation>
    <dataValidation type="textLength" allowBlank="1" showInputMessage="1" showErrorMessage="1" errorTitle="Invalid Input" error="Max characters allowed: 10" sqref="A20:A31 P6 J9" xr:uid="{00000000-0002-0000-0000-000001000000}">
      <formula1>0</formula1>
      <formula2>10</formula2>
    </dataValidation>
    <dataValidation type="date" allowBlank="1" showErrorMessage="1" errorTitle="Invalid Input" error="Please enter a valid date." sqref="P5" xr:uid="{00000000-0002-0000-0000-000002000000}">
      <formula1>36526</formula1>
      <formula2>402132</formula2>
    </dataValidation>
    <dataValidation type="textLength" allowBlank="1" showInputMessage="1" showErrorMessage="1" errorTitle="Invalid Input" error="Max characters allowed: 60" sqref="O10:P12 J10:J12" xr:uid="{00000000-0002-0000-0000-000003000000}">
      <formula1>0</formula1>
      <formula2>60</formula2>
    </dataValidation>
    <dataValidation type="textLength" allowBlank="1" showInputMessage="1" showErrorMessage="1" errorTitle="Invalid Input" error="Max characters allowed: 20" sqref="O13:P13 J13:J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L17" xr:uid="{00000000-0002-0000-0000-000006000000}">
      <formula1>15</formula1>
    </dataValidation>
    <dataValidation type="textLength" operator="lessThanOrEqual" allowBlank="1" showInputMessage="1" showErrorMessage="1" errorTitle="Invalid Input" error="Max characters allowed: 30" sqref="J17:K17" xr:uid="{00000000-0002-0000-0000-000007000000}">
      <formula1>30</formula1>
    </dataValidation>
    <dataValidation type="textLength" operator="lessThanOrEqual" allowBlank="1" showInputMessage="1" showErrorMessage="1" errorTitle="Invalid Input" error="Max characters allowed: 20" sqref="O17" xr:uid="{00000000-0002-0000-0000-000008000000}">
      <formula1>20</formula1>
    </dataValidation>
    <dataValidation type="textLength" operator="lessThanOrEqual" allowBlank="1" showInputMessage="1" showErrorMessage="1" errorTitle="Invalid Input" error="Max characters allowed: 100" sqref="H21:H31" xr:uid="{00000000-0002-0000-0000-000009000000}">
      <formula1>100</formula1>
    </dataValidation>
  </dataValidations>
  <hyperlinks>
    <hyperlink ref="S28" r:id="rId1" display="http://www.InvoicingTemplates.com" xr:uid="{00000000-0004-0000-0000-000007000000}"/>
    <hyperlink ref="A994" r:id="rId2" tooltip="Hourly Service Billing Statement (UK Currency)" display="http://www.invoicingtemplate.com/hourlyserviceuk.html" xr:uid="{00000000-0004-0000-0000-000009000000}"/>
    <hyperlink ref="ALJ1" r:id="rId3" tooltip="Hourly Service Invoice Template (UK Currency)" display="http://www.invoicingtemplate.com/hourlyserviceuk.html" xr:uid="{00000000-0004-0000-0000-00000A000000}"/>
    <hyperlink ref="A918" r:id="rId4" tooltip="Hourly Service Billing Statement (UK Currency)" display="http://www.invoicingtemplate.com/hourlyserviceuk.html" xr:uid="{00000000-0004-0000-0000-00000B000000}"/>
    <hyperlink ref="AKF1" r:id="rId5" tooltip="Hourly Service Invoice Template (UK Currency)" display="http://www.invoicingtemplate.com/hourlyserviceuk.html" xr:uid="{00000000-0004-0000-0000-00000C000000}"/>
    <hyperlink ref="A949" r:id="rId6" tooltip="Hourly Service Billing Statement (UK Currency)" display="http://www.invoicingtemplate.com/hourlyserviceuk.html" xr:uid="{00000000-0004-0000-0000-00000D000000}"/>
    <hyperlink ref="AKQ1" r:id="rId7" tooltip="Hourly Service Invoice Template (UK Currency)" display="http://www.invoicingtemplate.com/hourlyserviceuk.html" xr:uid="{00000000-0004-0000-0000-00000E000000}"/>
    <hyperlink ref="A954" r:id="rId8" tooltip="Hourly Service Billing Statement (UK Currency)" display="http://www.invoicingtemplate.com/hourlyserviceuk.html" xr:uid="{00000000-0004-0000-0000-00000F000000}"/>
    <hyperlink ref="ALB1" r:id="rId9" tooltip="Hourly Service Invoice Template (UK Currency)" display="http://www.invoicingtemplate.com/hourlyserviceuk.html" xr:uid="{00000000-0004-0000-0000-000010000000}"/>
  </hyperlinks>
  <printOptions horizontalCentered="1"/>
  <pageMargins left="0.5" right="0.5" top="0.5" bottom="0.5" header="0.5" footer="0.5"/>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151FC-B2C3-4950-A5CC-6337506B9148}">
  <dimension ref="A1"/>
  <sheetViews>
    <sheetView workbookViewId="0">
      <selection activeCell="B32" sqref="B32"/>
    </sheetView>
  </sheetViews>
  <sheetFormatPr defaultRowHeight="15" x14ac:dyDescent="0.25"/>
  <cols>
    <col min="1" max="16384" width="9.140625" style="6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125</vt:i4>
      </vt:variant>
    </vt:vector>
  </HeadingPairs>
  <TitlesOfParts>
    <vt:vector size="127"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oknShipName</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Hourly Service Invoice Template (UK Currency)</dc:title>
  <dc:subject>"Hourly Service Invoice Template (UK Currency)" summary: This is a simple variant and customization sample on our basic hourly service invoice template. It differs from the original one in that the currency symbol on this template is changed to UK (United Kingdom) style.</dc:subject>
  <dc:creator>https://www.invoicingtemplate.com/</dc:creator>
  <cp:keywords/>
  <dc:description>https://www.invoicingtemplate.com/hourlyserviceuk.html</dc:description>
  <cp:lastModifiedBy>liangjun yu</cp:lastModifiedBy>
  <cp:lastPrinted>2020-04-06T08:49:30Z</cp:lastPrinted>
  <dcterms:created xsi:type="dcterms:W3CDTF">2000-07-27T22:24:14Z</dcterms:created>
  <dcterms:modified xsi:type="dcterms:W3CDTF">2024-03-08T11:26:24Z</dcterms:modified>
  <cp:category>Hourly Service Invoice Template (UK Currency), Hourly Service Billing Statement (UK Currency)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89, Winston–Salem, North Carolina, 242203, 229617, 7000548130147158090?+5.48%, 132.5 sq mi, 343.2 km2, 1,828/sq mi, 706/km2, 36°06′10″N 80°15′40″W? / ?36.1027°N 80.2610°W? / 36.1027; -80.2610? (Winston-Salem)</vt:lpwstr>
  </property>
</Properties>
</file>