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68\"/>
    </mc:Choice>
  </mc:AlternateContent>
  <xr:revisionPtr revIDLastSave="0" documentId="13_ncr:1_{56B1B788-143A-4602-95E1-FE3F351B4B56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26" r:id="rId2"/>
  </sheets>
  <definedNames>
    <definedName name="InvoicingTemplateLinkTarget" hidden="1">#REF!</definedName>
    <definedName name="oknBalanceDue">Invoice!$P$38</definedName>
    <definedName name="oknCompanyAddress">Invoice!$J$4</definedName>
    <definedName name="oknCompanyCityStateZip">Invoice!$J$5</definedName>
    <definedName name="oknCompanyContact">Invoice!$J$6</definedName>
    <definedName name="oknCompanyName">Invoice!$J$3</definedName>
    <definedName name="oknCost_1">Invoice!$F$20</definedName>
    <definedName name="oknCost_10">Invoice!$F$29</definedName>
    <definedName name="oknCost_11">Invoice!$F$30</definedName>
    <definedName name="oknCost_12">Invoice!$F$31</definedName>
    <definedName name="oknCost_2">Invoice!$F$21</definedName>
    <definedName name="oknCost_3">Invoice!$F$22</definedName>
    <definedName name="oknCost_4">Invoice!$F$23</definedName>
    <definedName name="oknCost_5">Invoice!$F$24</definedName>
    <definedName name="oknCost_6">Invoice!$F$25</definedName>
    <definedName name="oknCost_7">Invoice!$F$26</definedName>
    <definedName name="oknCost_8">Invoice!$F$27</definedName>
    <definedName name="oknCost_9">Invoice!$F$28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Invoice!$O$17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Invoice!$P$5</definedName>
    <definedName name="oknInvoiceID">Invoice!$P$6</definedName>
    <definedName name="oknItemTax_1">Invoice!$O$20</definedName>
    <definedName name="oknItemTax_10">Invoice!$O$29</definedName>
    <definedName name="oknItemTax_11">Invoice!$O$30</definedName>
    <definedName name="oknItemTax_12">Invoice!$O$31</definedName>
    <definedName name="oknItemTax_2">Invoice!$O$21</definedName>
    <definedName name="oknItemTax_3">Invoice!$O$22</definedName>
    <definedName name="oknItemTax_4">Invoice!$O$23</definedName>
    <definedName name="oknItemTax_5">Invoice!$O$24</definedName>
    <definedName name="oknItemTax_6">Invoice!$O$25</definedName>
    <definedName name="oknItemTax_7">Invoice!$O$26</definedName>
    <definedName name="oknItemTax_8">Invoice!$O$27</definedName>
    <definedName name="oknItemTax_9">Invoice!$O$28</definedName>
    <definedName name="oknLineTotal_1">Invoice!$P$20</definedName>
    <definedName name="oknLineTotal_10">Invoice!$P$29</definedName>
    <definedName name="oknLineTotal_11">Invoice!$P$30</definedName>
    <definedName name="oknLineTotal_12">Invoice!$P$31</definedName>
    <definedName name="oknLineTotal_2">Invoice!$P$21</definedName>
    <definedName name="oknLineTotal_3">Invoice!$P$22</definedName>
    <definedName name="oknLineTotal_4">Invoice!$P$23</definedName>
    <definedName name="oknLineTotal_5">Invoice!$P$24</definedName>
    <definedName name="oknLineTotal_6">Invoice!$P$25</definedName>
    <definedName name="oknLineTotal_7">Invoice!$P$26</definedName>
    <definedName name="oknLineTotal_8">Invoice!$P$27</definedName>
    <definedName name="oknLineTotal_9">Invoice!$P$28</definedName>
    <definedName name="oknLineTotalTaxable">Invoice!$F$32</definedName>
    <definedName name="oknOrderID">Invoice!$H$17</definedName>
    <definedName name="oknPayments">Invoice!$P$37</definedName>
    <definedName name="oknPaymentTerm">Invoice!$L$17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#REF!</definedName>
    <definedName name="oknPrNotes">#REF!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Invoice!$L$20</definedName>
    <definedName name="oknQuantity_10">Invoice!$L$29</definedName>
    <definedName name="oknQuantity_11">Invoice!$L$30</definedName>
    <definedName name="oknQuantity_12">Invoice!$L$31</definedName>
    <definedName name="oknQuantity_2">Invoice!$L$21</definedName>
    <definedName name="oknQuantity_3">Invoice!$L$22</definedName>
    <definedName name="oknQuantity_4">Invoice!$L$23</definedName>
    <definedName name="oknQuantity_5">Invoice!$L$24</definedName>
    <definedName name="oknQuantity_6">Invoice!$L$25</definedName>
    <definedName name="oknQuantity_7">Invoice!$L$26</definedName>
    <definedName name="oknQuantity_8">Invoice!$L$27</definedName>
    <definedName name="oknQuantity_9">Invoice!$L$28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Invoice!$J$17</definedName>
    <definedName name="oknSavingInvoiceClearWorksheet" hidden="1">#REF!</definedName>
    <definedName name="oknSavingInvoicePromptForPayment" hidden="1">#REF!</definedName>
    <definedName name="oknShipAddress">Invoice!$O$11</definedName>
    <definedName name="oknShipCityStateZip">Invoice!$O$12</definedName>
    <definedName name="oknShipContact">Invoice!$O$14</definedName>
    <definedName name="oknShipCountry">Invoice!$O$13</definedName>
    <definedName name="oknShipName">Invoice!$O$10</definedName>
    <definedName name="oknShippingCost">Invoice!$P$35</definedName>
    <definedName name="oknStatus">Invoice!$A$6</definedName>
    <definedName name="oknSubTotal">Invoice!$P$32</definedName>
    <definedName name="oknTax1">Invoice!$P$33</definedName>
    <definedName name="oknTax1Name">Invoice!$M$33</definedName>
    <definedName name="oknTax1Rate">Invoice!$O$33</definedName>
    <definedName name="oknTax1RateDefault">Invoice!$E$12</definedName>
    <definedName name="oknTax2">Invoice!$P$34</definedName>
    <definedName name="oknTax2IsAppliedToTax1">Invoice!$E$10</definedName>
    <definedName name="oknTax2Name">Invoice!$N$34</definedName>
    <definedName name="oknTax2Rate">Invoice!$O$34</definedName>
    <definedName name="oknTax2RateDefault">Invoice!$E$13</definedName>
    <definedName name="oknTaxable_1">Invoice!$E$20</definedName>
    <definedName name="oknTaxable_10">Invoice!$E$29</definedName>
    <definedName name="oknTaxable_11">Invoice!$E$30</definedName>
    <definedName name="oknTaxable_12">Invoice!$E$31</definedName>
    <definedName name="oknTaxable_2">Invoice!$E$21</definedName>
    <definedName name="oknTaxable_3">Invoice!$E$22</definedName>
    <definedName name="oknTaxable_4">Invoice!$E$23</definedName>
    <definedName name="oknTaxable_5">Invoice!$E$24</definedName>
    <definedName name="oknTaxable_6">Invoice!$E$25</definedName>
    <definedName name="oknTaxable_7">Invoice!$E$26</definedName>
    <definedName name="oknTaxable_8">Invoice!$E$27</definedName>
    <definedName name="oknTaxable_9">Invoice!$E$28</definedName>
    <definedName name="oknTaxTotalIncludingShippingCost">Invoice!$E$11</definedName>
    <definedName name="oknTaxType">Invoice!$E$9</definedName>
    <definedName name="oknTotal">Invoice!$P$36</definedName>
    <definedName name="oknWhoAddress">Invoice!$J$11</definedName>
    <definedName name="oknWhoCityStateZip">Invoice!$J$12</definedName>
    <definedName name="oknWhoCountry">Invoice!$J$13</definedName>
    <definedName name="oknWhoID">Invoice!$J$9</definedName>
    <definedName name="oknWhoName">Invoice!$J$10</definedName>
    <definedName name="oknWhoPhone">Invoice!$J$14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Invoice!$G$2:$P$44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9" i="1" l="1"/>
  <c r="P20" i="1" l="1"/>
  <c r="O20" i="1" s="1"/>
  <c r="P21" i="1"/>
  <c r="O21" i="1" s="1"/>
  <c r="P22" i="1"/>
  <c r="O22" i="1" s="1"/>
  <c r="P23" i="1"/>
  <c r="O23" i="1" s="1"/>
  <c r="P24" i="1"/>
  <c r="O24" i="1" s="1"/>
  <c r="P25" i="1"/>
  <c r="O25" i="1" s="1"/>
  <c r="P26" i="1"/>
  <c r="O26" i="1" s="1"/>
  <c r="P27" i="1"/>
  <c r="O27" i="1" s="1"/>
  <c r="P28" i="1"/>
  <c r="O28" i="1" s="1"/>
  <c r="P29" i="1"/>
  <c r="O29" i="1" s="1"/>
  <c r="P30" i="1"/>
  <c r="O30" i="1" s="1"/>
  <c r="P31" i="1"/>
  <c r="O31" i="1" s="1"/>
  <c r="P34" i="1"/>
  <c r="P33" i="1" l="1"/>
  <c r="F32" i="1" a="1"/>
  <c r="F32" i="1" s="1"/>
  <c r="P32" i="1"/>
  <c r="P36" i="1" s="1"/>
  <c r="P38" i="1" l="1"/>
</calcChain>
</file>

<file path=xl/sharedStrings.xml><?xml version="1.0" encoding="utf-8"?>
<sst xmlns="http://schemas.openxmlformats.org/spreadsheetml/2006/main" count="43" uniqueCount="38">
  <si>
    <t>DATE:</t>
  </si>
  <si>
    <t>INVOICE #</t>
  </si>
  <si>
    <t>SHIPPING &amp; HANDLING</t>
  </si>
  <si>
    <t>TOTAL</t>
  </si>
  <si>
    <t>Sales Rep. Name</t>
    <phoneticPr fontId="7" type="noConversion"/>
  </si>
  <si>
    <t>P.O. #</t>
    <phoneticPr fontId="7" type="noConversion"/>
  </si>
  <si>
    <t>SUBTOTAL</t>
    <phoneticPr fontId="7" type="noConversion"/>
  </si>
  <si>
    <t>Due Date</t>
    <phoneticPr fontId="7" type="noConversion"/>
  </si>
  <si>
    <t>Terms</t>
    <phoneticPr fontId="7" type="noConversion"/>
  </si>
  <si>
    <t>Taxable</t>
    <phoneticPr fontId="7" type="noConversion"/>
  </si>
  <si>
    <t>TOTAL DUE</t>
    <phoneticPr fontId="7" type="noConversion"/>
  </si>
  <si>
    <t>PAID</t>
    <phoneticPr fontId="7" type="noConversion"/>
  </si>
  <si>
    <t>TaxSystem</t>
    <phoneticPr fontId="7" type="noConversion"/>
  </si>
  <si>
    <t xml:space="preserve">THANK YOU FOR YOUR BUSINESS! </t>
    <phoneticPr fontId="7" type="noConversion"/>
  </si>
  <si>
    <t>INVOICE</t>
    <phoneticPr fontId="7" type="noConversion"/>
  </si>
  <si>
    <t>Street Address</t>
    <phoneticPr fontId="7" type="noConversion"/>
  </si>
  <si>
    <t>City, ST  ZIP Code</t>
    <phoneticPr fontId="7" type="noConversion"/>
  </si>
  <si>
    <t>Current Database</t>
  </si>
  <si>
    <t>Invoice Status</t>
  </si>
  <si>
    <t>cost</t>
    <phoneticPr fontId="7" type="noConversion"/>
  </si>
  <si>
    <t>GST</t>
  </si>
  <si>
    <t>Select</t>
  </si>
  <si>
    <t>Phone Number,Web Address, etc.</t>
  </si>
  <si>
    <t>Your Service Company Name</t>
  </si>
  <si>
    <t>BILL TO</t>
  </si>
  <si>
    <t>Item#</t>
  </si>
  <si>
    <t>Need a different invoice layout? Visit our invoice template collection.</t>
  </si>
  <si>
    <t>InvoicingTemplates.com</t>
  </si>
  <si>
    <t>c5068</t>
  </si>
  <si>
    <t>DESCRIPTION</t>
  </si>
  <si>
    <t>HOURS</t>
  </si>
  <si>
    <t>RATE</t>
  </si>
  <si>
    <t>AMOUNT</t>
  </si>
  <si>
    <t>Pending</t>
  </si>
  <si>
    <t>Hourly Service Invoice Template (Price Including Tax)</t>
  </si>
  <si>
    <t>* Prices / rate including tax</t>
  </si>
  <si>
    <t>Hourly Service Billing Statement (Price Including Tax) - 239, Lansing, Michigan, 116020, 114297, 7000150747613673150?+1.51%, 39.1 sq mi, 101.3 km2, 2,967/sq mi, 1,146/km2, 42°42′51″N 84°33′33″W? / ?42.7143°N 84.5593°W? / 42.7143; -84.5593? (Lansing)</t>
  </si>
  <si>
    <t>Hourly Service Bill Sample (Price Including Tax)c5068 - 239, Lansing, Michigan, 116020, 114297, 7000150747613673150?+1.51%, 39.1 sq mi, 101.3 km2, 2,967/sq mi, 1,146/km2, 42°42′51″N 84°33′33″W? / ?42.7143°N 84.5593°W? / 42.7143; -84.5593? (Lansing)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</si>
</sst>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</numFmts>
  <fonts count="2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  <font>
      <u/>
      <sz val="8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20"/>
      <color theme="2" tint="-0.89999084444715716"/>
      <name val="Arial Black"/>
      <family val="2"/>
    </font>
    <font>
      <b/>
      <sz val="12"/>
      <color theme="2" tint="-0.8999908444471571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5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04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7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166" fontId="0" fillId="0" borderId="0" xfId="0" applyNumberFormat="1" applyAlignment="1">
      <alignment horizontal="left" shrinkToFi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7" fillId="0" borderId="0" xfId="0" applyFont="1" applyAlignment="1">
      <alignment horizontal="right" indent="1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left"/>
      <protection locked="0"/>
    </xf>
    <xf numFmtId="166" fontId="0" fillId="0" borderId="0" xfId="0" applyNumberFormat="1" applyAlignment="1" applyProtection="1">
      <alignment horizontal="left" shrinkToFit="1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10" fontId="0" fillId="0" borderId="0" xfId="0" applyNumberFormat="1" applyAlignment="1" applyProtection="1">
      <alignment horizontal="right" vertical="center" indent="1"/>
      <protection locked="0"/>
    </xf>
    <xf numFmtId="43" fontId="0" fillId="0" borderId="4" xfId="0" applyNumberFormat="1" applyBorder="1" applyAlignment="1" applyProtection="1">
      <alignment horizontal="right" vertical="center"/>
      <protection hidden="1"/>
    </xf>
    <xf numFmtId="43" fontId="0" fillId="0" borderId="4" xfId="0" applyNumberFormat="1" applyBorder="1" applyAlignment="1" applyProtection="1">
      <alignment horizontal="right" vertical="center"/>
      <protection locked="0"/>
    </xf>
    <xf numFmtId="43" fontId="0" fillId="0" borderId="3" xfId="0" applyNumberFormat="1" applyBorder="1" applyAlignment="1" applyProtection="1">
      <alignment horizontal="right" vertical="center"/>
      <protection hidden="1"/>
    </xf>
    <xf numFmtId="43" fontId="0" fillId="0" borderId="3" xfId="0" applyNumberFormat="1" applyBorder="1" applyAlignment="1" applyProtection="1">
      <alignment horizontal="right"/>
      <protection locked="0"/>
    </xf>
    <xf numFmtId="43" fontId="0" fillId="0" borderId="3" xfId="0" applyNumberFormat="1" applyBorder="1" applyAlignment="1" applyProtection="1">
      <alignment horizontal="right"/>
      <protection hidden="1"/>
    </xf>
    <xf numFmtId="0" fontId="7" fillId="0" borderId="0" xfId="0" applyFont="1" applyAlignment="1">
      <alignment horizontal="right"/>
    </xf>
    <xf numFmtId="0" fontId="6" fillId="0" borderId="0" xfId="0" applyFont="1"/>
    <xf numFmtId="0" fontId="13" fillId="0" borderId="0" xfId="0" applyFont="1" applyAlignment="1">
      <alignment horizontal="center"/>
    </xf>
    <xf numFmtId="0" fontId="14" fillId="0" borderId="0" xfId="0" applyFont="1" applyAlignment="1" applyProtection="1">
      <alignment horizontal="center"/>
      <protection locked="0"/>
    </xf>
    <xf numFmtId="0" fontId="16" fillId="0" borderId="0" xfId="0" applyFont="1"/>
    <xf numFmtId="168" fontId="15" fillId="0" borderId="0" xfId="0" applyNumberFormat="1" applyFont="1"/>
    <xf numFmtId="0" fontId="16" fillId="0" borderId="0" xfId="0" applyFont="1" applyAlignment="1">
      <alignment vertical="center"/>
    </xf>
    <xf numFmtId="167" fontId="0" fillId="0" borderId="6" xfId="0" applyNumberFormat="1" applyBorder="1" applyAlignment="1" applyProtection="1">
      <alignment horizontal="right" vertical="center" indent="1"/>
      <protection locked="0"/>
    </xf>
    <xf numFmtId="167" fontId="0" fillId="0" borderId="5" xfId="0" applyNumberFormat="1" applyBorder="1" applyAlignment="1" applyProtection="1">
      <alignment horizontal="right" vertical="center" indent="1"/>
      <protection locked="0"/>
    </xf>
    <xf numFmtId="2" fontId="0" fillId="0" borderId="6" xfId="0" applyNumberFormat="1" applyBorder="1" applyAlignment="1" applyProtection="1">
      <alignment horizontal="right" vertical="center"/>
      <protection locked="0"/>
    </xf>
    <xf numFmtId="169" fontId="0" fillId="0" borderId="6" xfId="0" applyNumberFormat="1" applyBorder="1" applyAlignment="1" applyProtection="1">
      <alignment horizontal="right" vertical="center"/>
      <protection hidden="1"/>
    </xf>
    <xf numFmtId="2" fontId="0" fillId="0" borderId="5" xfId="0" applyNumberFormat="1" applyBorder="1" applyAlignment="1" applyProtection="1">
      <alignment horizontal="right" vertical="center"/>
      <protection locked="0"/>
    </xf>
    <xf numFmtId="169" fontId="0" fillId="0" borderId="5" xfId="0" applyNumberFormat="1" applyBorder="1" applyAlignment="1" applyProtection="1">
      <alignment horizontal="right" vertical="center"/>
      <protection hidden="1"/>
    </xf>
    <xf numFmtId="167" fontId="0" fillId="0" borderId="6" xfId="0" applyNumberFormat="1" applyBorder="1" applyAlignment="1">
      <alignment horizontal="right" vertical="center" indent="1"/>
    </xf>
    <xf numFmtId="167" fontId="0" fillId="0" borderId="5" xfId="0" applyNumberFormat="1" applyBorder="1" applyAlignment="1">
      <alignment horizontal="right" vertical="center" indent="1"/>
    </xf>
    <xf numFmtId="0" fontId="0" fillId="0" borderId="11" xfId="0" applyBorder="1" applyAlignment="1">
      <alignment vertical="center"/>
    </xf>
    <xf numFmtId="0" fontId="0" fillId="0" borderId="0" xfId="0" applyAlignment="1" applyProtection="1">
      <alignment horizontal="right" vertical="center"/>
      <protection locked="0"/>
    </xf>
    <xf numFmtId="0" fontId="0" fillId="5" borderId="0" xfId="0" applyFill="1"/>
    <xf numFmtId="0" fontId="9" fillId="5" borderId="0" xfId="0" applyFont="1" applyFill="1"/>
    <xf numFmtId="0" fontId="11" fillId="5" borderId="0" xfId="1" applyFill="1" applyAlignment="1" applyProtection="1"/>
    <xf numFmtId="168" fontId="17" fillId="5" borderId="0" xfId="0" applyNumberFormat="1" applyFont="1" applyFill="1"/>
    <xf numFmtId="0" fontId="18" fillId="5" borderId="0" xfId="0" applyFont="1" applyFill="1" applyAlignment="1">
      <alignment vertical="center" wrapText="1"/>
    </xf>
    <xf numFmtId="164" fontId="11" fillId="5" borderId="0" xfId="1" applyNumberFormat="1" applyFill="1" applyAlignment="1" applyProtection="1">
      <alignment vertical="center"/>
      <protection locked="0"/>
    </xf>
    <xf numFmtId="164" fontId="19" fillId="5" borderId="0" xfId="0" applyNumberFormat="1" applyFont="1" applyFill="1" applyAlignment="1" applyProtection="1">
      <alignment vertical="center"/>
      <protection locked="0"/>
    </xf>
    <xf numFmtId="164" fontId="17" fillId="5" borderId="0" xfId="0" applyNumberFormat="1" applyFont="1" applyFill="1" applyAlignment="1" applyProtection="1">
      <alignment vertical="center"/>
      <protection locked="0"/>
    </xf>
    <xf numFmtId="164" fontId="20" fillId="5" borderId="0" xfId="1" applyNumberFormat="1" applyFont="1" applyFill="1" applyAlignment="1" applyProtection="1">
      <alignment vertical="center"/>
      <protection locked="0"/>
    </xf>
    <xf numFmtId="0" fontId="11" fillId="5" borderId="0" xfId="1" applyFill="1" applyAlignment="1" applyProtection="1">
      <alignment vertical="center"/>
      <protection locked="0"/>
    </xf>
    <xf numFmtId="0" fontId="7" fillId="5" borderId="0" xfId="0" applyFont="1" applyFill="1" applyAlignment="1">
      <alignment horizontal="right" vertical="center"/>
    </xf>
    <xf numFmtId="0" fontId="7" fillId="5" borderId="0" xfId="0" applyFont="1" applyFill="1" applyAlignment="1">
      <alignment horizontal="right" vertical="center" indent="1"/>
    </xf>
    <xf numFmtId="0" fontId="9" fillId="5" borderId="0" xfId="0" applyFont="1" applyFill="1" applyAlignment="1">
      <alignment vertical="center"/>
    </xf>
    <xf numFmtId="0" fontId="0" fillId="5" borderId="0" xfId="0" applyFill="1" applyAlignment="1">
      <alignment vertical="center"/>
    </xf>
    <xf numFmtId="0" fontId="0" fillId="3" borderId="0" xfId="0" applyFill="1"/>
    <xf numFmtId="0" fontId="9" fillId="3" borderId="0" xfId="0" applyFont="1" applyFill="1"/>
    <xf numFmtId="0" fontId="6" fillId="3" borderId="0" xfId="0" applyFont="1" applyFill="1"/>
    <xf numFmtId="0" fontId="0" fillId="3" borderId="0" xfId="0" applyFill="1" applyProtection="1">
      <protection locked="0" hidden="1"/>
    </xf>
    <xf numFmtId="0" fontId="11" fillId="3" borderId="0" xfId="1" applyFill="1" applyAlignment="1" applyProtection="1"/>
    <xf numFmtId="1" fontId="9" fillId="6" borderId="0" xfId="0" applyNumberFormat="1" applyFont="1" applyFill="1" applyAlignment="1" applyProtection="1">
      <alignment horizontal="left" vertical="center"/>
      <protection locked="0"/>
    </xf>
    <xf numFmtId="0" fontId="23" fillId="0" borderId="0" xfId="0" applyFont="1" applyAlignment="1">
      <alignment horizontal="right"/>
    </xf>
    <xf numFmtId="0" fontId="24" fillId="0" borderId="0" xfId="0" applyFont="1"/>
    <xf numFmtId="0" fontId="7" fillId="4" borderId="3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2" fontId="0" fillId="2" borderId="4" xfId="0" applyNumberFormat="1" applyFill="1" applyBorder="1" applyAlignment="1" applyProtection="1">
      <alignment horizontal="right" vertical="center"/>
      <protection locked="0"/>
    </xf>
    <xf numFmtId="167" fontId="0" fillId="2" borderId="4" xfId="0" applyNumberFormat="1" applyFill="1" applyBorder="1" applyAlignment="1" applyProtection="1">
      <alignment horizontal="right" vertical="center" indent="1"/>
      <protection locked="0"/>
    </xf>
    <xf numFmtId="167" fontId="0" fillId="2" borderId="4" xfId="0" applyNumberFormat="1" applyFill="1" applyBorder="1" applyAlignment="1">
      <alignment horizontal="right" vertical="center" indent="1"/>
    </xf>
    <xf numFmtId="169" fontId="0" fillId="2" borderId="4" xfId="0" applyNumberFormat="1" applyFill="1" applyBorder="1" applyAlignment="1" applyProtection="1">
      <alignment horizontal="right" vertical="center"/>
      <protection hidden="1"/>
    </xf>
    <xf numFmtId="2" fontId="0" fillId="2" borderId="5" xfId="0" applyNumberFormat="1" applyFill="1" applyBorder="1" applyAlignment="1" applyProtection="1">
      <alignment horizontal="right" vertical="center"/>
      <protection locked="0"/>
    </xf>
    <xf numFmtId="167" fontId="0" fillId="2" borderId="5" xfId="0" applyNumberFormat="1" applyFill="1" applyBorder="1" applyAlignment="1" applyProtection="1">
      <alignment horizontal="right" vertical="center" indent="1"/>
      <protection locked="0"/>
    </xf>
    <xf numFmtId="167" fontId="0" fillId="2" borderId="5" xfId="0" applyNumberFormat="1" applyFill="1" applyBorder="1" applyAlignment="1">
      <alignment horizontal="right" vertical="center" indent="1"/>
    </xf>
    <xf numFmtId="169" fontId="0" fillId="2" borderId="5" xfId="0" applyNumberFormat="1" applyFill="1" applyBorder="1" applyAlignment="1" applyProtection="1">
      <alignment horizontal="right" vertical="center"/>
      <protection hidden="1"/>
    </xf>
    <xf numFmtId="0" fontId="1" fillId="0" borderId="0" xfId="8"/>
    <xf numFmtId="164" fontId="11" fillId="4" borderId="0" xfId="1" applyNumberForma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  <protection locked="0"/>
    </xf>
    <xf numFmtId="0" fontId="18" fillId="3" borderId="0" xfId="0" applyFont="1" applyFill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/>
    </xf>
    <xf numFmtId="0" fontId="9" fillId="0" borderId="3" xfId="0" applyFont="1" applyBorder="1" applyAlignment="1" applyProtection="1">
      <alignment horizontal="center" vertical="center"/>
      <protection locked="0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2" borderId="11" xfId="0" applyFill="1" applyBorder="1" applyAlignment="1" applyProtection="1">
      <alignment horizontal="left" vertical="center"/>
      <protection locked="0"/>
    </xf>
    <xf numFmtId="0" fontId="0" fillId="2" borderId="0" xfId="0" applyFill="1" applyAlignment="1" applyProtection="1">
      <alignment horizontal="left" vertical="center"/>
      <protection locked="0"/>
    </xf>
    <xf numFmtId="0" fontId="0" fillId="2" borderId="7" xfId="0" applyFill="1" applyBorder="1" applyAlignment="1" applyProtection="1">
      <alignment horizontal="left" vertical="center"/>
      <protection locked="0"/>
    </xf>
    <xf numFmtId="0" fontId="0" fillId="2" borderId="12" xfId="0" applyFill="1" applyBorder="1" applyAlignment="1" applyProtection="1">
      <alignment horizontal="left" vertical="center"/>
      <protection locked="0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4" borderId="8" xfId="0" applyFont="1" applyFill="1" applyBorder="1" applyAlignment="1">
      <alignment horizontal="center" vertical="center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7" fillId="5" borderId="0" xfId="0" applyFont="1" applyFill="1" applyAlignment="1">
      <alignment horizontal="center"/>
    </xf>
    <xf numFmtId="0" fontId="9" fillId="6" borderId="0" xfId="0" applyFont="1" applyFill="1" applyAlignment="1" applyProtection="1">
      <alignment horizontal="center"/>
      <protection locked="0"/>
    </xf>
    <xf numFmtId="10" fontId="11" fillId="5" borderId="0" xfId="1" applyNumberFormat="1" applyFill="1" applyBorder="1" applyAlignment="1" applyProtection="1">
      <alignment horizontal="left" vertical="center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81F61C0F-53A6-4EFB-85B5-E556C36ACBF5}"/>
    <cellStyle name="Normal 7" xfId="8" xr:uid="{7C44C99A-86AA-4EA9-BC97-3F130E59DDA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hourlyservicepriceincludingtax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hourlyservicepriceincludingtax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0</xdr:colOff>
      <xdr:row>6</xdr:row>
      <xdr:rowOff>142875</xdr:rowOff>
    </xdr:from>
    <xdr:to>
      <xdr:col>15</xdr:col>
      <xdr:colOff>962025</xdr:colOff>
      <xdr:row>6</xdr:row>
      <xdr:rowOff>152400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1447800" y="2143125"/>
          <a:ext cx="5905500" cy="9525"/>
        </a:xfrm>
        <a:prstGeom prst="line">
          <a:avLst/>
        </a:prstGeom>
        <a:noFill/>
        <a:ln w="76200" cmpd="tri">
          <a:solidFill>
            <a:schemeClr val="bg2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17</xdr:col>
      <xdr:colOff>0</xdr:colOff>
      <xdr:row>2</xdr:row>
      <xdr:rowOff>0</xdr:rowOff>
    </xdr:from>
    <xdr:to>
      <xdr:col>26</xdr:col>
      <xdr:colOff>372186</xdr:colOff>
      <xdr:row>13</xdr:row>
      <xdr:rowOff>363</xdr:rowOff>
    </xdr:to>
    <xdr:pic>
      <xdr:nvPicPr>
        <xdr:cNvPr id="41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771525"/>
          <a:ext cx="5096586" cy="2600688"/>
        </a:xfrm>
        <a:prstGeom prst="rect">
          <a:avLst/>
        </a:prstGeom>
      </xdr:spPr>
    </xdr:pic>
    <xdr:clientData/>
  </xdr:twoCellAnchor>
  <xdr:oneCellAnchor>
    <xdr:from>
      <xdr:col>7</xdr:col>
      <xdr:colOff>638175</xdr:colOff>
      <xdr:row>8</xdr:row>
      <xdr:rowOff>47625</xdr:rowOff>
    </xdr:from>
    <xdr:ext cx="142875" cy="264560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FD4568E0-D144-81D0-6D5E-17416938C6C5}"/>
            </a:ext>
          </a:extLst>
        </xdr:cNvPr>
        <xdr:cNvSpPr txBox="1"/>
      </xdr:nvSpPr>
      <xdr:spPr>
        <a:xfrm>
          <a:off x="2085975" y="2505075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7</xdr:col>
      <xdr:colOff>114300</xdr:colOff>
      <xdr:row>9</xdr:row>
      <xdr:rowOff>9525</xdr:rowOff>
    </xdr:from>
    <xdr:ext cx="676275" cy="264560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55FE7580-5BA3-B0AA-6FCE-9EB8F631EFEE}"/>
            </a:ext>
          </a:extLst>
        </xdr:cNvPr>
        <xdr:cNvSpPr txBox="1"/>
      </xdr:nvSpPr>
      <xdr:spPr>
        <a:xfrm>
          <a:off x="1562100" y="26955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7</xdr:col>
      <xdr:colOff>114300</xdr:colOff>
      <xdr:row>10</xdr:row>
      <xdr:rowOff>0</xdr:rowOff>
    </xdr:from>
    <xdr:ext cx="676275" cy="264560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FB27DC72-18F0-D47F-D510-872C877941E3}"/>
            </a:ext>
          </a:extLst>
        </xdr:cNvPr>
        <xdr:cNvSpPr txBox="1"/>
      </xdr:nvSpPr>
      <xdr:spPr>
        <a:xfrm>
          <a:off x="1562100" y="29146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7</xdr:col>
      <xdr:colOff>114300</xdr:colOff>
      <xdr:row>10</xdr:row>
      <xdr:rowOff>152400</xdr:rowOff>
    </xdr:from>
    <xdr:ext cx="676275" cy="264560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BEBF6120-993C-AC6B-7336-5D1369006137}"/>
            </a:ext>
          </a:extLst>
        </xdr:cNvPr>
        <xdr:cNvSpPr txBox="1"/>
      </xdr:nvSpPr>
      <xdr:spPr>
        <a:xfrm>
          <a:off x="1562100" y="30670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7</xdr:col>
      <xdr:colOff>114300</xdr:colOff>
      <xdr:row>12</xdr:row>
      <xdr:rowOff>76200</xdr:rowOff>
    </xdr:from>
    <xdr:ext cx="676275" cy="2645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B4867E60-3342-3A81-1C31-0CE8C27309C8}"/>
            </a:ext>
          </a:extLst>
        </xdr:cNvPr>
        <xdr:cNvSpPr txBox="1"/>
      </xdr:nvSpPr>
      <xdr:spPr>
        <a:xfrm>
          <a:off x="1562100" y="32194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7</xdr:col>
      <xdr:colOff>114300</xdr:colOff>
      <xdr:row>13</xdr:row>
      <xdr:rowOff>47625</xdr:rowOff>
    </xdr:from>
    <xdr:ext cx="676275" cy="264560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493D3D95-5B35-294E-7E1B-9ED3B8FDC915}"/>
            </a:ext>
          </a:extLst>
        </xdr:cNvPr>
        <xdr:cNvSpPr txBox="1"/>
      </xdr:nvSpPr>
      <xdr:spPr>
        <a:xfrm>
          <a:off x="1562100" y="34194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twoCellAnchor>
    <xdr:from>
      <xdr:col>18</xdr:col>
      <xdr:colOff>3175</xdr:colOff>
      <xdr:row>2</xdr:row>
      <xdr:rowOff>79375</xdr:rowOff>
    </xdr:from>
    <xdr:to>
      <xdr:col>24</xdr:col>
      <xdr:colOff>374650</xdr:colOff>
      <xdr:row>9</xdr:row>
      <xdr:rowOff>196850</xdr:rowOff>
    </xdr:to>
    <xdr:sp macro="" textlink="">
      <xdr:nvSpPr>
        <xdr:cNvPr id="1127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054F067-109C-364D-1ACE-9F4A7DF75618}"/>
            </a:ext>
          </a:extLst>
        </xdr:cNvPr>
        <xdr:cNvSpPr txBox="1"/>
      </xdr:nvSpPr>
      <xdr:spPr>
        <a:xfrm>
          <a:off x="7518400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c5068.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7</xdr:col>
      <xdr:colOff>50800</xdr:colOff>
      <xdr:row>2</xdr:row>
      <xdr:rowOff>384175</xdr:rowOff>
    </xdr:from>
    <xdr:to>
      <xdr:col>8</xdr:col>
      <xdr:colOff>139700</xdr:colOff>
      <xdr:row>5</xdr:row>
      <xdr:rowOff>95250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F0891CE6-0CE7-5127-E298-F4BDA821677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600" y="1155700"/>
          <a:ext cx="736600" cy="711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3C70D3-4386-4037-B35D-6B1EC606E9A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B993813-6577-4D17-A49D-ABC6D57BCC7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2F1DA8AF-E7AB-49B5-BC72-CBDCEDAA17D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EA32BB54-B637-485F-A284-72E00682AD0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A5BC3CBB-EC3B-4CE3-851E-D84BA767B6E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8EE97F8C-5BAE-4227-9A53-E2D665CF6A4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C91922E7-E9E6-46CE-955C-EC50F7DD372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A15DDB29-C061-425F-A8A1-58E122B42268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AC5C1303-9CB2-0098-EFA1-E0B3C6470C7F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35D1F221-9412-0420-63B6-9FD0F1140777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299E9EDB-6A77-DCBC-BDA7-B8E8911CAB0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invoicingtemplate.com/hourlyservicepriceincludingtax.html" TargetMode="External"/><Relationship Id="rId7" Type="http://schemas.openxmlformats.org/officeDocument/2006/relationships/hyperlink" Target="http://www.invoicingtemplate.com/hourlyservicepriceincludingtax.html" TargetMode="External"/><Relationship Id="rId2" Type="http://schemas.openxmlformats.org/officeDocument/2006/relationships/hyperlink" Target="http://www.invoicingtemplate.com/hourlyservicepriceincludingtax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hourlyservicepriceincludingtax.html" TargetMode="External"/><Relationship Id="rId5" Type="http://schemas.openxmlformats.org/officeDocument/2006/relationships/hyperlink" Target="http://www.invoicingtemplate.com/hourlyservicepriceincludingtax.html" TargetMode="External"/><Relationship Id="rId4" Type="http://schemas.openxmlformats.org/officeDocument/2006/relationships/hyperlink" Target="http://www.invoicingtemplate.com/hourlyservicepriceincludingtax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J998"/>
  <sheetViews>
    <sheetView showGridLines="0" showRowColHeaders="0" showZeros="0" tabSelected="1" showOutlineSymbols="0" zoomScaleNormal="100" workbookViewId="0">
      <pane xSplit="2" ySplit="1" topLeftCell="G2" activePane="bottomRight" state="frozen"/>
      <selection pane="topRight" activeCell="D1" sqref="D1"/>
      <selection pane="bottomLeft" activeCell="A2" sqref="A2"/>
      <selection pane="bottomRight" activeCell="J13" sqref="J13:N13"/>
    </sheetView>
  </sheetViews>
  <sheetFormatPr defaultRowHeight="12.75" x14ac:dyDescent="0.2"/>
  <cols>
    <col min="1" max="1" width="9.85546875" style="49" customWidth="1"/>
    <col min="2" max="2" width="11.28515625" style="49" customWidth="1"/>
    <col min="3" max="3" width="8" style="35" hidden="1" customWidth="1"/>
    <col min="4" max="4" width="9.140625" style="35" hidden="1" customWidth="1"/>
    <col min="5" max="5" width="10.28515625" style="22" hidden="1" customWidth="1"/>
    <col min="6" max="6" width="16" style="22" hidden="1" customWidth="1"/>
    <col min="7" max="7" width="0.5703125" customWidth="1"/>
    <col min="8" max="8" width="9.7109375" customWidth="1"/>
    <col min="9" max="9" width="2.5703125" customWidth="1"/>
    <col min="10" max="10" width="11.28515625" customWidth="1"/>
    <col min="11" max="11" width="22.85546875" customWidth="1"/>
    <col min="12" max="12" width="10" customWidth="1"/>
    <col min="13" max="13" width="8.28515625" customWidth="1"/>
    <col min="14" max="14" width="2.7109375" hidden="1" customWidth="1"/>
    <col min="15" max="15" width="9.42578125" customWidth="1"/>
    <col min="16" max="16" width="15" customWidth="1"/>
    <col min="17" max="17" width="0.85546875" customWidth="1"/>
    <col min="18" max="18" width="1" customWidth="1"/>
    <col min="19" max="19" width="5" customWidth="1"/>
    <col min="20" max="20" width="10" customWidth="1"/>
  </cols>
  <sheetData>
    <row r="1" spans="1:946" s="62" customFormat="1" ht="57" customHeight="1" x14ac:dyDescent="0.2">
      <c r="A1" s="62" t="s">
        <v>34</v>
      </c>
      <c r="B1" s="63"/>
      <c r="C1" s="64"/>
      <c r="D1" s="64"/>
      <c r="E1" s="65"/>
      <c r="F1" s="65"/>
      <c r="AID1" s="66" t="s">
        <v>37</v>
      </c>
      <c r="AJB1" s="66" t="s">
        <v>37</v>
      </c>
      <c r="AJJ1" s="66" t="s">
        <v>37</v>
      </c>
    </row>
    <row r="2" spans="1:946" ht="3.75" customHeight="1" x14ac:dyDescent="0.2">
      <c r="C2" s="32"/>
      <c r="D2" s="32"/>
    </row>
    <row r="3" spans="1:946" ht="42.75" x14ac:dyDescent="0.8">
      <c r="A3" s="101" t="s">
        <v>17</v>
      </c>
      <c r="B3" s="101"/>
      <c r="C3" s="33"/>
      <c r="D3" s="33"/>
      <c r="J3" s="69" t="s">
        <v>23</v>
      </c>
      <c r="K3" s="1"/>
      <c r="P3" s="68" t="s">
        <v>14</v>
      </c>
      <c r="Q3" s="9"/>
    </row>
    <row r="4" spans="1:946" ht="18" customHeight="1" x14ac:dyDescent="0.2">
      <c r="A4" s="102" t="s">
        <v>28</v>
      </c>
      <c r="B4" s="102"/>
      <c r="C4" s="34"/>
      <c r="D4" s="34"/>
      <c r="J4" t="s">
        <v>15</v>
      </c>
    </row>
    <row r="5" spans="1:946" ht="18" customHeight="1" x14ac:dyDescent="0.2">
      <c r="A5" s="101" t="s">
        <v>18</v>
      </c>
      <c r="B5" s="101"/>
      <c r="C5" s="33"/>
      <c r="D5" s="33"/>
      <c r="J5" t="s">
        <v>16</v>
      </c>
      <c r="O5" s="17" t="s">
        <v>0</v>
      </c>
      <c r="P5" s="21"/>
      <c r="Q5" s="10"/>
    </row>
    <row r="6" spans="1:946" ht="18" customHeight="1" x14ac:dyDescent="0.2">
      <c r="A6" s="102" t="s">
        <v>33</v>
      </c>
      <c r="B6" s="102"/>
      <c r="C6" s="34"/>
      <c r="D6" s="34"/>
      <c r="J6" t="s">
        <v>22</v>
      </c>
      <c r="O6" s="17" t="s">
        <v>1</v>
      </c>
      <c r="P6" s="20"/>
      <c r="Q6" s="2"/>
    </row>
    <row r="7" spans="1:946" ht="18" customHeight="1" x14ac:dyDescent="0.2">
      <c r="A7" s="48"/>
      <c r="O7" s="8"/>
      <c r="P7" s="2"/>
      <c r="Q7" s="2"/>
    </row>
    <row r="8" spans="1:946" ht="18" customHeight="1" x14ac:dyDescent="0.2">
      <c r="A8" s="103"/>
      <c r="B8" s="103"/>
      <c r="C8" s="33"/>
      <c r="D8" s="33"/>
      <c r="E8" s="22" t="s">
        <v>12</v>
      </c>
    </row>
    <row r="9" spans="1:946" ht="18" customHeight="1" x14ac:dyDescent="0.2">
      <c r="A9" s="50"/>
      <c r="B9" s="51"/>
      <c r="C9" s="36"/>
      <c r="D9" s="36"/>
      <c r="E9" s="22">
        <v>1</v>
      </c>
      <c r="F9" s="23"/>
      <c r="H9" s="31" t="s">
        <v>24</v>
      </c>
      <c r="J9" s="20"/>
      <c r="K9" s="2"/>
      <c r="L9" s="2"/>
      <c r="M9" s="2"/>
      <c r="N9" s="2"/>
      <c r="O9" s="3"/>
    </row>
    <row r="10" spans="1:946" ht="18" customHeight="1" x14ac:dyDescent="0.2">
      <c r="A10" s="52"/>
      <c r="B10" s="52"/>
      <c r="C10" s="36"/>
      <c r="D10" s="36"/>
      <c r="E10" s="22">
        <v>0</v>
      </c>
      <c r="F10" s="23"/>
      <c r="I10" s="3"/>
      <c r="J10" s="82"/>
      <c r="K10" s="82"/>
      <c r="L10" s="82"/>
      <c r="M10" s="82"/>
      <c r="N10" s="82"/>
      <c r="O10" s="82"/>
      <c r="P10" s="82"/>
    </row>
    <row r="11" spans="1:946" ht="18" customHeight="1" x14ac:dyDescent="0.2">
      <c r="A11" s="52"/>
      <c r="B11" s="52"/>
      <c r="C11" s="36"/>
      <c r="D11" s="36"/>
      <c r="E11" s="22">
        <v>1</v>
      </c>
      <c r="F11" s="23"/>
      <c r="J11" s="82"/>
      <c r="K11" s="82"/>
      <c r="L11" s="82"/>
      <c r="M11" s="82"/>
      <c r="N11" s="82"/>
      <c r="O11" s="82"/>
      <c r="P11" s="82"/>
    </row>
    <row r="12" spans="1:946" ht="18" hidden="1" customHeight="1" x14ac:dyDescent="0.2">
      <c r="A12" s="52"/>
      <c r="B12" s="52"/>
      <c r="C12" s="36"/>
      <c r="D12" s="36"/>
      <c r="E12" s="22">
        <v>0.1</v>
      </c>
      <c r="F12" s="23"/>
      <c r="J12" s="82"/>
      <c r="K12" s="82"/>
      <c r="L12" s="82"/>
      <c r="M12" s="82"/>
      <c r="N12" s="82"/>
      <c r="O12" s="82"/>
      <c r="P12" s="82"/>
    </row>
    <row r="13" spans="1:946" ht="18" customHeight="1" x14ac:dyDescent="0.2">
      <c r="A13" s="52"/>
      <c r="B13" s="52"/>
      <c r="C13" s="36"/>
      <c r="D13" s="36"/>
      <c r="E13" s="22">
        <v>3.2000000000000001E-2</v>
      </c>
      <c r="F13" s="23"/>
      <c r="J13" s="82"/>
      <c r="K13" s="82"/>
      <c r="L13" s="82"/>
      <c r="M13" s="82"/>
      <c r="N13" s="82"/>
      <c r="O13" s="82"/>
      <c r="P13" s="82"/>
    </row>
    <row r="14" spans="1:946" ht="18" customHeight="1" x14ac:dyDescent="0.2">
      <c r="A14" s="52"/>
      <c r="B14" s="52"/>
      <c r="C14" s="36"/>
      <c r="D14" s="36"/>
      <c r="J14" s="82"/>
      <c r="K14" s="82"/>
      <c r="L14" s="82"/>
      <c r="M14" s="82"/>
      <c r="N14" s="82"/>
      <c r="O14" s="82"/>
      <c r="P14" s="82"/>
    </row>
    <row r="15" spans="1:946" ht="18" customHeight="1" x14ac:dyDescent="0.2">
      <c r="A15" s="53"/>
      <c r="B15" s="54"/>
      <c r="C15" s="36"/>
      <c r="D15" s="36"/>
    </row>
    <row r="16" spans="1:946" s="4" customFormat="1" ht="18" customHeight="1" x14ac:dyDescent="0.2">
      <c r="A16" s="53"/>
      <c r="B16" s="55"/>
      <c r="C16" s="37"/>
      <c r="D16" s="37"/>
      <c r="E16" s="18"/>
      <c r="F16" s="18"/>
      <c r="H16" s="86" t="s">
        <v>5</v>
      </c>
      <c r="I16" s="87"/>
      <c r="J16" s="86" t="s">
        <v>4</v>
      </c>
      <c r="K16" s="87"/>
      <c r="L16" s="84" t="s">
        <v>8</v>
      </c>
      <c r="M16" s="84"/>
      <c r="N16" s="84"/>
      <c r="O16" s="84" t="s">
        <v>7</v>
      </c>
      <c r="P16" s="84"/>
      <c r="Q16" s="11"/>
      <c r="S16"/>
      <c r="T16"/>
      <c r="U16"/>
      <c r="V16"/>
      <c r="W16"/>
    </row>
    <row r="17" spans="1:23" s="4" customFormat="1" ht="18" customHeight="1" x14ac:dyDescent="0.2">
      <c r="A17" s="53"/>
      <c r="B17" s="56"/>
      <c r="C17" s="37"/>
      <c r="D17" s="37"/>
      <c r="E17" s="18"/>
      <c r="F17" s="18"/>
      <c r="H17" s="97"/>
      <c r="I17" s="98"/>
      <c r="J17" s="97"/>
      <c r="K17" s="98"/>
      <c r="L17" s="85"/>
      <c r="M17" s="85"/>
      <c r="N17" s="85"/>
      <c r="O17" s="85"/>
      <c r="P17" s="85"/>
      <c r="Q17" s="12"/>
      <c r="S17"/>
      <c r="T17"/>
      <c r="U17"/>
      <c r="V17"/>
      <c r="W17"/>
    </row>
    <row r="18" spans="1:23" ht="18" customHeight="1" x14ac:dyDescent="0.2">
      <c r="A18" s="57"/>
      <c r="B18" s="57"/>
      <c r="H18" t="s">
        <v>35</v>
      </c>
    </row>
    <row r="19" spans="1:23" s="4" customFormat="1" ht="18" customHeight="1" x14ac:dyDescent="0.2">
      <c r="A19" s="58" t="s">
        <v>25</v>
      </c>
      <c r="B19" s="59" t="s">
        <v>21</v>
      </c>
      <c r="E19" s="18" t="s">
        <v>9</v>
      </c>
      <c r="F19" s="18" t="s">
        <v>19</v>
      </c>
      <c r="H19" s="86" t="s">
        <v>29</v>
      </c>
      <c r="I19" s="96"/>
      <c r="J19" s="96"/>
      <c r="K19" s="96"/>
      <c r="L19" s="70" t="s">
        <v>30</v>
      </c>
      <c r="M19" s="71" t="s">
        <v>31</v>
      </c>
      <c r="N19" s="71"/>
      <c r="O19" s="71" t="str">
        <f>oknTax1Name</f>
        <v>GST</v>
      </c>
      <c r="P19" s="70" t="s">
        <v>32</v>
      </c>
      <c r="Q19" s="46"/>
      <c r="S19"/>
      <c r="T19"/>
      <c r="U19"/>
      <c r="V19"/>
      <c r="W19"/>
    </row>
    <row r="20" spans="1:23" s="4" customFormat="1" ht="18" customHeight="1" x14ac:dyDescent="0.2">
      <c r="A20" s="67"/>
      <c r="B20" s="60"/>
      <c r="E20" s="19">
        <v>0</v>
      </c>
      <c r="F20" s="19">
        <v>0</v>
      </c>
      <c r="H20" s="99"/>
      <c r="I20" s="100"/>
      <c r="J20" s="100"/>
      <c r="K20" s="100"/>
      <c r="L20" s="40">
        <v>0</v>
      </c>
      <c r="M20" s="38">
        <v>0</v>
      </c>
      <c r="N20" s="40"/>
      <c r="O20" s="44">
        <f>ROUND(oknLineTotal_1 * (1- 1/(1+oknTax1Rate)),2)</f>
        <v>0</v>
      </c>
      <c r="P20" s="41">
        <f>oknQuantity_1*oknPrice_1</f>
        <v>0</v>
      </c>
      <c r="Q20" s="13"/>
      <c r="S20"/>
      <c r="T20"/>
      <c r="U20"/>
      <c r="V20"/>
      <c r="W20"/>
    </row>
    <row r="21" spans="1:23" s="4" customFormat="1" ht="18" customHeight="1" x14ac:dyDescent="0.2">
      <c r="A21" s="67"/>
      <c r="B21" s="60"/>
      <c r="E21" s="19">
        <v>0</v>
      </c>
      <c r="F21" s="19">
        <v>0</v>
      </c>
      <c r="H21" s="90"/>
      <c r="I21" s="91"/>
      <c r="J21" s="91"/>
      <c r="K21" s="91"/>
      <c r="L21" s="76">
        <v>0</v>
      </c>
      <c r="M21" s="77">
        <v>0</v>
      </c>
      <c r="N21" s="76"/>
      <c r="O21" s="78">
        <f>ROUND(oknLineTotal_2 * (1- 1/(1+oknTax1Rate)),2)</f>
        <v>0</v>
      </c>
      <c r="P21" s="79">
        <f>oknQuantity_2*oknPrice_2</f>
        <v>0</v>
      </c>
      <c r="Q21" s="14"/>
      <c r="S21"/>
      <c r="T21"/>
      <c r="U21"/>
      <c r="V21"/>
      <c r="W21"/>
    </row>
    <row r="22" spans="1:23" s="4" customFormat="1" ht="18" customHeight="1" x14ac:dyDescent="0.2">
      <c r="A22" s="67"/>
      <c r="B22" s="60"/>
      <c r="E22" s="19">
        <v>0</v>
      </c>
      <c r="F22" s="19">
        <v>0</v>
      </c>
      <c r="H22" s="88"/>
      <c r="I22" s="89"/>
      <c r="J22" s="89"/>
      <c r="K22" s="89"/>
      <c r="L22" s="42">
        <v>0</v>
      </c>
      <c r="M22" s="39">
        <v>0</v>
      </c>
      <c r="N22" s="42"/>
      <c r="O22" s="45">
        <f>ROUND(oknLineTotal_3 * (1- 1/(1+oknTax1Rate)),2)</f>
        <v>0</v>
      </c>
      <c r="P22" s="43">
        <f>oknQuantity_3*oknPrice_3</f>
        <v>0</v>
      </c>
      <c r="Q22" s="14"/>
      <c r="S22"/>
      <c r="T22"/>
      <c r="U22"/>
      <c r="V22"/>
      <c r="W22"/>
    </row>
    <row r="23" spans="1:23" s="4" customFormat="1" ht="18" customHeight="1" x14ac:dyDescent="0.2">
      <c r="A23" s="67"/>
      <c r="B23" s="60"/>
      <c r="E23" s="19">
        <v>0</v>
      </c>
      <c r="F23" s="19">
        <v>0</v>
      </c>
      <c r="H23" s="90"/>
      <c r="I23" s="91"/>
      <c r="J23" s="91"/>
      <c r="K23" s="91"/>
      <c r="L23" s="76">
        <v>0</v>
      </c>
      <c r="M23" s="77">
        <v>0</v>
      </c>
      <c r="N23" s="76"/>
      <c r="O23" s="78">
        <f>ROUND(oknLineTotal_4 * (1- 1/(1+oknTax1Rate)),2)</f>
        <v>0</v>
      </c>
      <c r="P23" s="79">
        <f>oknQuantity_4*oknPrice_4</f>
        <v>0</v>
      </c>
      <c r="Q23" s="14"/>
      <c r="S23" s="83" t="s">
        <v>26</v>
      </c>
      <c r="T23" s="83"/>
      <c r="U23" s="83"/>
    </row>
    <row r="24" spans="1:23" s="4" customFormat="1" ht="18" customHeight="1" x14ac:dyDescent="0.2">
      <c r="A24" s="67"/>
      <c r="B24" s="60"/>
      <c r="E24" s="19">
        <v>0</v>
      </c>
      <c r="F24" s="19">
        <v>0</v>
      </c>
      <c r="H24" s="88"/>
      <c r="I24" s="89"/>
      <c r="J24" s="89"/>
      <c r="K24" s="89"/>
      <c r="L24" s="42">
        <v>0</v>
      </c>
      <c r="M24" s="39">
        <v>0</v>
      </c>
      <c r="N24" s="42"/>
      <c r="O24" s="45">
        <f>ROUND(oknLineTotal_5 * (1- 1/(1+oknTax1Rate)),2)</f>
        <v>0</v>
      </c>
      <c r="P24" s="43">
        <f>oknQuantity_5*oknPrice_5</f>
        <v>0</v>
      </c>
      <c r="Q24" s="14"/>
      <c r="S24" s="83"/>
      <c r="T24" s="83"/>
      <c r="U24" s="83"/>
    </row>
    <row r="25" spans="1:23" s="4" customFormat="1" ht="18" customHeight="1" x14ac:dyDescent="0.2">
      <c r="A25" s="67"/>
      <c r="B25" s="60"/>
      <c r="E25" s="19">
        <v>0</v>
      </c>
      <c r="F25" s="19">
        <v>0</v>
      </c>
      <c r="H25" s="90"/>
      <c r="I25" s="91"/>
      <c r="J25" s="91"/>
      <c r="K25" s="91"/>
      <c r="L25" s="76">
        <v>0</v>
      </c>
      <c r="M25" s="77">
        <v>0</v>
      </c>
      <c r="N25" s="76"/>
      <c r="O25" s="78">
        <f>ROUND(oknLineTotal_6 * (1- 1/(1+oknTax1Rate)),2)</f>
        <v>0</v>
      </c>
      <c r="P25" s="79">
        <f>oknQuantity_6*oknPrice_6</f>
        <v>0</v>
      </c>
      <c r="Q25" s="14"/>
      <c r="S25" s="83"/>
      <c r="T25" s="83"/>
      <c r="U25" s="83"/>
    </row>
    <row r="26" spans="1:23" s="4" customFormat="1" ht="18" customHeight="1" x14ac:dyDescent="0.2">
      <c r="A26" s="67"/>
      <c r="B26" s="60"/>
      <c r="E26" s="19">
        <v>0</v>
      </c>
      <c r="F26" s="19">
        <v>0</v>
      </c>
      <c r="H26" s="88"/>
      <c r="I26" s="89"/>
      <c r="J26" s="89"/>
      <c r="K26" s="89"/>
      <c r="L26" s="42">
        <v>0</v>
      </c>
      <c r="M26" s="39">
        <v>0</v>
      </c>
      <c r="N26" s="42"/>
      <c r="O26" s="45">
        <f>ROUND(oknLineTotal_7 * (1- 1/(1+oknTax1Rate)),2)</f>
        <v>0</v>
      </c>
      <c r="P26" s="43">
        <f>oknQuantity_7*oknPrice_7</f>
        <v>0</v>
      </c>
      <c r="Q26" s="14"/>
      <c r="S26" s="83"/>
      <c r="T26" s="83"/>
      <c r="U26" s="83"/>
    </row>
    <row r="27" spans="1:23" s="4" customFormat="1" ht="18" customHeight="1" x14ac:dyDescent="0.2">
      <c r="A27" s="67"/>
      <c r="B27" s="60"/>
      <c r="E27" s="19">
        <v>0</v>
      </c>
      <c r="F27" s="19">
        <v>0</v>
      </c>
      <c r="H27" s="90"/>
      <c r="I27" s="91"/>
      <c r="J27" s="91"/>
      <c r="K27" s="91"/>
      <c r="L27" s="76">
        <v>0</v>
      </c>
      <c r="M27" s="77">
        <v>0</v>
      </c>
      <c r="N27" s="76"/>
      <c r="O27" s="78">
        <f>ROUND(oknLineTotal_8 * (1- 1/(1+oknTax1Rate)),2)</f>
        <v>0</v>
      </c>
      <c r="P27" s="79">
        <f>oknQuantity_8*oknPrice_8</f>
        <v>0</v>
      </c>
      <c r="Q27" s="14"/>
      <c r="S27" s="83"/>
      <c r="T27" s="83"/>
      <c r="U27" s="83"/>
    </row>
    <row r="28" spans="1:23" s="4" customFormat="1" ht="18" customHeight="1" x14ac:dyDescent="0.2">
      <c r="A28" s="67"/>
      <c r="B28" s="60"/>
      <c r="E28" s="19">
        <v>0</v>
      </c>
      <c r="F28" s="19">
        <v>0</v>
      </c>
      <c r="H28" s="88"/>
      <c r="I28" s="89"/>
      <c r="J28" s="89"/>
      <c r="K28" s="89"/>
      <c r="L28" s="42">
        <v>0</v>
      </c>
      <c r="M28" s="39">
        <v>0</v>
      </c>
      <c r="N28" s="42"/>
      <c r="O28" s="45">
        <f>ROUND(oknLineTotal_9 * (1- 1/(1+oknTax1Rate)),2)</f>
        <v>0</v>
      </c>
      <c r="P28" s="43">
        <f>oknQuantity_9*oknPrice_9</f>
        <v>0</v>
      </c>
      <c r="Q28" s="14"/>
      <c r="S28" s="81" t="s">
        <v>27</v>
      </c>
      <c r="T28" s="81"/>
      <c r="U28" s="81"/>
    </row>
    <row r="29" spans="1:23" s="4" customFormat="1" ht="18" customHeight="1" x14ac:dyDescent="0.2">
      <c r="A29" s="67"/>
      <c r="B29" s="60"/>
      <c r="E29" s="19">
        <v>0</v>
      </c>
      <c r="F29" s="19">
        <v>0</v>
      </c>
      <c r="H29" s="90"/>
      <c r="I29" s="91"/>
      <c r="J29" s="91"/>
      <c r="K29" s="91"/>
      <c r="L29" s="76">
        <v>0</v>
      </c>
      <c r="M29" s="77">
        <v>0</v>
      </c>
      <c r="N29" s="76"/>
      <c r="O29" s="78">
        <f>ROUND(oknLineTotal_10 * (1- 1/(1+oknTax1Rate)),2)</f>
        <v>0</v>
      </c>
      <c r="P29" s="79">
        <f>oknQuantity_10*oknPrice_10</f>
        <v>0</v>
      </c>
      <c r="Q29" s="14"/>
      <c r="S29" s="81"/>
      <c r="T29" s="81"/>
      <c r="U29" s="81"/>
    </row>
    <row r="30" spans="1:23" s="4" customFormat="1" ht="18" customHeight="1" x14ac:dyDescent="0.2">
      <c r="A30" s="67"/>
      <c r="B30" s="60"/>
      <c r="E30" s="19">
        <v>0</v>
      </c>
      <c r="F30" s="19">
        <v>0</v>
      </c>
      <c r="H30" s="88"/>
      <c r="I30" s="89"/>
      <c r="J30" s="89"/>
      <c r="K30" s="89"/>
      <c r="L30" s="42">
        <v>0</v>
      </c>
      <c r="M30" s="39">
        <v>0</v>
      </c>
      <c r="N30" s="42"/>
      <c r="O30" s="45">
        <f>ROUND(oknLineTotal_11 * (1- 1/(1+oknTax1Rate)),2)</f>
        <v>0</v>
      </c>
      <c r="P30" s="43">
        <f>oknQuantity_11*oknPrice_11</f>
        <v>0</v>
      </c>
      <c r="Q30" s="14"/>
      <c r="S30" s="81"/>
      <c r="T30" s="81"/>
      <c r="U30" s="81"/>
    </row>
    <row r="31" spans="1:23" s="4" customFormat="1" ht="18" customHeight="1" x14ac:dyDescent="0.2">
      <c r="A31" s="67"/>
      <c r="B31" s="60"/>
      <c r="E31" s="19">
        <v>0</v>
      </c>
      <c r="F31" s="19">
        <v>0</v>
      </c>
      <c r="H31" s="92"/>
      <c r="I31" s="93"/>
      <c r="J31" s="93"/>
      <c r="K31" s="93"/>
      <c r="L31" s="72">
        <v>0</v>
      </c>
      <c r="M31" s="73">
        <v>0</v>
      </c>
      <c r="N31" s="72"/>
      <c r="O31" s="74">
        <f>ROUND(oknLineTotal_12 * (1- 1/(1+oknTax1Rate)),2)</f>
        <v>0</v>
      </c>
      <c r="P31" s="75">
        <f>oknQuantity_12*oknPrice_12</f>
        <v>0</v>
      </c>
      <c r="Q31" s="14"/>
      <c r="S31" s="81"/>
      <c r="T31" s="81"/>
      <c r="U31" s="81"/>
    </row>
    <row r="32" spans="1:23" s="4" customFormat="1" ht="18" customHeight="1" x14ac:dyDescent="0.2">
      <c r="A32" s="60"/>
      <c r="B32" s="60"/>
      <c r="C32" s="37"/>
      <c r="D32" s="37"/>
      <c r="E32" s="18"/>
      <c r="F32" s="24">
        <f t="array" ref="F32">SUM(oknTaxable_1:oknTaxable_12*oknLineTotal_1:oknLineTotal_12)</f>
        <v>0</v>
      </c>
      <c r="H32" s="5"/>
      <c r="I32" s="5"/>
      <c r="J32" s="5"/>
      <c r="K32" s="5"/>
      <c r="L32" s="5"/>
      <c r="M32" s="5"/>
      <c r="O32" s="6" t="s">
        <v>6</v>
      </c>
      <c r="P32" s="26">
        <f>SUM(oknLineTotal_1:oknLineTotal_12)</f>
        <v>0</v>
      </c>
      <c r="Q32" s="13"/>
    </row>
    <row r="33" spans="1:17" s="4" customFormat="1" ht="18" customHeight="1" x14ac:dyDescent="0.2">
      <c r="A33" s="60"/>
      <c r="B33" s="60"/>
      <c r="C33" s="37"/>
      <c r="D33" s="37"/>
      <c r="E33" s="18"/>
      <c r="F33" s="18"/>
      <c r="H33" s="5"/>
      <c r="I33" s="5"/>
      <c r="J33" s="5"/>
      <c r="K33" s="5"/>
      <c r="L33" s="5"/>
      <c r="M33" s="47" t="s">
        <v>20</v>
      </c>
      <c r="O33" s="25">
        <v>0.1</v>
      </c>
      <c r="P33" s="26">
        <f>SUM(oknItemTax_1:oknItemTax_12)</f>
        <v>0</v>
      </c>
      <c r="Q33" s="13"/>
    </row>
    <row r="34" spans="1:17" s="4" customFormat="1" ht="18" customHeight="1" x14ac:dyDescent="0.2">
      <c r="A34" s="60"/>
      <c r="B34" s="60"/>
      <c r="C34" s="37"/>
      <c r="D34" s="37"/>
      <c r="E34" s="18"/>
      <c r="F34" s="18"/>
      <c r="H34" s="5"/>
      <c r="I34" s="5"/>
      <c r="J34" s="5"/>
      <c r="K34" s="5"/>
      <c r="L34" s="5"/>
      <c r="M34" s="5"/>
      <c r="N34" s="47" t="s">
        <v>20</v>
      </c>
      <c r="O34" s="25">
        <v>3.2000000000000001E-2</v>
      </c>
      <c r="P34" s="26">
        <f>ROUND(IF(oknTaxType&lt;&gt;2,0,oknTax2Rate*(oknLineTotalTaxable+IF(oknTaxTotalIncludingShippingCost=0,0,oknShippingCost)+IF(oknTax2IsAppliedToTax1=0,0,oknTax1))),2)</f>
        <v>0</v>
      </c>
      <c r="Q34" s="15"/>
    </row>
    <row r="35" spans="1:17" s="4" customFormat="1" ht="18" customHeight="1" x14ac:dyDescent="0.2">
      <c r="A35" s="60"/>
      <c r="B35" s="60"/>
      <c r="C35" s="37"/>
      <c r="D35" s="37"/>
      <c r="E35" s="18"/>
      <c r="F35" s="18"/>
      <c r="H35" s="5"/>
      <c r="I35" s="5"/>
      <c r="J35" s="5"/>
      <c r="K35" s="5"/>
      <c r="L35" s="5"/>
      <c r="M35" s="5"/>
      <c r="O35" s="6" t="s">
        <v>2</v>
      </c>
      <c r="P35" s="27">
        <v>0</v>
      </c>
      <c r="Q35" s="16"/>
    </row>
    <row r="36" spans="1:17" s="4" customFormat="1" ht="18" customHeight="1" x14ac:dyDescent="0.2">
      <c r="A36" s="61"/>
      <c r="B36" s="60"/>
      <c r="C36" s="37"/>
      <c r="D36" s="37"/>
      <c r="E36" s="18"/>
      <c r="F36" s="18"/>
      <c r="O36" s="7" t="s">
        <v>3</v>
      </c>
      <c r="P36" s="28">
        <f>ROUND(oknSubTotal + oknShippingCost,2)</f>
        <v>0</v>
      </c>
      <c r="Q36" s="13"/>
    </row>
    <row r="37" spans="1:17" ht="18" customHeight="1" x14ac:dyDescent="0.2">
      <c r="O37" s="7" t="s">
        <v>11</v>
      </c>
      <c r="P37" s="29">
        <v>0</v>
      </c>
    </row>
    <row r="38" spans="1:17" ht="18" customHeight="1" x14ac:dyDescent="0.2">
      <c r="O38" s="7" t="s">
        <v>10</v>
      </c>
      <c r="P38" s="30">
        <f>oknTotal-oknPayments</f>
        <v>0</v>
      </c>
    </row>
    <row r="40" spans="1:17" ht="18" customHeight="1" x14ac:dyDescent="0.2"/>
    <row r="42" spans="1:17" x14ac:dyDescent="0.2">
      <c r="H42" s="94" t="s">
        <v>13</v>
      </c>
      <c r="I42" s="95"/>
      <c r="J42" s="95"/>
      <c r="K42" s="95"/>
      <c r="L42" s="95"/>
      <c r="M42" s="95"/>
      <c r="N42" s="95"/>
      <c r="O42" s="95"/>
      <c r="P42" s="95"/>
    </row>
    <row r="43" spans="1:17" x14ac:dyDescent="0.2">
      <c r="H43" s="94"/>
      <c r="I43" s="94"/>
      <c r="J43" s="94"/>
      <c r="K43" s="94"/>
      <c r="L43" s="94"/>
      <c r="M43" s="94"/>
      <c r="N43" s="94"/>
      <c r="O43" s="94"/>
      <c r="P43" s="94"/>
    </row>
    <row r="961" spans="1:1" hidden="1" x14ac:dyDescent="0.2">
      <c r="A961" s="50" t="s">
        <v>36</v>
      </c>
    </row>
    <row r="985" spans="1:1" hidden="1" x14ac:dyDescent="0.2">
      <c r="A985" s="50" t="s">
        <v>36</v>
      </c>
    </row>
    <row r="998" spans="1:1" hidden="1" x14ac:dyDescent="0.2">
      <c r="A998" s="50" t="s">
        <v>36</v>
      </c>
    </row>
  </sheetData>
  <sheetProtection sheet="1" objects="1" scenarios="1" selectLockedCells="1"/>
  <mergeCells count="40">
    <mergeCell ref="H27:K27"/>
    <mergeCell ref="H28:K28"/>
    <mergeCell ref="H29:K29"/>
    <mergeCell ref="A3:B3"/>
    <mergeCell ref="A4:B4"/>
    <mergeCell ref="A5:B5"/>
    <mergeCell ref="A6:B6"/>
    <mergeCell ref="A8:B8"/>
    <mergeCell ref="H43:P43"/>
    <mergeCell ref="H42:P42"/>
    <mergeCell ref="O14:P14"/>
    <mergeCell ref="O10:P10"/>
    <mergeCell ref="O11:P11"/>
    <mergeCell ref="O12:P12"/>
    <mergeCell ref="O13:P13"/>
    <mergeCell ref="J10:N10"/>
    <mergeCell ref="J11:N11"/>
    <mergeCell ref="J12:N12"/>
    <mergeCell ref="H19:K19"/>
    <mergeCell ref="H16:I16"/>
    <mergeCell ref="H17:I17"/>
    <mergeCell ref="J17:K17"/>
    <mergeCell ref="H20:K20"/>
    <mergeCell ref="H21:K21"/>
    <mergeCell ref="S28:U31"/>
    <mergeCell ref="J13:N13"/>
    <mergeCell ref="J14:N14"/>
    <mergeCell ref="S23:U27"/>
    <mergeCell ref="O16:P16"/>
    <mergeCell ref="O17:P17"/>
    <mergeCell ref="L16:N16"/>
    <mergeCell ref="L17:N17"/>
    <mergeCell ref="J16:K16"/>
    <mergeCell ref="H22:K22"/>
    <mergeCell ref="H23:K23"/>
    <mergeCell ref="H24:K24"/>
    <mergeCell ref="H30:K30"/>
    <mergeCell ref="H31:K31"/>
    <mergeCell ref="H25:K25"/>
    <mergeCell ref="H26:K26"/>
  </mergeCells>
  <phoneticPr fontId="7" type="noConversion"/>
  <dataValidations count="10">
    <dataValidation type="decimal" operator="lessThanOrEqual" allowBlank="1" showInputMessage="1" showErrorMessage="1" errorTitle="Invalid Input" error="Please enter a valid numeric_x000a_value." sqref="L20:L31 M20:M31 O33:O34 P35 P37" xr:uid="{00000000-0002-0000-0000-000000000000}">
      <formula1>999999999.99</formula1>
    </dataValidation>
    <dataValidation type="textLength" allowBlank="1" showInputMessage="1" showErrorMessage="1" errorTitle="Invalid Input" error="Max characters allowed: 10" sqref="A20:A31 P6 J9" xr:uid="{00000000-0002-0000-0000-000001000000}">
      <formula1>0</formula1>
      <formula2>10</formula2>
    </dataValidation>
    <dataValidation type="date" allowBlank="1" showErrorMessage="1" errorTitle="Invalid Input" error="Please enter a valid date." sqref="P5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O10:P12 J10:J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O13:P13 J13:J14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O14:P14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H17:I17 L17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J17:K17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O17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H21:H31" xr:uid="{00000000-0002-0000-0000-000009000000}">
      <formula1>100</formula1>
    </dataValidation>
  </dataValidations>
  <hyperlinks>
    <hyperlink ref="S28" r:id="rId1" display="http://www.InvoicingTemplates.com" xr:uid="{00000000-0004-0000-0000-000007000000}"/>
    <hyperlink ref="A985" r:id="rId2" tooltip="Hourly Service Billing Statement (Price Including Tax)" display="http://www.invoicingtemplate.com/hourlyservicepriceincludingtax.html" xr:uid="{00000000-0004-0000-0000-000009000000}"/>
    <hyperlink ref="AJB1" r:id="rId3" tooltip="Hourly Service Bill Sample (Price Including Tax)" display="http://www.invoicingtemplate.com/hourlyservicepriceincludingtax.html" xr:uid="{00000000-0004-0000-0000-00000A000000}"/>
    <hyperlink ref="A961" r:id="rId4" tooltip="Hourly Service Billing Statement (Price Including Tax)" display="http://www.invoicingtemplate.com/hourlyservicepriceincludingtax.html" xr:uid="{00000000-0004-0000-0000-00000B000000}"/>
    <hyperlink ref="AJJ1" r:id="rId5" tooltip="Hourly Service Bill Sample (Price Including Tax)" display="http://www.invoicingtemplate.com/hourlyservicepriceincludingtax.html" xr:uid="{00000000-0004-0000-0000-00000C000000}"/>
    <hyperlink ref="A998" r:id="rId6" tooltip="Hourly Service Billing Statement (Price Including Tax)" display="http://www.invoicingtemplate.com/hourlyservicepriceincludingtax.html" xr:uid="{00000000-0004-0000-0000-00000D000000}"/>
    <hyperlink ref="AID1" r:id="rId7" tooltip="Hourly Service Bill Sample (Price Including Tax)" display="http://www.invoicingtemplate.com/hourlyservicepriceincludingtax.html" xr:uid="{00000000-0004-0000-0000-00000E000000}"/>
  </hyperlinks>
  <printOptions horizontalCentered="1"/>
  <pageMargins left="0.5" right="0.5" top="0.5" bottom="0.5" header="0.5" footer="0.5"/>
  <pageSetup paperSize="9" orientation="portrait" horizontalDpi="300" verticalDpi="300" r:id="rId8"/>
  <headerFooter alignWithMargins="0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C6F1F-57CA-4E33-9999-9647E56E9B20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0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137</vt:i4>
      </vt:variant>
    </vt:vector>
  </HeadingPairs>
  <TitlesOfParts>
    <vt:vector size="139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oknItemTax_1</vt:lpstr>
      <vt:lpstr>oknItemTax_10</vt:lpstr>
      <vt:lpstr>oknItemTax_11</vt:lpstr>
      <vt:lpstr>oknItemTax_12</vt:lpstr>
      <vt:lpstr>oknItemTax_2</vt:lpstr>
      <vt:lpstr>oknItemTax_3</vt:lpstr>
      <vt:lpstr>oknItemTax_4</vt:lpstr>
      <vt:lpstr>oknItemTax_5</vt:lpstr>
      <vt:lpstr>oknItemTax_6</vt:lpstr>
      <vt:lpstr>oknItemTax_7</vt:lpstr>
      <vt:lpstr>oknItemTax_8</vt:lpstr>
      <vt:lpstr>oknItemTax_9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Hourly Service Bill Sample (Price Including Tax)</dc:title>
  <dc:subject>"Hourly Service Bill Sample (Price Including Tax)" summary: Hourly Service Invoice Template (Price Including Tax) is a variant and customized version of Hourly Service Billing Format. It differs from the original template by adding a Tax column to the printable invoicing form, assuming prices including taxes.</dc:subject>
  <dc:creator>https://www.invoicingtemplate.com/</dc:creator>
  <cp:keywords/>
  <dc:description>https://www.invoicingtemplate.com/hourlyservicepriceincludingtax.html</dc:description>
  <cp:lastModifiedBy>liangjun yu</cp:lastModifiedBy>
  <cp:lastPrinted>2014-12-05T17:02:22Z</cp:lastPrinted>
  <dcterms:created xsi:type="dcterms:W3CDTF">2000-07-27T22:24:14Z</dcterms:created>
  <dcterms:modified xsi:type="dcterms:W3CDTF">2024-03-08T11:27:28Z</dcterms:modified>
  <cp:category>Hourly Service Bill Sample (Price Including Tax), Hourly Service Billing Statement (Price Including Tax)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239, Lansing, Michigan, 116020, 114297, 7000150747613673150?+1.51%, 39.1 sq mi, 101.3 km2, 2,967/sq mi, 1,146/km2, 42°42′51″N 84°33′33″W? / ?42.7143°N 84.5593°W? / 42.7143; -84.5593? (Lansing)</vt:lpwstr>
  </property>
</Properties>
</file>