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9\"/>
    </mc:Choice>
  </mc:AlternateContent>
  <xr:revisionPtr revIDLastSave="0" documentId="13_ncr:1_{B519C700-9A83-449E-A0C0-60219DDE7743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©" sheetId="18" r:id="rId2"/>
    <sheet name="Sales Report" sheetId="19" r:id="rId3"/>
    <sheet name="Customer Report" sheetId="20" r:id="rId4"/>
    <sheet name="Product Report" sheetId="21" r:id="rId5"/>
    <sheet name="Customer Statement" sheetId="22" r:id="rId6"/>
    <sheet name="Sales Rep. Report" sheetId="23" r:id="rId7"/>
    <sheet name="Payment Report" sheetId="24" r:id="rId8"/>
    <sheet name="UniformSoftware.com" sheetId="2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ItemTax_1">Invoice!$O$20</definedName>
    <definedName name="oknItemTax_10">Invoice!$O$29</definedName>
    <definedName name="oknItemTax_11">Invoice!$O$30</definedName>
    <definedName name="oknItemTax_12">Invoice!$O$31</definedName>
    <definedName name="oknItemTax_2">Invoice!$O$21</definedName>
    <definedName name="oknItemTax_3">Invoice!$O$22</definedName>
    <definedName name="oknItemTax_4">Invoice!$O$23</definedName>
    <definedName name="oknItemTax_5">Invoice!$O$24</definedName>
    <definedName name="oknItemTax_6">Invoice!$O$25</definedName>
    <definedName name="oknItemTax_7">Invoice!$O$26</definedName>
    <definedName name="oknItemTax_8">Invoice!$O$27</definedName>
    <definedName name="oknItemTax_9">Invoice!$O$28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Invoice!$L$17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Name">Invoice!$O$10</definedName>
    <definedName name="oknShippingCost">Invoice!$P$35</definedName>
    <definedName name="oknStatus">Invoice!$A$6</definedName>
    <definedName name="oknSubTotal">Invoice!$P$32</definedName>
    <definedName name="oknTax1">Invoice!$P$33</definedName>
    <definedName name="oknTax1Name">Invoice!$M$33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Invoice!$G$2:$P$44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4" l="1"/>
  <c r="B6" i="24"/>
  <c r="B5" i="24"/>
  <c r="B4" i="24"/>
  <c r="H14" i="23"/>
  <c r="G14" i="23"/>
  <c r="B7" i="23"/>
  <c r="B6" i="23"/>
  <c r="B5" i="23"/>
  <c r="B4" i="23"/>
  <c r="B7" i="22"/>
  <c r="B6" i="22"/>
  <c r="B5" i="22"/>
  <c r="B4" i="22"/>
  <c r="B7" i="21"/>
  <c r="B6" i="21"/>
  <c r="B5" i="21"/>
  <c r="B4" i="21"/>
  <c r="H12" i="20"/>
  <c r="G12" i="20"/>
  <c r="B7" i="20"/>
  <c r="B6" i="20"/>
  <c r="B5" i="20"/>
  <c r="B4" i="20"/>
  <c r="K13" i="19"/>
  <c r="J13" i="19"/>
  <c r="B7" i="19"/>
  <c r="B6" i="19"/>
  <c r="B5" i="19"/>
  <c r="B4" i="19"/>
  <c r="P20" i="1" l="1"/>
  <c r="O20" i="1" s="1"/>
  <c r="O19" i="1" l="1"/>
  <c r="P21" i="1" l="1"/>
  <c r="P22" i="1"/>
  <c r="O22" i="1" s="1"/>
  <c r="P23" i="1"/>
  <c r="O23" i="1" s="1"/>
  <c r="P24" i="1"/>
  <c r="O24" i="1" s="1"/>
  <c r="P25" i="1"/>
  <c r="O25" i="1" s="1"/>
  <c r="P26" i="1"/>
  <c r="O26" i="1" s="1"/>
  <c r="P27" i="1"/>
  <c r="O27" i="1" s="1"/>
  <c r="P28" i="1"/>
  <c r="O28" i="1" s="1"/>
  <c r="P29" i="1"/>
  <c r="O29" i="1" s="1"/>
  <c r="P30" i="1"/>
  <c r="O30" i="1" s="1"/>
  <c r="P31" i="1"/>
  <c r="O31" i="1" s="1"/>
  <c r="P34" i="1"/>
  <c r="O21" i="1" l="1"/>
  <c r="P33" i="1" s="1"/>
  <c r="F32" i="1" a="1"/>
  <c r="F32" i="1" s="1"/>
  <c r="P32" i="1"/>
  <c r="P36" i="1" l="1"/>
  <c r="P38" i="1" s="1"/>
</calcChain>
</file>

<file path=xl/sharedStrings.xml><?xml version="1.0" encoding="utf-8"?>
<sst xmlns="http://schemas.openxmlformats.org/spreadsheetml/2006/main" count="176" uniqueCount="130">
  <si>
    <t>DATE:</t>
  </si>
  <si>
    <t>INVOICE #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</si>
  <si>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</si>
  <si>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</si>
  <si>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</si>
  <si>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</si>
  <si>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</si>
  <si>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</si>
  <si>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</si>
  <si>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</si>
  <si>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</si>
  <si>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</si>
  <si>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</si>
  <si>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</si>
  <si>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</si>
  <si>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</si>
  <si>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</si>
  <si>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</si>
  <si>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</si>
  <si>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</si>
  <si>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</si>
  <si>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</si>
  <si>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</si>
  <si>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</si>
  <si>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</si>
  <si>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</si>
  <si>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</si>
  <si>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</si>
  <si>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</si>
  <si>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</si>
  <si>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</si>
  <si>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</si>
  <si>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</si>
  <si>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</si>
  <si>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</si>
  <si>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</si>
  <si>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</si>
  <si>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</si>
  <si>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</si>
  <si>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</si>
  <si>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</si>
  <si>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</si>
  <si>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</si>
  <si>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</si>
  <si>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</si>
  <si>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</si>
  <si>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</si>
  <si>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</si>
  <si>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</si>
  <si>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</si>
  <si>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</si>
  <si>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</si>
  <si>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</si>
  <si>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</si>
  <si>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</si>
  <si>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</si>
  <si>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</si>
  <si>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</si>
  <si>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</si>
  <si>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</si>
  <si>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</si>
  <si>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</si>
  <si>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</si>
  <si>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</si>
  <si>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</si>
  <si>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</si>
  <si>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</si>
  <si>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</si>
  <si>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</si>
  <si>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</si>
  <si>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</si>
  <si>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</si>
  <si>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</si>
  <si>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</si>
  <si>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</si>
  <si>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</si>
  <si>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</si>
  <si>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</si>
  <si>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</si>
  <si>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</si>
  <si>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</si>
  <si>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</si>
  <si>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Total Applied</t>
  </si>
  <si>
    <t>Phone Number,Web Address, etc.</t>
  </si>
  <si>
    <t>Your Service Company Name</t>
  </si>
  <si>
    <t>BILL TO</t>
  </si>
  <si>
    <t>Item#</t>
  </si>
  <si>
    <t>Need a different invoice layout? Visit our invoice template collection.</t>
  </si>
  <si>
    <t>InvoicingTemplates.com</t>
  </si>
  <si>
    <t>DESCRIPTION</t>
  </si>
  <si>
    <t>HOURS</t>
  </si>
  <si>
    <t>RATE</t>
  </si>
  <si>
    <t>AMOUNT</t>
  </si>
  <si>
    <t>Pending</t>
  </si>
  <si>
    <t>c5069</t>
  </si>
  <si>
    <t>c5069.mdb</t>
  </si>
  <si>
    <t>Hourly Service Invoice Template (Price Excluding Tax)</t>
  </si>
  <si>
    <t>* Prices / rate excluding tax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</si>
  <si>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</si>
  <si>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</si>
  <si>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</si>
  <si>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</si>
  <si>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</si>
  <si>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</si>
  <si>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</si>
  <si>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</si>
  <si>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</si>
  <si>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Hourly Service Invoice Template (Price Excluding Tax) - c5069</t>
  </si>
  <si>
    <t>Hourly Service Billing Statement (Price Excluding Tax) - 240, El Monte, California, 115807, 113475, 7000205507821105970?+2.06%, 9.6 sq mi, 24.9 km2, 12,063/sq mi, 4,658/km2, 34°04′29″N 118°01′45″W? / ?34.0746°N 118.0291°W? / 34.0746; -118.0291? (El Monte)</t>
  </si>
  <si>
    <t>Hourly Service Invoice Template (Price Excluding Tax)c5069 - 240, El Monte, California, 115807, 113475, 7000205507821105970?+2.06%, 9.6 sq mi, 24.9 km2, 12,063/sq mi, 4,658/km2, 34°04′29″N 118°01′45″W? / ?34.0746°N 118.0291°W? / 34.0746; -118.0291? (El Monte)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</si>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</sst>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20"/>
      <color theme="2" tint="-0.89999084444715716"/>
      <name val="Arial Black"/>
      <family val="2"/>
    </font>
    <font>
      <b/>
      <sz val="12"/>
      <color theme="2" tint="-0.89999084444715716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8" fillId="2" borderId="3" xfId="0" applyFont="1" applyFill="1" applyBorder="1" applyAlignment="1">
      <alignment horizontal="center"/>
    </xf>
    <xf numFmtId="43" fontId="0" fillId="0" borderId="6" xfId="0" applyNumberFormat="1" applyBorder="1" applyAlignment="1" applyProtection="1">
      <alignment horizontal="right" vertical="center"/>
      <protection hidden="1"/>
    </xf>
    <xf numFmtId="43" fontId="0" fillId="0" borderId="6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4" fontId="18" fillId="2" borderId="3" xfId="0" applyNumberFormat="1" applyFont="1" applyFill="1" applyBorder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left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8" xfId="0" applyNumberFormat="1" applyFont="1" applyBorder="1" applyProtection="1">
      <protection locked="0"/>
    </xf>
    <xf numFmtId="164" fontId="10" fillId="0" borderId="6" xfId="0" applyNumberFormat="1" applyFont="1" applyBorder="1" applyProtection="1">
      <protection locked="0"/>
    </xf>
    <xf numFmtId="14" fontId="18" fillId="0" borderId="0" xfId="0" applyNumberFormat="1" applyFont="1" applyAlignment="1">
      <alignment horizontal="left"/>
    </xf>
    <xf numFmtId="168" fontId="0" fillId="0" borderId="8" xfId="0" applyNumberFormat="1" applyBorder="1" applyAlignment="1" applyProtection="1">
      <alignment horizontal="right" vertical="center" indent="1"/>
      <protection locked="0"/>
    </xf>
    <xf numFmtId="168" fontId="0" fillId="3" borderId="7" xfId="0" applyNumberFormat="1" applyFill="1" applyBorder="1" applyAlignment="1" applyProtection="1">
      <alignment horizontal="right" vertical="center" indent="1"/>
      <protection locked="0"/>
    </xf>
    <xf numFmtId="168" fontId="0" fillId="0" borderId="7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2" fontId="0" fillId="0" borderId="8" xfId="0" applyNumberFormat="1" applyBorder="1" applyAlignment="1" applyProtection="1">
      <alignment horizontal="right" vertical="center"/>
      <protection locked="0"/>
    </xf>
    <xf numFmtId="170" fontId="0" fillId="0" borderId="8" xfId="0" applyNumberFormat="1" applyBorder="1" applyAlignment="1" applyProtection="1">
      <alignment horizontal="right" vertical="center"/>
      <protection hidden="1"/>
    </xf>
    <xf numFmtId="2" fontId="0" fillId="3" borderId="7" xfId="0" applyNumberFormat="1" applyFill="1" applyBorder="1" applyAlignment="1" applyProtection="1">
      <alignment horizontal="right" vertical="center"/>
      <protection locked="0"/>
    </xf>
    <xf numFmtId="170" fontId="0" fillId="3" borderId="7" xfId="0" applyNumberFormat="1" applyFill="1" applyBorder="1" applyAlignment="1" applyProtection="1">
      <alignment horizontal="right" vertical="center"/>
      <protection hidden="1"/>
    </xf>
    <xf numFmtId="2" fontId="0" fillId="0" borderId="7" xfId="0" applyNumberFormat="1" applyBorder="1" applyAlignment="1" applyProtection="1">
      <alignment horizontal="right" vertical="center"/>
      <protection locked="0"/>
    </xf>
    <xf numFmtId="170" fontId="0" fillId="0" borderId="7" xfId="0" applyNumberFormat="1" applyBorder="1" applyAlignment="1" applyProtection="1">
      <alignment horizontal="right" vertical="center"/>
      <protection hidden="1"/>
    </xf>
    <xf numFmtId="2" fontId="0" fillId="3" borderId="6" xfId="0" applyNumberFormat="1" applyFill="1" applyBorder="1" applyAlignment="1" applyProtection="1">
      <alignment horizontal="right" vertical="center"/>
      <protection locked="0"/>
    </xf>
    <xf numFmtId="170" fontId="0" fillId="3" borderId="6" xfId="0" applyNumberFormat="1" applyFill="1" applyBorder="1" applyAlignment="1" applyProtection="1">
      <alignment horizontal="right" vertical="center"/>
      <protection hidden="1"/>
    </xf>
    <xf numFmtId="168" fontId="0" fillId="0" borderId="8" xfId="0" applyNumberFormat="1" applyBorder="1" applyAlignment="1">
      <alignment horizontal="right" vertical="center" indent="1"/>
    </xf>
    <xf numFmtId="168" fontId="0" fillId="3" borderId="7" xfId="0" applyNumberFormat="1" applyFill="1" applyBorder="1" applyAlignment="1">
      <alignment horizontal="right" vertical="center" indent="1"/>
    </xf>
    <xf numFmtId="168" fontId="0" fillId="0" borderId="7" xfId="0" applyNumberFormat="1" applyBorder="1" applyAlignment="1">
      <alignment horizontal="right" vertical="center" indent="1"/>
    </xf>
    <xf numFmtId="168" fontId="0" fillId="3" borderId="6" xfId="0" applyNumberFormat="1" applyFill="1" applyBorder="1" applyAlignment="1">
      <alignment horizontal="right" vertical="center" indent="1"/>
    </xf>
    <xf numFmtId="0" fontId="0" fillId="0" borderId="13" xfId="0" applyBorder="1" applyAlignment="1">
      <alignment vertical="center"/>
    </xf>
    <xf numFmtId="0" fontId="5" fillId="0" borderId="15" xfId="2" applyFont="1" applyBorder="1"/>
    <xf numFmtId="0" fontId="23" fillId="0" borderId="16" xfId="2" applyFont="1" applyBorder="1" applyAlignment="1">
      <alignment horizontal="left" vertical="center"/>
    </xf>
    <xf numFmtId="0" fontId="22" fillId="0" borderId="15" xfId="2" applyBorder="1"/>
    <xf numFmtId="0" fontId="22" fillId="0" borderId="0" xfId="2"/>
    <xf numFmtId="0" fontId="24" fillId="0" borderId="17" xfId="2" applyFont="1" applyBorder="1" applyAlignment="1">
      <alignment horizontal="left" wrapText="1" indent="1"/>
    </xf>
    <xf numFmtId="0" fontId="24" fillId="0" borderId="15" xfId="2" applyFont="1" applyBorder="1"/>
    <xf numFmtId="0" fontId="24" fillId="0" borderId="15" xfId="2" applyFont="1" applyBorder="1" applyAlignment="1">
      <alignment horizontal="left" wrapText="1"/>
    </xf>
    <xf numFmtId="0" fontId="20" fillId="0" borderId="15" xfId="2" applyFont="1" applyBorder="1" applyAlignment="1">
      <alignment horizontal="left" wrapText="1"/>
    </xf>
    <xf numFmtId="0" fontId="25" fillId="0" borderId="15" xfId="4" applyBorder="1" applyAlignment="1" applyProtection="1">
      <alignment horizontal="left" wrapText="1"/>
    </xf>
    <xf numFmtId="0" fontId="24" fillId="0" borderId="15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2" fillId="0" borderId="0" xfId="6"/>
    <xf numFmtId="0" fontId="0" fillId="0" borderId="0" xfId="0" applyAlignment="1" applyProtection="1">
      <alignment horizontal="right" vertical="center"/>
      <protection locked="0"/>
    </xf>
    <xf numFmtId="0" fontId="8" fillId="4" borderId="0" xfId="0" applyFont="1" applyFill="1"/>
    <xf numFmtId="0" fontId="0" fillId="4" borderId="0" xfId="0" applyFill="1"/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indent="1"/>
    </xf>
    <xf numFmtId="0" fontId="8" fillId="4" borderId="0" xfId="0" applyFont="1" applyFill="1" applyAlignment="1">
      <alignment vertical="center"/>
    </xf>
    <xf numFmtId="0" fontId="12" fillId="4" borderId="0" xfId="1" applyFill="1" applyAlignment="1" applyProtection="1"/>
    <xf numFmtId="0" fontId="0" fillId="5" borderId="0" xfId="0" applyFill="1"/>
    <xf numFmtId="0" fontId="8" fillId="5" borderId="0" xfId="0" applyFont="1" applyFill="1"/>
    <xf numFmtId="0" fontId="5" fillId="5" borderId="0" xfId="0" applyFont="1" applyFill="1"/>
    <xf numFmtId="0" fontId="0" fillId="5" borderId="0" xfId="0" applyFill="1" applyProtection="1">
      <protection locked="0" hidden="1"/>
    </xf>
    <xf numFmtId="0" fontId="12" fillId="5" borderId="0" xfId="1" applyFill="1" applyAlignment="1" applyProtection="1"/>
    <xf numFmtId="1" fontId="8" fillId="6" borderId="0" xfId="0" applyNumberFormat="1" applyFont="1" applyFill="1" applyAlignment="1" applyProtection="1">
      <alignment horizontal="left" vertical="center"/>
      <protection locked="0"/>
    </xf>
    <xf numFmtId="0" fontId="27" fillId="0" borderId="0" xfId="0" applyFont="1" applyAlignment="1">
      <alignment horizontal="right"/>
    </xf>
    <xf numFmtId="0" fontId="28" fillId="0" borderId="0" xfId="0" applyFont="1"/>
    <xf numFmtId="0" fontId="6" fillId="6" borderId="3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0" fillId="8" borderId="0" xfId="0" applyFont="1" applyFill="1"/>
    <xf numFmtId="14" fontId="10" fillId="8" borderId="0" xfId="0" applyNumberFormat="1" applyFont="1" applyFill="1"/>
    <xf numFmtId="4" fontId="10" fillId="8" borderId="0" xfId="0" applyNumberFormat="1" applyFont="1" applyFill="1"/>
    <xf numFmtId="0" fontId="10" fillId="8" borderId="0" xfId="0" applyFont="1" applyFill="1" applyAlignment="1">
      <alignment horizontal="center"/>
    </xf>
    <xf numFmtId="0" fontId="10" fillId="10" borderId="0" xfId="0" applyFont="1" applyFill="1"/>
    <xf numFmtId="14" fontId="10" fillId="0" borderId="0" xfId="0" applyNumberFormat="1" applyFont="1"/>
    <xf numFmtId="0" fontId="29" fillId="0" borderId="0" xfId="0" applyFont="1"/>
    <xf numFmtId="0" fontId="30" fillId="0" borderId="0" xfId="0" applyFont="1" applyAlignment="1">
      <alignment horizontal="left" vertical="center"/>
    </xf>
    <xf numFmtId="14" fontId="31" fillId="0" borderId="0" xfId="0" applyNumberFormat="1" applyFont="1"/>
    <xf numFmtId="4" fontId="29" fillId="0" borderId="0" xfId="0" applyNumberFormat="1" applyFont="1"/>
    <xf numFmtId="0" fontId="29" fillId="0" borderId="0" xfId="0" applyFont="1" applyAlignment="1">
      <alignment horizontal="center"/>
    </xf>
    <xf numFmtId="4" fontId="32" fillId="0" borderId="0" xfId="0" applyNumberFormat="1" applyFont="1"/>
    <xf numFmtId="0" fontId="33" fillId="0" borderId="0" xfId="0" applyFont="1" applyAlignment="1">
      <alignment horizontal="left" vertical="center"/>
    </xf>
    <xf numFmtId="4" fontId="10" fillId="0" borderId="0" xfId="0" applyNumberFormat="1" applyFont="1" applyAlignment="1">
      <alignment shrinkToFit="1"/>
    </xf>
    <xf numFmtId="4" fontId="18" fillId="0" borderId="0" xfId="0" applyNumberFormat="1" applyFont="1"/>
    <xf numFmtId="0" fontId="18" fillId="0" borderId="0" xfId="0" applyFont="1"/>
    <xf numFmtId="0" fontId="10" fillId="0" borderId="0" xfId="0" applyFont="1" applyAlignment="1">
      <alignment horizontal="right" indent="1"/>
    </xf>
    <xf numFmtId="14" fontId="19" fillId="0" borderId="0" xfId="0" applyNumberFormat="1" applyFont="1"/>
    <xf numFmtId="0" fontId="18" fillId="11" borderId="3" xfId="0" applyFont="1" applyFill="1" applyBorder="1"/>
    <xf numFmtId="14" fontId="18" fillId="11" borderId="3" xfId="0" applyNumberFormat="1" applyFont="1" applyFill="1" applyBorder="1" applyAlignment="1">
      <alignment horizontal="center"/>
    </xf>
    <xf numFmtId="4" fontId="18" fillId="11" borderId="3" xfId="0" applyNumberFormat="1" applyFont="1" applyFill="1" applyBorder="1" applyAlignment="1">
      <alignment horizontal="center"/>
    </xf>
    <xf numFmtId="0" fontId="18" fillId="11" borderId="3" xfId="0" applyFont="1" applyFill="1" applyBorder="1" applyAlignment="1">
      <alignment horizontal="center"/>
    </xf>
    <xf numFmtId="17" fontId="10" fillId="0" borderId="0" xfId="0" applyNumberFormat="1" applyFont="1"/>
    <xf numFmtId="0" fontId="34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4" fontId="3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4" fontId="34" fillId="0" borderId="0" xfId="0" applyNumberFormat="1" applyFont="1" applyAlignment="1">
      <alignment vertical="center"/>
    </xf>
    <xf numFmtId="0" fontId="18" fillId="12" borderId="3" xfId="0" applyFont="1" applyFill="1" applyBorder="1" applyAlignment="1">
      <alignment horizontal="center"/>
    </xf>
    <xf numFmtId="14" fontId="18" fillId="12" borderId="3" xfId="0" applyNumberFormat="1" applyFont="1" applyFill="1" applyBorder="1" applyAlignment="1">
      <alignment horizontal="center"/>
    </xf>
    <xf numFmtId="4" fontId="18" fillId="12" borderId="3" xfId="0" applyNumberFormat="1" applyFont="1" applyFill="1" applyBorder="1" applyAlignment="1">
      <alignment horizontal="center"/>
    </xf>
    <xf numFmtId="0" fontId="36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shrinkToFit="1"/>
    </xf>
    <xf numFmtId="164" fontId="18" fillId="11" borderId="3" xfId="0" applyNumberFormat="1" applyFont="1" applyFill="1" applyBorder="1" applyAlignment="1">
      <alignment horizontal="center"/>
    </xf>
    <xf numFmtId="49" fontId="10" fillId="0" borderId="0" xfId="0" applyNumberFormat="1" applyFont="1"/>
    <xf numFmtId="0" fontId="34" fillId="0" borderId="0" xfId="0" applyFont="1"/>
    <xf numFmtId="14" fontId="30" fillId="0" borderId="0" xfId="0" applyNumberFormat="1" applyFont="1"/>
    <xf numFmtId="49" fontId="34" fillId="0" borderId="0" xfId="0" applyNumberFormat="1" applyFont="1" applyAlignment="1">
      <alignment horizontal="left"/>
    </xf>
    <xf numFmtId="4" fontId="3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14" fontId="18" fillId="11" borderId="9" xfId="0" applyNumberFormat="1" applyFont="1" applyFill="1" applyBorder="1" applyAlignment="1">
      <alignment horizontal="left" indent="1"/>
    </xf>
    <xf numFmtId="164" fontId="18" fillId="11" borderId="5" xfId="0" applyNumberFormat="1" applyFont="1" applyFill="1" applyBorder="1" applyAlignment="1">
      <alignment horizontal="left" indent="1"/>
    </xf>
    <xf numFmtId="49" fontId="18" fillId="11" borderId="3" xfId="0" applyNumberFormat="1" applyFont="1" applyFill="1" applyBorder="1" applyAlignment="1">
      <alignment horizontal="center"/>
    </xf>
    <xf numFmtId="0" fontId="1" fillId="0" borderId="0" xfId="7"/>
    <xf numFmtId="0" fontId="0" fillId="0" borderId="0" xfId="0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3" borderId="13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6" borderId="3" xfId="0" applyFont="1" applyFill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center" shrinkToFit="1"/>
      <protection locked="0"/>
    </xf>
    <xf numFmtId="0" fontId="0" fillId="0" borderId="0" xfId="0" applyAlignment="1" applyProtection="1">
      <alignment horizontal="left"/>
      <protection locked="0"/>
    </xf>
    <xf numFmtId="0" fontId="6" fillId="4" borderId="0" xfId="0" applyFont="1" applyFill="1" applyAlignment="1">
      <alignment horizontal="center"/>
    </xf>
    <xf numFmtId="0" fontId="8" fillId="6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 wrapText="1"/>
    </xf>
    <xf numFmtId="165" fontId="12" fillId="7" borderId="0" xfId="1" applyNumberFormat="1" applyFill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  <xf numFmtId="0" fontId="0" fillId="3" borderId="14" xfId="0" applyFill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6" fillId="6" borderId="10" xfId="0" applyFont="1" applyFill="1" applyBorder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33" fillId="0" borderId="0" xfId="0" applyFont="1" applyAlignment="1">
      <alignment horizontal="right" vertical="center"/>
    </xf>
    <xf numFmtId="4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horizontal="right" vertical="center"/>
    </xf>
    <xf numFmtId="14" fontId="18" fillId="11" borderId="11" xfId="0" applyNumberFormat="1" applyFont="1" applyFill="1" applyBorder="1" applyAlignment="1">
      <alignment horizontal="left" indent="1"/>
    </xf>
    <xf numFmtId="14" fontId="18" fillId="11" borderId="4" xfId="0" applyNumberFormat="1" applyFont="1" applyFill="1" applyBorder="1" applyAlignment="1">
      <alignment horizontal="left" indent="1"/>
    </xf>
    <xf numFmtId="14" fontId="18" fillId="11" borderId="13" xfId="0" applyNumberFormat="1" applyFont="1" applyFill="1" applyBorder="1" applyAlignment="1">
      <alignment horizontal="left" indent="1"/>
    </xf>
    <xf numFmtId="14" fontId="18" fillId="11" borderId="18" xfId="0" applyNumberFormat="1" applyFont="1" applyFill="1" applyBorder="1" applyAlignment="1">
      <alignment horizontal="left" indent="1"/>
    </xf>
    <xf numFmtId="14" fontId="18" fillId="11" borderId="9" xfId="0" applyNumberFormat="1" applyFont="1" applyFill="1" applyBorder="1" applyAlignment="1">
      <alignment horizontal="left" indent="1"/>
    </xf>
    <xf numFmtId="14" fontId="18" fillId="11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CAC75A9B-C2DB-4B7C-B618-C1CC8EED87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hourlyservicepriceexcluding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9525</xdr:colOff>
      <xdr:row>6</xdr:row>
      <xdr:rowOff>152400</xdr:rowOff>
    </xdr:from>
    <xdr:to>
      <xdr:col>16</xdr:col>
      <xdr:colOff>28575</xdr:colOff>
      <xdr:row>6</xdr:row>
      <xdr:rowOff>161925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57325" y="2152650"/>
          <a:ext cx="5905500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95250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2955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1200150</xdr:colOff>
      <xdr:row>15</xdr:row>
      <xdr:rowOff>38100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219575" y="3676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381000</xdr:colOff>
      <xdr:row>15</xdr:row>
      <xdr:rowOff>47625</xdr:rowOff>
    </xdr:from>
    <xdr:ext cx="171450" cy="17145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591175" y="3686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19</xdr:row>
      <xdr:rowOff>19050</xdr:rowOff>
    </xdr:from>
    <xdr:ext cx="171450" cy="17145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71575" y="4657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38100</xdr:rowOff>
    </xdr:from>
    <xdr:ext cx="171450" cy="17145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5" y="4924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19050</xdr:rowOff>
    </xdr:from>
    <xdr:ext cx="171450" cy="17145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5153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71450" cy="17145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5419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47625</xdr:rowOff>
    </xdr:from>
    <xdr:ext cx="171450" cy="17145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5676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66675</xdr:rowOff>
    </xdr:from>
    <xdr:ext cx="171450" cy="17145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5943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47625</xdr:rowOff>
    </xdr:from>
    <xdr:ext cx="171450" cy="17145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6172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66675</xdr:rowOff>
    </xdr:from>
    <xdr:ext cx="171450" cy="17145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6438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28575</xdr:rowOff>
    </xdr:from>
    <xdr:ext cx="171450" cy="1714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6648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47625</xdr:rowOff>
    </xdr:from>
    <xdr:ext cx="171450" cy="1714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6915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29</xdr:row>
      <xdr:rowOff>28575</xdr:rowOff>
    </xdr:from>
    <xdr:ext cx="171450" cy="1714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7143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30</xdr:row>
      <xdr:rowOff>47625</xdr:rowOff>
    </xdr:from>
    <xdr:ext cx="171450" cy="1714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7410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18</xdr:col>
      <xdr:colOff>9525</xdr:colOff>
      <xdr:row>1</xdr:row>
      <xdr:rowOff>28575</xdr:rowOff>
    </xdr:from>
    <xdr:to>
      <xdr:col>26</xdr:col>
      <xdr:colOff>448386</xdr:colOff>
      <xdr:row>11</xdr:row>
      <xdr:rowOff>209913</xdr:rowOff>
    </xdr:to>
    <xdr:pic>
      <xdr:nvPicPr>
        <xdr:cNvPr id="4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7600" y="752475"/>
          <a:ext cx="5096586" cy="2600688"/>
        </a:xfrm>
        <a:prstGeom prst="rect">
          <a:avLst/>
        </a:prstGeom>
      </xdr:spPr>
    </xdr:pic>
    <xdr:clientData/>
  </xdr:twoCellAnchor>
  <xdr:oneCellAnchor>
    <xdr:from>
      <xdr:col>7</xdr:col>
      <xdr:colOff>638175</xdr:colOff>
      <xdr:row>8</xdr:row>
      <xdr:rowOff>47625</xdr:rowOff>
    </xdr:from>
    <xdr:ext cx="142875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BF329D34-1020-DCAC-28CF-913242AB60D7}"/>
            </a:ext>
          </a:extLst>
        </xdr:cNvPr>
        <xdr:cNvSpPr txBox="1"/>
      </xdr:nvSpPr>
      <xdr:spPr>
        <a:xfrm>
          <a:off x="2085975" y="25050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7D5BBFA-E1E7-DEC6-DE1D-27EB30895A33}"/>
            </a:ext>
          </a:extLst>
        </xdr:cNvPr>
        <xdr:cNvSpPr txBox="1"/>
      </xdr:nvSpPr>
      <xdr:spPr>
        <a:xfrm>
          <a:off x="1562100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A5E8C1FB-A801-2341-1699-5A205727CFB4}"/>
            </a:ext>
          </a:extLst>
        </xdr:cNvPr>
        <xdr:cNvSpPr txBox="1"/>
      </xdr:nvSpPr>
      <xdr:spPr>
        <a:xfrm>
          <a:off x="15621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133350</xdr:colOff>
      <xdr:row>11</xdr:row>
      <xdr:rowOff>47625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C25B7DE6-165C-BD53-1615-9098193CEED9}"/>
            </a:ext>
          </a:extLst>
        </xdr:cNvPr>
        <xdr:cNvSpPr txBox="1"/>
      </xdr:nvSpPr>
      <xdr:spPr>
        <a:xfrm>
          <a:off x="1581150" y="3190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104775</xdr:colOff>
      <xdr:row>12</xdr:row>
      <xdr:rowOff>57150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A1FFF98D-593D-5308-A5D3-0862BDBCB2EC}"/>
            </a:ext>
          </a:extLst>
        </xdr:cNvPr>
        <xdr:cNvSpPr txBox="1"/>
      </xdr:nvSpPr>
      <xdr:spPr>
        <a:xfrm>
          <a:off x="1552575" y="3429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57150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577F8E62-7DFB-1008-CACD-6547793BC770}"/>
            </a:ext>
          </a:extLst>
        </xdr:cNvPr>
        <xdr:cNvSpPr txBox="1"/>
      </xdr:nvSpPr>
      <xdr:spPr>
        <a:xfrm>
          <a:off x="1562100" y="3657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7</xdr:col>
      <xdr:colOff>50800</xdr:colOff>
      <xdr:row>2</xdr:row>
      <xdr:rowOff>320675</xdr:rowOff>
    </xdr:from>
    <xdr:to>
      <xdr:col>8</xdr:col>
      <xdr:colOff>76200</xdr:colOff>
      <xdr:row>4</xdr:row>
      <xdr:rowOff>196850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D4A8A4D-820A-098E-EC20-606DCCC89F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0922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hourlyservicepriceexcludingtax.html" TargetMode="External"/><Relationship Id="rId7" Type="http://schemas.openxmlformats.org/officeDocument/2006/relationships/hyperlink" Target="http://www.invoicingtemplate.com/hourlyservicepriceexcludingtax.html" TargetMode="External"/><Relationship Id="rId2" Type="http://schemas.openxmlformats.org/officeDocument/2006/relationships/hyperlink" Target="http://www.invoicingtemplate.com/hourlyservicepriceexcludingtax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hourlyservicepriceexcludingtax.html" TargetMode="External"/><Relationship Id="rId5" Type="http://schemas.openxmlformats.org/officeDocument/2006/relationships/hyperlink" Target="http://www.invoicingtemplate.com/hourlyservicepriceexcludingtax.html" TargetMode="External"/><Relationship Id="rId4" Type="http://schemas.openxmlformats.org/officeDocument/2006/relationships/hyperlink" Target="http://www.invoicingtemplate.com/hourlyservicepriceexcludingtax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hourlyservicepriceexcludingtax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93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1" sqref="J11:N11"/>
    </sheetView>
  </sheetViews>
  <sheetFormatPr defaultRowHeight="12.75" x14ac:dyDescent="0.2"/>
  <cols>
    <col min="1" max="1" width="9.85546875" style="85" customWidth="1"/>
    <col min="2" max="2" width="11.28515625" style="85" customWidth="1"/>
    <col min="3" max="3" width="8" style="46" hidden="1" customWidth="1"/>
    <col min="4" max="4" width="9.140625" style="46" hidden="1" customWidth="1"/>
    <col min="5" max="5" width="10.28515625" style="21" hidden="1" customWidth="1"/>
    <col min="6" max="6" width="16" style="21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22.85546875" customWidth="1"/>
    <col min="12" max="12" width="10" customWidth="1"/>
    <col min="13" max="13" width="8.28515625" customWidth="1"/>
    <col min="14" max="14" width="2.7109375" hidden="1" customWidth="1"/>
    <col min="15" max="15" width="9.42578125" customWidth="1"/>
    <col min="16" max="16" width="14.1406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55" s="91" customFormat="1" ht="57" customHeight="1" x14ac:dyDescent="0.2">
      <c r="A1" s="91" t="s">
        <v>96</v>
      </c>
      <c r="B1" s="92"/>
      <c r="C1" s="93"/>
      <c r="D1" s="93"/>
      <c r="E1" s="94"/>
      <c r="F1" s="94"/>
      <c r="AIH1" s="95" t="s">
        <v>109</v>
      </c>
      <c r="AJC1" s="95" t="s">
        <v>109</v>
      </c>
      <c r="AJS1" s="95" t="s">
        <v>109</v>
      </c>
    </row>
    <row r="2" spans="1:955" ht="3.75" customHeight="1" x14ac:dyDescent="0.2">
      <c r="C2" s="43"/>
      <c r="D2" s="43"/>
    </row>
    <row r="3" spans="1:955" ht="42.75" x14ac:dyDescent="0.8">
      <c r="A3" s="161" t="s">
        <v>37</v>
      </c>
      <c r="B3" s="161"/>
      <c r="C3" s="44"/>
      <c r="D3" s="44"/>
      <c r="J3" s="98" t="s">
        <v>84</v>
      </c>
      <c r="K3" s="1"/>
      <c r="P3" s="97" t="s">
        <v>19</v>
      </c>
      <c r="Q3" s="9"/>
    </row>
    <row r="4" spans="1:955" ht="18" customHeight="1" x14ac:dyDescent="0.2">
      <c r="A4" s="162" t="s">
        <v>94</v>
      </c>
      <c r="B4" s="162"/>
      <c r="C4" s="45"/>
      <c r="D4" s="45"/>
      <c r="J4" t="s">
        <v>23</v>
      </c>
    </row>
    <row r="5" spans="1:955" ht="18" customHeight="1" x14ac:dyDescent="0.2">
      <c r="A5" s="161" t="s">
        <v>38</v>
      </c>
      <c r="B5" s="161"/>
      <c r="C5" s="44"/>
      <c r="D5" s="44"/>
      <c r="J5" t="s">
        <v>24</v>
      </c>
      <c r="M5" s="17" t="s">
        <v>0</v>
      </c>
      <c r="O5" s="159"/>
      <c r="P5" s="159"/>
      <c r="Q5" s="10"/>
    </row>
    <row r="6" spans="1:955" ht="18" customHeight="1" x14ac:dyDescent="0.2">
      <c r="A6" s="162" t="s">
        <v>93</v>
      </c>
      <c r="B6" s="162"/>
      <c r="C6" s="45"/>
      <c r="D6" s="45"/>
      <c r="J6" t="s">
        <v>83</v>
      </c>
      <c r="M6" s="17" t="s">
        <v>1</v>
      </c>
      <c r="O6" s="163"/>
      <c r="P6" s="163"/>
      <c r="Q6" s="2"/>
    </row>
    <row r="7" spans="1:955" ht="18" customHeight="1" x14ac:dyDescent="0.2">
      <c r="A7" s="86"/>
      <c r="B7" s="86"/>
      <c r="O7" s="8"/>
      <c r="P7" s="2"/>
      <c r="Q7" s="2"/>
    </row>
    <row r="8" spans="1:955" ht="18" customHeight="1" x14ac:dyDescent="0.2">
      <c r="A8" s="86"/>
      <c r="B8" s="86"/>
      <c r="C8" s="44"/>
      <c r="D8" s="44"/>
      <c r="E8" s="21" t="s">
        <v>15</v>
      </c>
    </row>
    <row r="9" spans="1:955" ht="18" customHeight="1" x14ac:dyDescent="0.2">
      <c r="A9" s="86"/>
      <c r="B9" s="86"/>
      <c r="C9" s="47"/>
      <c r="D9" s="47"/>
      <c r="E9" s="21">
        <v>1</v>
      </c>
      <c r="F9" s="22"/>
      <c r="H9" s="164" t="s">
        <v>85</v>
      </c>
      <c r="I9" s="165"/>
      <c r="J9" s="148"/>
      <c r="K9" s="2"/>
      <c r="L9" s="2"/>
      <c r="M9" s="2"/>
      <c r="N9" s="2"/>
      <c r="O9" s="8"/>
      <c r="P9" s="2"/>
    </row>
    <row r="10" spans="1:955" ht="18" customHeight="1" x14ac:dyDescent="0.2">
      <c r="A10" s="86"/>
      <c r="B10" s="86"/>
      <c r="C10" s="47"/>
      <c r="D10" s="47"/>
      <c r="E10" s="21">
        <v>0</v>
      </c>
      <c r="F10" s="22"/>
      <c r="I10" s="3"/>
      <c r="J10" s="160"/>
      <c r="K10" s="160"/>
      <c r="L10" s="160"/>
      <c r="M10" s="160"/>
      <c r="N10" s="160"/>
      <c r="O10" s="160"/>
      <c r="P10" s="160"/>
    </row>
    <row r="11" spans="1:955" ht="18" customHeight="1" x14ac:dyDescent="0.2">
      <c r="A11" s="86"/>
      <c r="B11" s="86"/>
      <c r="C11" s="47"/>
      <c r="D11" s="47"/>
      <c r="E11" s="21">
        <v>1</v>
      </c>
      <c r="F11" s="22"/>
      <c r="J11" s="160"/>
      <c r="K11" s="160"/>
      <c r="L11" s="160"/>
      <c r="M11" s="160"/>
      <c r="N11" s="160"/>
      <c r="O11" s="160"/>
      <c r="P11" s="160"/>
    </row>
    <row r="12" spans="1:955" ht="18" customHeight="1" x14ac:dyDescent="0.2">
      <c r="A12" s="86"/>
      <c r="B12" s="86"/>
      <c r="C12" s="47"/>
      <c r="D12" s="47"/>
      <c r="E12" s="21">
        <v>0.1</v>
      </c>
      <c r="F12" s="22"/>
      <c r="J12" s="160"/>
      <c r="K12" s="160"/>
      <c r="L12" s="160"/>
      <c r="M12" s="160"/>
      <c r="N12" s="160"/>
      <c r="O12" s="160"/>
      <c r="P12" s="160"/>
    </row>
    <row r="13" spans="1:955" ht="18" customHeight="1" x14ac:dyDescent="0.2">
      <c r="A13" s="86"/>
      <c r="B13" s="86"/>
      <c r="C13" s="47"/>
      <c r="D13" s="47"/>
      <c r="E13" s="21">
        <v>3.2000000000000001E-2</v>
      </c>
      <c r="F13" s="22"/>
      <c r="J13" s="160"/>
      <c r="K13" s="160"/>
      <c r="L13" s="160"/>
      <c r="M13" s="160"/>
      <c r="N13" s="160"/>
      <c r="O13" s="160"/>
      <c r="P13" s="160"/>
    </row>
    <row r="14" spans="1:955" ht="18" customHeight="1" x14ac:dyDescent="0.2">
      <c r="A14" s="86"/>
      <c r="B14" s="86"/>
      <c r="C14" s="47"/>
      <c r="D14" s="47"/>
      <c r="J14" s="160"/>
      <c r="K14" s="160"/>
      <c r="L14" s="160"/>
      <c r="M14" s="160"/>
      <c r="N14" s="160"/>
      <c r="O14" s="160"/>
      <c r="P14" s="160"/>
    </row>
    <row r="15" spans="1:955" ht="18" customHeight="1" x14ac:dyDescent="0.2">
      <c r="A15" s="86"/>
      <c r="B15" s="86"/>
      <c r="C15" s="47"/>
      <c r="D15" s="47"/>
      <c r="J15" s="2"/>
      <c r="K15" s="2"/>
      <c r="L15" s="2"/>
      <c r="M15" s="2"/>
      <c r="N15" s="2"/>
      <c r="O15" s="2"/>
      <c r="P15" s="2"/>
    </row>
    <row r="16" spans="1:955" s="4" customFormat="1" ht="18" customHeight="1" x14ac:dyDescent="0.2">
      <c r="A16" s="86"/>
      <c r="B16" s="86"/>
      <c r="C16" s="48"/>
      <c r="D16" s="48"/>
      <c r="E16" s="19"/>
      <c r="F16" s="19"/>
      <c r="H16" s="164" t="s">
        <v>6</v>
      </c>
      <c r="I16" s="165"/>
      <c r="J16" s="164" t="s">
        <v>5</v>
      </c>
      <c r="K16" s="165"/>
      <c r="L16" s="157" t="s">
        <v>9</v>
      </c>
      <c r="M16" s="157"/>
      <c r="N16" s="157"/>
      <c r="O16" s="157" t="s">
        <v>8</v>
      </c>
      <c r="P16" s="157"/>
      <c r="Q16" s="11"/>
      <c r="S16"/>
      <c r="T16"/>
      <c r="U16"/>
      <c r="V16"/>
      <c r="W16"/>
    </row>
    <row r="17" spans="1:23" s="4" customFormat="1" ht="18" customHeight="1" x14ac:dyDescent="0.2">
      <c r="A17" s="86"/>
      <c r="B17" s="86"/>
      <c r="C17" s="48"/>
      <c r="D17" s="48"/>
      <c r="E17" s="19"/>
      <c r="F17" s="19"/>
      <c r="H17" s="149"/>
      <c r="I17" s="150"/>
      <c r="J17" s="149"/>
      <c r="K17" s="150"/>
      <c r="L17" s="158"/>
      <c r="M17" s="158"/>
      <c r="N17" s="158"/>
      <c r="O17" s="158"/>
      <c r="P17" s="158"/>
      <c r="Q17" s="12"/>
      <c r="S17"/>
      <c r="T17"/>
      <c r="U17"/>
      <c r="V17"/>
      <c r="W17"/>
    </row>
    <row r="18" spans="1:23" ht="18" customHeight="1" x14ac:dyDescent="0.2">
      <c r="A18" s="86"/>
      <c r="B18" s="86"/>
      <c r="H18" t="s">
        <v>97</v>
      </c>
    </row>
    <row r="19" spans="1:23" s="4" customFormat="1" ht="18" customHeight="1" x14ac:dyDescent="0.2">
      <c r="A19" s="87" t="s">
        <v>86</v>
      </c>
      <c r="B19" s="88" t="s">
        <v>72</v>
      </c>
      <c r="E19" s="19" t="s">
        <v>12</v>
      </c>
      <c r="F19" s="19" t="s">
        <v>39</v>
      </c>
      <c r="H19" s="164" t="s">
        <v>89</v>
      </c>
      <c r="I19" s="172"/>
      <c r="J19" s="172"/>
      <c r="K19" s="172"/>
      <c r="L19" s="99" t="s">
        <v>90</v>
      </c>
      <c r="M19" s="100" t="s">
        <v>91</v>
      </c>
      <c r="N19" s="100"/>
      <c r="O19" s="100" t="str">
        <f>oknTax1Name</f>
        <v>GST</v>
      </c>
      <c r="P19" s="99" t="s">
        <v>92</v>
      </c>
      <c r="Q19" s="70"/>
      <c r="S19"/>
      <c r="T19"/>
      <c r="U19"/>
      <c r="V19"/>
      <c r="W19"/>
    </row>
    <row r="20" spans="1:23" s="4" customFormat="1" ht="18" customHeight="1" x14ac:dyDescent="0.2">
      <c r="A20" s="96"/>
      <c r="B20" s="89"/>
      <c r="E20" s="20">
        <v>0</v>
      </c>
      <c r="F20" s="20">
        <v>0</v>
      </c>
      <c r="H20" s="151"/>
      <c r="I20" s="152"/>
      <c r="J20" s="152"/>
      <c r="K20" s="152"/>
      <c r="L20" s="58"/>
      <c r="M20" s="54"/>
      <c r="N20" s="58"/>
      <c r="O20" s="66">
        <f>ROUND(oknLineTotal_1*oknTax1Rate,2)</f>
        <v>0</v>
      </c>
      <c r="P20" s="59">
        <f>oknQuantity_1*oknPrice_1</f>
        <v>0</v>
      </c>
      <c r="Q20" s="13"/>
      <c r="S20"/>
      <c r="T20"/>
      <c r="U20"/>
      <c r="V20"/>
      <c r="W20"/>
    </row>
    <row r="21" spans="1:23" s="4" customFormat="1" ht="18" customHeight="1" x14ac:dyDescent="0.2">
      <c r="A21" s="96"/>
      <c r="B21" s="89"/>
      <c r="E21" s="20">
        <v>0</v>
      </c>
      <c r="F21" s="20">
        <v>0</v>
      </c>
      <c r="H21" s="153"/>
      <c r="I21" s="154"/>
      <c r="J21" s="154"/>
      <c r="K21" s="154"/>
      <c r="L21" s="60">
        <v>0</v>
      </c>
      <c r="M21" s="55">
        <v>0</v>
      </c>
      <c r="N21" s="60"/>
      <c r="O21" s="67">
        <f>ROUND(oknLineTotal_2*oknTax1Rate,2)</f>
        <v>0</v>
      </c>
      <c r="P21" s="61">
        <f>oknQuantity_2*oknPrice_2</f>
        <v>0</v>
      </c>
      <c r="Q21" s="14"/>
      <c r="S21"/>
      <c r="T21"/>
      <c r="U21"/>
      <c r="V21"/>
      <c r="W21"/>
    </row>
    <row r="22" spans="1:23" s="4" customFormat="1" ht="18" customHeight="1" x14ac:dyDescent="0.2">
      <c r="A22" s="96"/>
      <c r="B22" s="89"/>
      <c r="E22" s="20">
        <v>0</v>
      </c>
      <c r="F22" s="20">
        <v>0</v>
      </c>
      <c r="H22" s="170"/>
      <c r="I22" s="171"/>
      <c r="J22" s="171"/>
      <c r="K22" s="171"/>
      <c r="L22" s="62">
        <v>0</v>
      </c>
      <c r="M22" s="56">
        <v>0</v>
      </c>
      <c r="N22" s="62"/>
      <c r="O22" s="68">
        <f>ROUND(oknLineTotal_3*oknTax1Rate,2)</f>
        <v>0</v>
      </c>
      <c r="P22" s="63">
        <f>oknQuantity_3*oknPrice_3</f>
        <v>0</v>
      </c>
      <c r="Q22" s="14"/>
      <c r="S22"/>
      <c r="T22"/>
      <c r="U22"/>
      <c r="V22"/>
      <c r="W22"/>
    </row>
    <row r="23" spans="1:23" s="4" customFormat="1" ht="18" customHeight="1" x14ac:dyDescent="0.2">
      <c r="A23" s="96"/>
      <c r="B23" s="89"/>
      <c r="E23" s="20">
        <v>0</v>
      </c>
      <c r="F23" s="20">
        <v>0</v>
      </c>
      <c r="H23" s="153"/>
      <c r="I23" s="154"/>
      <c r="J23" s="154"/>
      <c r="K23" s="154"/>
      <c r="L23" s="60">
        <v>0</v>
      </c>
      <c r="M23" s="55">
        <v>0</v>
      </c>
      <c r="N23" s="60"/>
      <c r="O23" s="67">
        <f>ROUND(oknLineTotal_4*oknTax1Rate,2)</f>
        <v>0</v>
      </c>
      <c r="P23" s="61">
        <f>oknQuantity_4*oknPrice_4</f>
        <v>0</v>
      </c>
      <c r="Q23" s="14"/>
      <c r="S23" s="166" t="s">
        <v>87</v>
      </c>
      <c r="T23" s="166"/>
      <c r="U23" s="166"/>
    </row>
    <row r="24" spans="1:23" s="4" customFormat="1" ht="18" customHeight="1" x14ac:dyDescent="0.2">
      <c r="A24" s="96"/>
      <c r="B24" s="89"/>
      <c r="E24" s="20">
        <v>0</v>
      </c>
      <c r="F24" s="20">
        <v>0</v>
      </c>
      <c r="H24" s="170"/>
      <c r="I24" s="171"/>
      <c r="J24" s="171"/>
      <c r="K24" s="171"/>
      <c r="L24" s="62">
        <v>0</v>
      </c>
      <c r="M24" s="56">
        <v>0</v>
      </c>
      <c r="N24" s="62"/>
      <c r="O24" s="68">
        <f>ROUND(oknLineTotal_5*oknTax1Rate,2)</f>
        <v>0</v>
      </c>
      <c r="P24" s="63">
        <f>oknQuantity_5*oknPrice_5</f>
        <v>0</v>
      </c>
      <c r="Q24" s="14"/>
      <c r="S24" s="166"/>
      <c r="T24" s="166"/>
      <c r="U24" s="166"/>
    </row>
    <row r="25" spans="1:23" s="4" customFormat="1" ht="18" customHeight="1" x14ac:dyDescent="0.2">
      <c r="A25" s="96"/>
      <c r="B25" s="89"/>
      <c r="E25" s="20">
        <v>0</v>
      </c>
      <c r="F25" s="20">
        <v>0</v>
      </c>
      <c r="H25" s="153"/>
      <c r="I25" s="154"/>
      <c r="J25" s="154"/>
      <c r="K25" s="154"/>
      <c r="L25" s="60">
        <v>0</v>
      </c>
      <c r="M25" s="55">
        <v>0</v>
      </c>
      <c r="N25" s="60"/>
      <c r="O25" s="67">
        <f>ROUND(oknLineTotal_6*oknTax1Rate,2)</f>
        <v>0</v>
      </c>
      <c r="P25" s="61">
        <f>oknQuantity_6*oknPrice_6</f>
        <v>0</v>
      </c>
      <c r="Q25" s="14"/>
      <c r="S25" s="166"/>
      <c r="T25" s="166"/>
      <c r="U25" s="166"/>
    </row>
    <row r="26" spans="1:23" s="4" customFormat="1" ht="18" customHeight="1" x14ac:dyDescent="0.2">
      <c r="A26" s="96"/>
      <c r="B26" s="89"/>
      <c r="E26" s="20">
        <v>0</v>
      </c>
      <c r="F26" s="20">
        <v>0</v>
      </c>
      <c r="H26" s="170"/>
      <c r="I26" s="171"/>
      <c r="J26" s="171"/>
      <c r="K26" s="171"/>
      <c r="L26" s="62">
        <v>0</v>
      </c>
      <c r="M26" s="56">
        <v>0</v>
      </c>
      <c r="N26" s="62"/>
      <c r="O26" s="68">
        <f>ROUND(oknLineTotal_7*oknTax1Rate,2)</f>
        <v>0</v>
      </c>
      <c r="P26" s="63">
        <f>oknQuantity_7*oknPrice_7</f>
        <v>0</v>
      </c>
      <c r="Q26" s="14"/>
      <c r="S26" s="166"/>
      <c r="T26" s="166"/>
      <c r="U26" s="166"/>
    </row>
    <row r="27" spans="1:23" s="4" customFormat="1" ht="18" customHeight="1" x14ac:dyDescent="0.2">
      <c r="A27" s="96"/>
      <c r="B27" s="89"/>
      <c r="E27" s="20">
        <v>0</v>
      </c>
      <c r="F27" s="20">
        <v>0</v>
      </c>
      <c r="H27" s="153"/>
      <c r="I27" s="154"/>
      <c r="J27" s="154"/>
      <c r="K27" s="154"/>
      <c r="L27" s="60">
        <v>0</v>
      </c>
      <c r="M27" s="55">
        <v>0</v>
      </c>
      <c r="N27" s="60"/>
      <c r="O27" s="67">
        <f>ROUND(oknLineTotal_8*oknTax1Rate,2)</f>
        <v>0</v>
      </c>
      <c r="P27" s="61">
        <f>oknQuantity_8*oknPrice_8</f>
        <v>0</v>
      </c>
      <c r="Q27" s="14"/>
      <c r="S27" s="166"/>
      <c r="T27" s="166"/>
      <c r="U27" s="166"/>
    </row>
    <row r="28" spans="1:23" s="4" customFormat="1" ht="18" customHeight="1" x14ac:dyDescent="0.2">
      <c r="A28" s="96"/>
      <c r="B28" s="89"/>
      <c r="E28" s="20">
        <v>0</v>
      </c>
      <c r="F28" s="20">
        <v>0</v>
      </c>
      <c r="H28" s="170"/>
      <c r="I28" s="171"/>
      <c r="J28" s="171"/>
      <c r="K28" s="171"/>
      <c r="L28" s="62">
        <v>0</v>
      </c>
      <c r="M28" s="56">
        <v>0</v>
      </c>
      <c r="N28" s="62"/>
      <c r="O28" s="68">
        <f>ROUND(oknLineTotal_9*oknTax1Rate,2)</f>
        <v>0</v>
      </c>
      <c r="P28" s="63">
        <f>oknQuantity_9*oknPrice_9</f>
        <v>0</v>
      </c>
      <c r="Q28" s="14"/>
      <c r="S28" s="167" t="s">
        <v>88</v>
      </c>
      <c r="T28" s="167"/>
      <c r="U28" s="167"/>
    </row>
    <row r="29" spans="1:23" s="4" customFormat="1" ht="18" customHeight="1" x14ac:dyDescent="0.2">
      <c r="A29" s="96"/>
      <c r="B29" s="89"/>
      <c r="E29" s="20">
        <v>0</v>
      </c>
      <c r="F29" s="20">
        <v>0</v>
      </c>
      <c r="H29" s="153"/>
      <c r="I29" s="154"/>
      <c r="J29" s="154"/>
      <c r="K29" s="154"/>
      <c r="L29" s="60">
        <v>0</v>
      </c>
      <c r="M29" s="55">
        <v>0</v>
      </c>
      <c r="N29" s="60"/>
      <c r="O29" s="67">
        <f>ROUND(oknLineTotal_10*oknTax1Rate,2)</f>
        <v>0</v>
      </c>
      <c r="P29" s="61">
        <f>oknQuantity_10*oknPrice_10</f>
        <v>0</v>
      </c>
      <c r="Q29" s="14"/>
      <c r="S29" s="167"/>
      <c r="T29" s="167"/>
      <c r="U29" s="167"/>
    </row>
    <row r="30" spans="1:23" s="4" customFormat="1" ht="18" customHeight="1" x14ac:dyDescent="0.2">
      <c r="A30" s="96"/>
      <c r="B30" s="89"/>
      <c r="E30" s="20">
        <v>0</v>
      </c>
      <c r="F30" s="20">
        <v>0</v>
      </c>
      <c r="H30" s="170"/>
      <c r="I30" s="171"/>
      <c r="J30" s="171"/>
      <c r="K30" s="171"/>
      <c r="L30" s="62">
        <v>0</v>
      </c>
      <c r="M30" s="56">
        <v>0</v>
      </c>
      <c r="N30" s="62"/>
      <c r="O30" s="68">
        <f>ROUND(oknLineTotal_11*oknTax1Rate,2)</f>
        <v>0</v>
      </c>
      <c r="P30" s="63">
        <f>oknQuantity_11*oknPrice_11</f>
        <v>0</v>
      </c>
      <c r="Q30" s="14"/>
      <c r="S30" s="167"/>
      <c r="T30" s="167"/>
      <c r="U30" s="167"/>
    </row>
    <row r="31" spans="1:23" s="4" customFormat="1" ht="18" customHeight="1" x14ac:dyDescent="0.2">
      <c r="A31" s="96"/>
      <c r="B31" s="89"/>
      <c r="E31" s="20">
        <v>0</v>
      </c>
      <c r="F31" s="20">
        <v>0</v>
      </c>
      <c r="H31" s="168"/>
      <c r="I31" s="169"/>
      <c r="J31" s="169"/>
      <c r="K31" s="169"/>
      <c r="L31" s="64">
        <v>0</v>
      </c>
      <c r="M31" s="57">
        <v>0</v>
      </c>
      <c r="N31" s="64"/>
      <c r="O31" s="69">
        <f>ROUND(oknLineTotal_12*oknTax1Rate,2)</f>
        <v>0</v>
      </c>
      <c r="P31" s="65">
        <f>oknQuantity_12*oknPrice_12</f>
        <v>0</v>
      </c>
      <c r="Q31" s="14"/>
      <c r="S31" s="167"/>
      <c r="T31" s="167"/>
      <c r="U31" s="167"/>
    </row>
    <row r="32" spans="1:23" s="4" customFormat="1" ht="18" customHeight="1" x14ac:dyDescent="0.2">
      <c r="A32" s="89"/>
      <c r="B32" s="89"/>
      <c r="C32" s="48"/>
      <c r="D32" s="48"/>
      <c r="E32" s="19"/>
      <c r="F32" s="24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7</v>
      </c>
      <c r="P32" s="30">
        <f>SUM(oknLineTotal_1:oknLineTotal_12)</f>
        <v>0</v>
      </c>
      <c r="Q32" s="13"/>
    </row>
    <row r="33" spans="1:17" s="4" customFormat="1" ht="18" customHeight="1" x14ac:dyDescent="0.2">
      <c r="A33" s="86"/>
      <c r="B33" s="86"/>
      <c r="C33" s="48"/>
      <c r="D33" s="48"/>
      <c r="E33" s="19"/>
      <c r="F33" s="19"/>
      <c r="H33" s="5"/>
      <c r="I33" s="5"/>
      <c r="J33" s="5"/>
      <c r="K33" s="5"/>
      <c r="L33" s="5"/>
      <c r="M33" s="84" t="s">
        <v>59</v>
      </c>
      <c r="O33" s="25">
        <v>0.1</v>
      </c>
      <c r="P33" s="30">
        <f>SUM(oknItemTax_1:oknItemTax_12)</f>
        <v>0</v>
      </c>
      <c r="Q33" s="13"/>
    </row>
    <row r="34" spans="1:17" s="4" customFormat="1" ht="18" hidden="1" customHeight="1" x14ac:dyDescent="0.2">
      <c r="A34" s="86"/>
      <c r="B34" s="86"/>
      <c r="C34" s="48"/>
      <c r="D34" s="48"/>
      <c r="E34" s="19"/>
      <c r="F34" s="19"/>
      <c r="H34" s="5"/>
      <c r="I34" s="5"/>
      <c r="J34" s="5"/>
      <c r="K34" s="5"/>
      <c r="L34" s="5"/>
      <c r="M34" s="5"/>
      <c r="N34" s="84" t="s">
        <v>59</v>
      </c>
      <c r="O34" s="25">
        <v>3.2000000000000001E-2</v>
      </c>
      <c r="P34" s="30">
        <f>ROUND(IF(oknTaxType&lt;&gt;2,0,oknTax2Rate*(oknLineTotalTaxable+IF(oknTaxTotalIncludingShippingCost=0,0,oknShippingCost)+IF(oknTax2IsAppliedToTax1=0,0,oknTax1))),2)</f>
        <v>0</v>
      </c>
      <c r="Q34" s="15"/>
    </row>
    <row r="35" spans="1:17" s="4" customFormat="1" ht="18" customHeight="1" x14ac:dyDescent="0.2">
      <c r="A35" s="86"/>
      <c r="B35" s="86"/>
      <c r="C35" s="48"/>
      <c r="D35" s="48"/>
      <c r="E35" s="19"/>
      <c r="F35" s="19"/>
      <c r="H35" s="5"/>
      <c r="I35" s="5"/>
      <c r="J35" s="5"/>
      <c r="K35" s="5"/>
      <c r="L35" s="5"/>
      <c r="M35" s="5"/>
      <c r="O35" s="6" t="s">
        <v>3</v>
      </c>
      <c r="P35" s="31">
        <v>0</v>
      </c>
      <c r="Q35" s="16"/>
    </row>
    <row r="36" spans="1:17" s="4" customFormat="1" ht="18" customHeight="1" x14ac:dyDescent="0.2">
      <c r="A36" s="86"/>
      <c r="B36" s="86"/>
      <c r="C36" s="48"/>
      <c r="D36" s="48"/>
      <c r="E36" s="19"/>
      <c r="F36" s="19"/>
      <c r="O36" s="7" t="s">
        <v>4</v>
      </c>
      <c r="P36" s="32">
        <f>ROUND(oknSubTotal + oknShippingCost+oknTax1,2)</f>
        <v>0</v>
      </c>
      <c r="Q36" s="13"/>
    </row>
    <row r="37" spans="1:17" ht="18" customHeight="1" x14ac:dyDescent="0.2">
      <c r="O37" s="7" t="s">
        <v>14</v>
      </c>
      <c r="P37" s="33">
        <v>0</v>
      </c>
    </row>
    <row r="38" spans="1:17" ht="18" customHeight="1" x14ac:dyDescent="0.2">
      <c r="O38" s="7" t="s">
        <v>13</v>
      </c>
      <c r="P38" s="34">
        <f>oknTotal-oknPayments</f>
        <v>0</v>
      </c>
    </row>
    <row r="40" spans="1:17" ht="18" customHeight="1" x14ac:dyDescent="0.2"/>
    <row r="42" spans="1:17" x14ac:dyDescent="0.2">
      <c r="H42" s="155" t="s">
        <v>18</v>
      </c>
      <c r="I42" s="156"/>
      <c r="J42" s="156"/>
      <c r="K42" s="156"/>
      <c r="L42" s="156"/>
      <c r="M42" s="156"/>
      <c r="N42" s="156"/>
      <c r="O42" s="156"/>
      <c r="P42" s="156"/>
    </row>
    <row r="43" spans="1:17" x14ac:dyDescent="0.2">
      <c r="H43" s="155"/>
      <c r="I43" s="155"/>
      <c r="J43" s="155"/>
      <c r="K43" s="155"/>
      <c r="L43" s="155"/>
      <c r="M43" s="155"/>
      <c r="N43" s="155"/>
      <c r="O43" s="155"/>
      <c r="P43" s="155"/>
    </row>
    <row r="942" spans="1:1" hidden="1" x14ac:dyDescent="0.2">
      <c r="A942" s="90" t="s">
        <v>108</v>
      </c>
    </row>
    <row r="989" spans="1:1" hidden="1" x14ac:dyDescent="0.2">
      <c r="A989" s="90" t="s">
        <v>108</v>
      </c>
    </row>
    <row r="993" spans="1:1" hidden="1" x14ac:dyDescent="0.2">
      <c r="A993" s="90" t="s">
        <v>108</v>
      </c>
    </row>
  </sheetData>
  <sheetProtection sheet="1" objects="1" scenarios="1" selectLockedCells="1"/>
  <mergeCells count="42">
    <mergeCell ref="H9:I9"/>
    <mergeCell ref="S23:U27"/>
    <mergeCell ref="S28:U31"/>
    <mergeCell ref="H31:K31"/>
    <mergeCell ref="H25:K25"/>
    <mergeCell ref="H26:K26"/>
    <mergeCell ref="H27:K27"/>
    <mergeCell ref="H28:K28"/>
    <mergeCell ref="H29:K29"/>
    <mergeCell ref="J16:K16"/>
    <mergeCell ref="H22:K22"/>
    <mergeCell ref="H23:K23"/>
    <mergeCell ref="H24:K24"/>
    <mergeCell ref="H30:K30"/>
    <mergeCell ref="H19:K19"/>
    <mergeCell ref="H16:I16"/>
    <mergeCell ref="A3:B3"/>
    <mergeCell ref="A4:B4"/>
    <mergeCell ref="A5:B5"/>
    <mergeCell ref="A6:B6"/>
    <mergeCell ref="O6:P6"/>
    <mergeCell ref="O16:P16"/>
    <mergeCell ref="O17:P17"/>
    <mergeCell ref="L16:N16"/>
    <mergeCell ref="L17:N17"/>
    <mergeCell ref="O5:P5"/>
    <mergeCell ref="J10:N10"/>
    <mergeCell ref="J11:N11"/>
    <mergeCell ref="J12:N12"/>
    <mergeCell ref="J13:N13"/>
    <mergeCell ref="J14:N14"/>
    <mergeCell ref="O14:P14"/>
    <mergeCell ref="O10:P10"/>
    <mergeCell ref="O11:P11"/>
    <mergeCell ref="O12:P12"/>
    <mergeCell ref="O13:P13"/>
    <mergeCell ref="H17:I17"/>
    <mergeCell ref="J17:K17"/>
    <mergeCell ref="H20:K20"/>
    <mergeCell ref="H21:K21"/>
    <mergeCell ref="H43:P43"/>
    <mergeCell ref="H42:P42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L20:L31 M20:M31 O33:O34 P35 P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1 O6 J9" xr:uid="{00000000-0002-0000-0000-000001000000}">
      <formula1>0</formula1>
      <formula2>10</formula2>
    </dataValidation>
    <dataValidation type="date" allowBlank="1" showErrorMessage="1" errorTitle="Invalid Input" error="Please enter a valid date." sqref="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J10:J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J13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L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S28" r:id="rId1" display="http://www.InvoicingTemplates.com" xr:uid="{00000000-0004-0000-0000-000007000000}"/>
    <hyperlink ref="A989" r:id="rId2" tooltip="Hourly Service Billing Statement (Price Excluding Tax)" display="http://www.invoicingtemplate.com/hourlyservicepriceexcludingtax.html" xr:uid="{00000000-0004-0000-0000-000009000000}"/>
    <hyperlink ref="AJS1" r:id="rId3" tooltip="Hourly Service Invoice Template (Price Excluding Tax)" display="http://www.invoicingtemplate.com/hourlyservicepriceexcludingtax.html" xr:uid="{00000000-0004-0000-0000-00000A000000}"/>
    <hyperlink ref="A993" r:id="rId4" tooltip="Hourly Service Billing Statement (Price Excluding Tax)" display="http://www.invoicingtemplate.com/hourlyservicepriceexcludingtax.html" xr:uid="{00000000-0004-0000-0000-00000B000000}"/>
    <hyperlink ref="AJC1" r:id="rId5" tooltip="Hourly Service Invoice Template (Price Excluding Tax)" display="http://www.invoicingtemplate.com/hourlyservicepriceexcludingtax.html" xr:uid="{00000000-0004-0000-0000-00000C000000}"/>
    <hyperlink ref="A942" r:id="rId6" tooltip="Hourly Service Billing Statement (Price Excluding Tax)" display="http://www.invoicingtemplate.com/hourlyservicepriceexcludingtax.html" xr:uid="{00000000-0004-0000-0000-00000D000000}"/>
    <hyperlink ref="AIH1" r:id="rId7" tooltip="Hourly Service Invoice Template (Price Excluding Tax)" display="http://www.invoicingtemplate.com/hourlyservicepriceexcludingtax.html" xr:uid="{00000000-0004-0000-0000-00000E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1" customWidth="1"/>
    <col min="2" max="2" width="76" style="81" customWidth="1"/>
    <col min="3" max="256" width="9.140625" style="74"/>
    <col min="257" max="257" width="3" style="74" customWidth="1"/>
    <col min="258" max="258" width="76" style="74" customWidth="1"/>
    <col min="259" max="512" width="9.140625" style="74"/>
    <col min="513" max="513" width="3" style="74" customWidth="1"/>
    <col min="514" max="514" width="76" style="74" customWidth="1"/>
    <col min="515" max="768" width="9.140625" style="74"/>
    <col min="769" max="769" width="3" style="74" customWidth="1"/>
    <col min="770" max="770" width="76" style="74" customWidth="1"/>
    <col min="771" max="1024" width="9.140625" style="74"/>
    <col min="1025" max="1025" width="3" style="74" customWidth="1"/>
    <col min="1026" max="1026" width="76" style="74" customWidth="1"/>
    <col min="1027" max="1280" width="9.140625" style="74"/>
    <col min="1281" max="1281" width="3" style="74" customWidth="1"/>
    <col min="1282" max="1282" width="76" style="74" customWidth="1"/>
    <col min="1283" max="1536" width="9.140625" style="74"/>
    <col min="1537" max="1537" width="3" style="74" customWidth="1"/>
    <col min="1538" max="1538" width="76" style="74" customWidth="1"/>
    <col min="1539" max="1792" width="9.140625" style="74"/>
    <col min="1793" max="1793" width="3" style="74" customWidth="1"/>
    <col min="1794" max="1794" width="76" style="74" customWidth="1"/>
    <col min="1795" max="2048" width="9.140625" style="74"/>
    <col min="2049" max="2049" width="3" style="74" customWidth="1"/>
    <col min="2050" max="2050" width="76" style="74" customWidth="1"/>
    <col min="2051" max="2304" width="9.140625" style="74"/>
    <col min="2305" max="2305" width="3" style="74" customWidth="1"/>
    <col min="2306" max="2306" width="76" style="74" customWidth="1"/>
    <col min="2307" max="2560" width="9.140625" style="74"/>
    <col min="2561" max="2561" width="3" style="74" customWidth="1"/>
    <col min="2562" max="2562" width="76" style="74" customWidth="1"/>
    <col min="2563" max="2816" width="9.140625" style="74"/>
    <col min="2817" max="2817" width="3" style="74" customWidth="1"/>
    <col min="2818" max="2818" width="76" style="74" customWidth="1"/>
    <col min="2819" max="3072" width="9.140625" style="74"/>
    <col min="3073" max="3073" width="3" style="74" customWidth="1"/>
    <col min="3074" max="3074" width="76" style="74" customWidth="1"/>
    <col min="3075" max="3328" width="9.140625" style="74"/>
    <col min="3329" max="3329" width="3" style="74" customWidth="1"/>
    <col min="3330" max="3330" width="76" style="74" customWidth="1"/>
    <col min="3331" max="3584" width="9.140625" style="74"/>
    <col min="3585" max="3585" width="3" style="74" customWidth="1"/>
    <col min="3586" max="3586" width="76" style="74" customWidth="1"/>
    <col min="3587" max="3840" width="9.140625" style="74"/>
    <col min="3841" max="3841" width="3" style="74" customWidth="1"/>
    <col min="3842" max="3842" width="76" style="74" customWidth="1"/>
    <col min="3843" max="4096" width="9.140625" style="74"/>
    <col min="4097" max="4097" width="3" style="74" customWidth="1"/>
    <col min="4098" max="4098" width="76" style="74" customWidth="1"/>
    <col min="4099" max="4352" width="9.140625" style="74"/>
    <col min="4353" max="4353" width="3" style="74" customWidth="1"/>
    <col min="4354" max="4354" width="76" style="74" customWidth="1"/>
    <col min="4355" max="4608" width="9.140625" style="74"/>
    <col min="4609" max="4609" width="3" style="74" customWidth="1"/>
    <col min="4610" max="4610" width="76" style="74" customWidth="1"/>
    <col min="4611" max="4864" width="9.140625" style="74"/>
    <col min="4865" max="4865" width="3" style="74" customWidth="1"/>
    <col min="4866" max="4866" width="76" style="74" customWidth="1"/>
    <col min="4867" max="5120" width="9.140625" style="74"/>
    <col min="5121" max="5121" width="3" style="74" customWidth="1"/>
    <col min="5122" max="5122" width="76" style="74" customWidth="1"/>
    <col min="5123" max="5376" width="9.140625" style="74"/>
    <col min="5377" max="5377" width="3" style="74" customWidth="1"/>
    <col min="5378" max="5378" width="76" style="74" customWidth="1"/>
    <col min="5379" max="5632" width="9.140625" style="74"/>
    <col min="5633" max="5633" width="3" style="74" customWidth="1"/>
    <col min="5634" max="5634" width="76" style="74" customWidth="1"/>
    <col min="5635" max="5888" width="9.140625" style="74"/>
    <col min="5889" max="5889" width="3" style="74" customWidth="1"/>
    <col min="5890" max="5890" width="76" style="74" customWidth="1"/>
    <col min="5891" max="6144" width="9.140625" style="74"/>
    <col min="6145" max="6145" width="3" style="74" customWidth="1"/>
    <col min="6146" max="6146" width="76" style="74" customWidth="1"/>
    <col min="6147" max="6400" width="9.140625" style="74"/>
    <col min="6401" max="6401" width="3" style="74" customWidth="1"/>
    <col min="6402" max="6402" width="76" style="74" customWidth="1"/>
    <col min="6403" max="6656" width="9.140625" style="74"/>
    <col min="6657" max="6657" width="3" style="74" customWidth="1"/>
    <col min="6658" max="6658" width="76" style="74" customWidth="1"/>
    <col min="6659" max="6912" width="9.140625" style="74"/>
    <col min="6913" max="6913" width="3" style="74" customWidth="1"/>
    <col min="6914" max="6914" width="76" style="74" customWidth="1"/>
    <col min="6915" max="7168" width="9.140625" style="74"/>
    <col min="7169" max="7169" width="3" style="74" customWidth="1"/>
    <col min="7170" max="7170" width="76" style="74" customWidth="1"/>
    <col min="7171" max="7424" width="9.140625" style="74"/>
    <col min="7425" max="7425" width="3" style="74" customWidth="1"/>
    <col min="7426" max="7426" width="76" style="74" customWidth="1"/>
    <col min="7427" max="7680" width="9.140625" style="74"/>
    <col min="7681" max="7681" width="3" style="74" customWidth="1"/>
    <col min="7682" max="7682" width="76" style="74" customWidth="1"/>
    <col min="7683" max="7936" width="9.140625" style="74"/>
    <col min="7937" max="7937" width="3" style="74" customWidth="1"/>
    <col min="7938" max="7938" width="76" style="74" customWidth="1"/>
    <col min="7939" max="8192" width="9.140625" style="74"/>
    <col min="8193" max="8193" width="3" style="74" customWidth="1"/>
    <col min="8194" max="8194" width="76" style="74" customWidth="1"/>
    <col min="8195" max="8448" width="9.140625" style="74"/>
    <col min="8449" max="8449" width="3" style="74" customWidth="1"/>
    <col min="8450" max="8450" width="76" style="74" customWidth="1"/>
    <col min="8451" max="8704" width="9.140625" style="74"/>
    <col min="8705" max="8705" width="3" style="74" customWidth="1"/>
    <col min="8706" max="8706" width="76" style="74" customWidth="1"/>
    <col min="8707" max="8960" width="9.140625" style="74"/>
    <col min="8961" max="8961" width="3" style="74" customWidth="1"/>
    <col min="8962" max="8962" width="76" style="74" customWidth="1"/>
    <col min="8963" max="9216" width="9.140625" style="74"/>
    <col min="9217" max="9217" width="3" style="74" customWidth="1"/>
    <col min="9218" max="9218" width="76" style="74" customWidth="1"/>
    <col min="9219" max="9472" width="9.140625" style="74"/>
    <col min="9473" max="9473" width="3" style="74" customWidth="1"/>
    <col min="9474" max="9474" width="76" style="74" customWidth="1"/>
    <col min="9475" max="9728" width="9.140625" style="74"/>
    <col min="9729" max="9729" width="3" style="74" customWidth="1"/>
    <col min="9730" max="9730" width="76" style="74" customWidth="1"/>
    <col min="9731" max="9984" width="9.140625" style="74"/>
    <col min="9985" max="9985" width="3" style="74" customWidth="1"/>
    <col min="9986" max="9986" width="76" style="74" customWidth="1"/>
    <col min="9987" max="10240" width="9.140625" style="74"/>
    <col min="10241" max="10241" width="3" style="74" customWidth="1"/>
    <col min="10242" max="10242" width="76" style="74" customWidth="1"/>
    <col min="10243" max="10496" width="9.140625" style="74"/>
    <col min="10497" max="10497" width="3" style="74" customWidth="1"/>
    <col min="10498" max="10498" width="76" style="74" customWidth="1"/>
    <col min="10499" max="10752" width="9.140625" style="74"/>
    <col min="10753" max="10753" width="3" style="74" customWidth="1"/>
    <col min="10754" max="10754" width="76" style="74" customWidth="1"/>
    <col min="10755" max="11008" width="9.140625" style="74"/>
    <col min="11009" max="11009" width="3" style="74" customWidth="1"/>
    <col min="11010" max="11010" width="76" style="74" customWidth="1"/>
    <col min="11011" max="11264" width="9.140625" style="74"/>
    <col min="11265" max="11265" width="3" style="74" customWidth="1"/>
    <col min="11266" max="11266" width="76" style="74" customWidth="1"/>
    <col min="11267" max="11520" width="9.140625" style="74"/>
    <col min="11521" max="11521" width="3" style="74" customWidth="1"/>
    <col min="11522" max="11522" width="76" style="74" customWidth="1"/>
    <col min="11523" max="11776" width="9.140625" style="74"/>
    <col min="11777" max="11777" width="3" style="74" customWidth="1"/>
    <col min="11778" max="11778" width="76" style="74" customWidth="1"/>
    <col min="11779" max="12032" width="9.140625" style="74"/>
    <col min="12033" max="12033" width="3" style="74" customWidth="1"/>
    <col min="12034" max="12034" width="76" style="74" customWidth="1"/>
    <col min="12035" max="12288" width="9.140625" style="74"/>
    <col min="12289" max="12289" width="3" style="74" customWidth="1"/>
    <col min="12290" max="12290" width="76" style="74" customWidth="1"/>
    <col min="12291" max="12544" width="9.140625" style="74"/>
    <col min="12545" max="12545" width="3" style="74" customWidth="1"/>
    <col min="12546" max="12546" width="76" style="74" customWidth="1"/>
    <col min="12547" max="12800" width="9.140625" style="74"/>
    <col min="12801" max="12801" width="3" style="74" customWidth="1"/>
    <col min="12802" max="12802" width="76" style="74" customWidth="1"/>
    <col min="12803" max="13056" width="9.140625" style="74"/>
    <col min="13057" max="13057" width="3" style="74" customWidth="1"/>
    <col min="13058" max="13058" width="76" style="74" customWidth="1"/>
    <col min="13059" max="13312" width="9.140625" style="74"/>
    <col min="13313" max="13313" width="3" style="74" customWidth="1"/>
    <col min="13314" max="13314" width="76" style="74" customWidth="1"/>
    <col min="13315" max="13568" width="9.140625" style="74"/>
    <col min="13569" max="13569" width="3" style="74" customWidth="1"/>
    <col min="13570" max="13570" width="76" style="74" customWidth="1"/>
    <col min="13571" max="13824" width="9.140625" style="74"/>
    <col min="13825" max="13825" width="3" style="74" customWidth="1"/>
    <col min="13826" max="13826" width="76" style="74" customWidth="1"/>
    <col min="13827" max="14080" width="9.140625" style="74"/>
    <col min="14081" max="14081" width="3" style="74" customWidth="1"/>
    <col min="14082" max="14082" width="76" style="74" customWidth="1"/>
    <col min="14083" max="14336" width="9.140625" style="74"/>
    <col min="14337" max="14337" width="3" style="74" customWidth="1"/>
    <col min="14338" max="14338" width="76" style="74" customWidth="1"/>
    <col min="14339" max="14592" width="9.140625" style="74"/>
    <col min="14593" max="14593" width="3" style="74" customWidth="1"/>
    <col min="14594" max="14594" width="76" style="74" customWidth="1"/>
    <col min="14595" max="14848" width="9.140625" style="74"/>
    <col min="14849" max="14849" width="3" style="74" customWidth="1"/>
    <col min="14850" max="14850" width="76" style="74" customWidth="1"/>
    <col min="14851" max="15104" width="9.140625" style="74"/>
    <col min="15105" max="15105" width="3" style="74" customWidth="1"/>
    <col min="15106" max="15106" width="76" style="74" customWidth="1"/>
    <col min="15107" max="15360" width="9.140625" style="74"/>
    <col min="15361" max="15361" width="3" style="74" customWidth="1"/>
    <col min="15362" max="15362" width="76" style="74" customWidth="1"/>
    <col min="15363" max="15616" width="9.140625" style="74"/>
    <col min="15617" max="15617" width="3" style="74" customWidth="1"/>
    <col min="15618" max="15618" width="76" style="74" customWidth="1"/>
    <col min="15619" max="15872" width="9.140625" style="74"/>
    <col min="15873" max="15873" width="3" style="74" customWidth="1"/>
    <col min="15874" max="15874" width="76" style="74" customWidth="1"/>
    <col min="15875" max="16128" width="9.140625" style="74"/>
    <col min="16129" max="16129" width="3" style="74" customWidth="1"/>
    <col min="16130" max="16130" width="76" style="74" customWidth="1"/>
    <col min="16131" max="16384" width="9.140625" style="74"/>
  </cols>
  <sheetData>
    <row r="1" spans="1:3" ht="32.1" customHeight="1" x14ac:dyDescent="0.3">
      <c r="A1" s="71"/>
      <c r="B1" s="72" t="s">
        <v>107</v>
      </c>
      <c r="C1" s="73"/>
    </row>
    <row r="2" spans="1:3" ht="16.5" x14ac:dyDescent="0.3">
      <c r="A2" s="71"/>
      <c r="B2" s="75"/>
      <c r="C2" s="73"/>
    </row>
    <row r="3" spans="1:3" ht="16.5" x14ac:dyDescent="0.3">
      <c r="A3" s="71"/>
      <c r="B3" s="76" t="s">
        <v>98</v>
      </c>
      <c r="C3" s="73"/>
    </row>
    <row r="4" spans="1:3" x14ac:dyDescent="0.3">
      <c r="A4" s="71"/>
      <c r="B4" s="82" t="s">
        <v>99</v>
      </c>
      <c r="C4" s="73"/>
    </row>
    <row r="5" spans="1:3" ht="16.5" x14ac:dyDescent="0.3">
      <c r="A5" s="71"/>
      <c r="B5" s="77"/>
      <c r="C5" s="73"/>
    </row>
    <row r="6" spans="1:3" ht="16.5" x14ac:dyDescent="0.3">
      <c r="A6" s="71"/>
      <c r="B6" s="78" t="s">
        <v>100</v>
      </c>
      <c r="C6" s="73"/>
    </row>
    <row r="7" spans="1:3" ht="16.5" x14ac:dyDescent="0.3">
      <c r="A7" s="71"/>
      <c r="B7" s="77"/>
      <c r="C7" s="73"/>
    </row>
    <row r="8" spans="1:3" ht="46.5" x14ac:dyDescent="0.3">
      <c r="A8" s="71"/>
      <c r="B8" s="77" t="s">
        <v>101</v>
      </c>
      <c r="C8" s="73"/>
    </row>
    <row r="9" spans="1:3" ht="16.5" x14ac:dyDescent="0.3">
      <c r="A9" s="71"/>
      <c r="B9" s="77"/>
      <c r="C9" s="73"/>
    </row>
    <row r="10" spans="1:3" ht="31.5" x14ac:dyDescent="0.3">
      <c r="A10" s="71"/>
      <c r="B10" s="77" t="s">
        <v>102</v>
      </c>
      <c r="C10" s="73"/>
    </row>
    <row r="11" spans="1:3" ht="16.5" x14ac:dyDescent="0.3">
      <c r="A11" s="71"/>
      <c r="B11" s="77"/>
      <c r="C11" s="73"/>
    </row>
    <row r="12" spans="1:3" ht="31.5" x14ac:dyDescent="0.3">
      <c r="A12" s="71"/>
      <c r="B12" s="77" t="s">
        <v>103</v>
      </c>
      <c r="C12" s="73"/>
    </row>
    <row r="13" spans="1:3" ht="16.5" x14ac:dyDescent="0.3">
      <c r="A13" s="71"/>
      <c r="B13" s="77"/>
      <c r="C13" s="73"/>
    </row>
    <row r="14" spans="1:3" x14ac:dyDescent="0.3">
      <c r="A14" s="71"/>
      <c r="B14" s="79" t="s">
        <v>104</v>
      </c>
      <c r="C14" s="73"/>
    </row>
    <row r="15" spans="1:3" ht="15.75" x14ac:dyDescent="0.3">
      <c r="A15" s="71"/>
      <c r="B15" s="83" t="s">
        <v>105</v>
      </c>
      <c r="C15" s="73"/>
    </row>
    <row r="16" spans="1:3" ht="16.5" x14ac:dyDescent="0.3">
      <c r="A16" s="71"/>
      <c r="B16" s="80"/>
      <c r="C16" s="73"/>
    </row>
    <row r="17" spans="1:3" ht="32.25" x14ac:dyDescent="0.3">
      <c r="A17" s="71"/>
      <c r="B17" s="77" t="s">
        <v>106</v>
      </c>
      <c r="C17" s="73"/>
    </row>
    <row r="18" spans="1:3" x14ac:dyDescent="0.3">
      <c r="A18" s="71"/>
      <c r="B18" s="71"/>
      <c r="C18" s="73"/>
    </row>
    <row r="19" spans="1:3" x14ac:dyDescent="0.3">
      <c r="A19" s="71"/>
      <c r="B19" s="71"/>
      <c r="C19" s="73"/>
    </row>
    <row r="20" spans="1:3" x14ac:dyDescent="0.3">
      <c r="A20" s="71"/>
      <c r="B20" s="71"/>
      <c r="C20" s="73"/>
    </row>
    <row r="21" spans="1:3" x14ac:dyDescent="0.3">
      <c r="A21" s="71"/>
      <c r="B21" s="71"/>
      <c r="C21" s="73"/>
    </row>
    <row r="22" spans="1:3" x14ac:dyDescent="0.3">
      <c r="A22" s="71"/>
      <c r="B22" s="71"/>
      <c r="C22" s="73"/>
    </row>
    <row r="23" spans="1:3" x14ac:dyDescent="0.3">
      <c r="A23" s="71"/>
      <c r="B23" s="71"/>
      <c r="C23" s="73"/>
    </row>
    <row r="24" spans="1:3" x14ac:dyDescent="0.3">
      <c r="A24" s="71"/>
      <c r="B24" s="71"/>
      <c r="C24" s="73"/>
    </row>
    <row r="25" spans="1:3" x14ac:dyDescent="0.3">
      <c r="A25" s="71"/>
      <c r="B25" s="71"/>
      <c r="C25" s="73"/>
    </row>
    <row r="26" spans="1:3" x14ac:dyDescent="0.3">
      <c r="A26" s="71"/>
      <c r="B26" s="71"/>
      <c r="C26" s="73"/>
    </row>
    <row r="27" spans="1:3" x14ac:dyDescent="0.3">
      <c r="A27" s="71"/>
      <c r="B27" s="71"/>
      <c r="C27" s="73"/>
    </row>
    <row r="28" spans="1:3" x14ac:dyDescent="0.3">
      <c r="A28" s="71"/>
      <c r="B28" s="71"/>
      <c r="C28" s="73"/>
    </row>
    <row r="29" spans="1:3" x14ac:dyDescent="0.3">
      <c r="A29" s="71"/>
      <c r="B29" s="71"/>
      <c r="C29" s="73"/>
    </row>
  </sheetData>
  <hyperlinks>
    <hyperlink ref="B14" r:id="rId1" display="See License Agreement" xr:uid="{00000000-0004-0000-0700-000000000000}"/>
    <hyperlink ref="B4" r:id="rId2" tooltip="View online document" display="http://www.invoicingtemplate.com/hourlyservicepriceexcludingtax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090EC-A154-4D36-8097-3FB65B03E73C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8" customWidth="1"/>
    <col min="2" max="2" width="11.42578125" style="18" customWidth="1"/>
    <col min="3" max="3" width="10.5703125" style="106" customWidth="1"/>
    <col min="4" max="4" width="11.85546875" style="36" customWidth="1"/>
    <col min="5" max="5" width="9.28515625" style="26" customWidth="1"/>
    <col min="6" max="6" width="12.140625" style="18" hidden="1" customWidth="1"/>
    <col min="7" max="7" width="11.42578125" style="18" customWidth="1"/>
    <col min="8" max="8" width="12.140625" style="36" hidden="1" customWidth="1"/>
    <col min="9" max="9" width="11.28515625" style="36" hidden="1" customWidth="1"/>
    <col min="10" max="10" width="9.5703125" style="36" hidden="1" customWidth="1"/>
    <col min="11" max="11" width="10.140625" style="36" hidden="1" customWidth="1"/>
    <col min="12" max="12" width="16" style="36" customWidth="1"/>
    <col min="13" max="13" width="14.140625" style="36" customWidth="1"/>
    <col min="14" max="14" width="12.85546875" style="36" customWidth="1"/>
    <col min="15" max="15" width="11.42578125" style="26" hidden="1" customWidth="1"/>
    <col min="16" max="16" width="16.85546875" style="26" hidden="1" customWidth="1"/>
    <col min="17" max="17" width="0" style="18" hidden="1" customWidth="1"/>
    <col min="18" max="16384" width="9.140625" style="18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</row>
    <row r="3" spans="1:31" ht="6.75" customHeight="1" x14ac:dyDescent="0.2"/>
    <row r="4" spans="1:31" s="107" customFormat="1" ht="33" customHeight="1" x14ac:dyDescent="0.45">
      <c r="B4" s="108" t="str">
        <f>oknCompanyName</f>
        <v>Your Service Company Name</v>
      </c>
      <c r="C4" s="109"/>
      <c r="D4" s="110"/>
      <c r="E4" s="111"/>
      <c r="H4" s="110"/>
      <c r="I4" s="110"/>
      <c r="J4" s="112"/>
      <c r="K4" s="110"/>
      <c r="L4" s="113"/>
      <c r="M4" s="174" t="s">
        <v>111</v>
      </c>
      <c r="N4" s="174"/>
      <c r="O4" s="111"/>
      <c r="P4" s="111"/>
    </row>
    <row r="5" spans="1:31" ht="18" customHeight="1" x14ac:dyDescent="0.2">
      <c r="B5" s="18" t="str">
        <f>oknCompanyAddress</f>
        <v>Street Address</v>
      </c>
    </row>
    <row r="6" spans="1:31" ht="18" customHeight="1" x14ac:dyDescent="0.2">
      <c r="B6" s="18" t="str">
        <f>oknCompanyCityStateZip</f>
        <v>City, ST  ZIP Code</v>
      </c>
      <c r="M6" s="114"/>
    </row>
    <row r="7" spans="1:31" ht="18" customHeight="1" x14ac:dyDescent="0.2">
      <c r="B7" s="18" t="str">
        <f>oknCompanyContact</f>
        <v>Phone Number,Web Address, etc.</v>
      </c>
    </row>
    <row r="8" spans="1:31" ht="18" customHeight="1" x14ac:dyDescent="0.2">
      <c r="K8" s="115"/>
    </row>
    <row r="9" spans="1:31" ht="18" customHeight="1" x14ac:dyDescent="0.2">
      <c r="B9" s="116" t="s">
        <v>43</v>
      </c>
    </row>
    <row r="10" spans="1:31" ht="18" customHeight="1" x14ac:dyDescent="0.2">
      <c r="B10" s="117" t="s">
        <v>41</v>
      </c>
      <c r="C10" s="118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7" t="s">
        <v>42</v>
      </c>
      <c r="C11" s="118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6" customFormat="1" ht="15.75" customHeight="1" x14ac:dyDescent="0.2">
      <c r="B13" s="119" t="s">
        <v>61</v>
      </c>
      <c r="C13" s="120" t="s">
        <v>40</v>
      </c>
      <c r="D13" s="121" t="s">
        <v>60</v>
      </c>
      <c r="E13" s="122" t="s">
        <v>44</v>
      </c>
      <c r="F13" s="122" t="s">
        <v>51</v>
      </c>
      <c r="G13" s="122" t="s">
        <v>52</v>
      </c>
      <c r="H13" s="121" t="s">
        <v>45</v>
      </c>
      <c r="I13" s="121" t="s">
        <v>46</v>
      </c>
      <c r="J13" s="121" t="str">
        <f>oknTax1Name</f>
        <v>GST</v>
      </c>
      <c r="K13" s="121" t="str">
        <f>oknTax2Name</f>
        <v>GST</v>
      </c>
      <c r="L13" s="121" t="s">
        <v>47</v>
      </c>
      <c r="M13" s="121" t="s">
        <v>48</v>
      </c>
      <c r="N13" s="121" t="s">
        <v>49</v>
      </c>
      <c r="O13" s="29" t="s">
        <v>50</v>
      </c>
      <c r="P13" s="29" t="s">
        <v>62</v>
      </c>
      <c r="Q13" s="35" t="s">
        <v>112</v>
      </c>
    </row>
    <row r="14" spans="1:31" x14ac:dyDescent="0.2">
      <c r="B14" s="123"/>
    </row>
    <row r="15" spans="1:31" x14ac:dyDescent="0.2">
      <c r="B15" s="123"/>
    </row>
    <row r="16" spans="1:31" x14ac:dyDescent="0.2">
      <c r="B16" s="123"/>
    </row>
    <row r="17" spans="2:2" x14ac:dyDescent="0.2">
      <c r="B17" s="123"/>
    </row>
    <row r="18" spans="2:2" x14ac:dyDescent="0.2">
      <c r="B18" s="123"/>
    </row>
    <row r="19" spans="2:2" x14ac:dyDescent="0.2">
      <c r="B19" s="123"/>
    </row>
    <row r="20" spans="2:2" x14ac:dyDescent="0.2">
      <c r="B20" s="123"/>
    </row>
    <row r="21" spans="2:2" x14ac:dyDescent="0.2">
      <c r="B21" s="123"/>
    </row>
    <row r="22" spans="2:2" x14ac:dyDescent="0.2">
      <c r="B22" s="123"/>
    </row>
    <row r="23" spans="2:2" x14ac:dyDescent="0.2">
      <c r="B23" s="123"/>
    </row>
    <row r="24" spans="2:2" x14ac:dyDescent="0.2">
      <c r="B24" s="123"/>
    </row>
    <row r="25" spans="2:2" x14ac:dyDescent="0.2">
      <c r="B25" s="123"/>
    </row>
    <row r="26" spans="2:2" x14ac:dyDescent="0.2">
      <c r="B26" s="123"/>
    </row>
    <row r="27" spans="2:2" x14ac:dyDescent="0.2">
      <c r="B27" s="123"/>
    </row>
    <row r="28" spans="2:2" x14ac:dyDescent="0.2">
      <c r="B28" s="123"/>
    </row>
    <row r="29" spans="2:2" x14ac:dyDescent="0.2">
      <c r="B29" s="123"/>
    </row>
    <row r="30" spans="2:2" x14ac:dyDescent="0.2">
      <c r="B30" s="123"/>
    </row>
    <row r="31" spans="2:2" x14ac:dyDescent="0.2">
      <c r="B31" s="123"/>
    </row>
    <row r="32" spans="2:2" x14ac:dyDescent="0.2">
      <c r="B32" s="123"/>
    </row>
    <row r="33" spans="2:2" x14ac:dyDescent="0.2">
      <c r="B33" s="123"/>
    </row>
    <row r="34" spans="2:2" x14ac:dyDescent="0.2">
      <c r="B34" s="123"/>
    </row>
    <row r="35" spans="2:2" x14ac:dyDescent="0.2">
      <c r="B35" s="123"/>
    </row>
    <row r="36" spans="2:2" x14ac:dyDescent="0.2">
      <c r="B36" s="123"/>
    </row>
    <row r="37" spans="2:2" x14ac:dyDescent="0.2">
      <c r="B37" s="123"/>
    </row>
    <row r="38" spans="2:2" x14ac:dyDescent="0.2">
      <c r="B38" s="123"/>
    </row>
    <row r="39" spans="2:2" x14ac:dyDescent="0.2">
      <c r="B39" s="123"/>
    </row>
    <row r="40" spans="2:2" x14ac:dyDescent="0.2">
      <c r="B40" s="123"/>
    </row>
    <row r="41" spans="2:2" x14ac:dyDescent="0.2">
      <c r="B41" s="123"/>
    </row>
    <row r="42" spans="2:2" x14ac:dyDescent="0.2">
      <c r="B42" s="123"/>
    </row>
    <row r="43" spans="2:2" x14ac:dyDescent="0.2">
      <c r="B43" s="123"/>
    </row>
    <row r="44" spans="2:2" x14ac:dyDescent="0.2">
      <c r="B44" s="123"/>
    </row>
    <row r="45" spans="2:2" x14ac:dyDescent="0.2">
      <c r="B45" s="123"/>
    </row>
    <row r="46" spans="2:2" x14ac:dyDescent="0.2">
      <c r="B46" s="123"/>
    </row>
    <row r="47" spans="2:2" x14ac:dyDescent="0.2">
      <c r="B47" s="123"/>
    </row>
    <row r="48" spans="2:2" x14ac:dyDescent="0.2">
      <c r="B48" s="123"/>
    </row>
    <row r="49" spans="2:2" x14ac:dyDescent="0.2">
      <c r="B49" s="123"/>
    </row>
    <row r="50" spans="2:2" x14ac:dyDescent="0.2">
      <c r="B50" s="123"/>
    </row>
    <row r="51" spans="2:2" x14ac:dyDescent="0.2">
      <c r="B51" s="123"/>
    </row>
    <row r="52" spans="2:2" x14ac:dyDescent="0.2">
      <c r="B52" s="123"/>
    </row>
    <row r="53" spans="2:2" x14ac:dyDescent="0.2">
      <c r="B53" s="123"/>
    </row>
    <row r="54" spans="2:2" x14ac:dyDescent="0.2">
      <c r="B54" s="123"/>
    </row>
    <row r="55" spans="2:2" x14ac:dyDescent="0.2">
      <c r="B55" s="123"/>
    </row>
    <row r="56" spans="2:2" x14ac:dyDescent="0.2">
      <c r="B56" s="123"/>
    </row>
    <row r="57" spans="2:2" x14ac:dyDescent="0.2">
      <c r="B57" s="123"/>
    </row>
    <row r="58" spans="2:2" x14ac:dyDescent="0.2">
      <c r="B58" s="123"/>
    </row>
    <row r="59" spans="2:2" x14ac:dyDescent="0.2">
      <c r="B59" s="123"/>
    </row>
    <row r="60" spans="2:2" x14ac:dyDescent="0.2">
      <c r="B60" s="123"/>
    </row>
    <row r="61" spans="2:2" x14ac:dyDescent="0.2">
      <c r="B61" s="123"/>
    </row>
    <row r="62" spans="2:2" x14ac:dyDescent="0.2">
      <c r="B62" s="123"/>
    </row>
    <row r="63" spans="2:2" x14ac:dyDescent="0.2">
      <c r="B63" s="123"/>
    </row>
    <row r="64" spans="2:2" x14ac:dyDescent="0.2">
      <c r="B64" s="123"/>
    </row>
    <row r="65" spans="2:2" x14ac:dyDescent="0.2">
      <c r="B65" s="123"/>
    </row>
    <row r="66" spans="2:2" x14ac:dyDescent="0.2">
      <c r="B66" s="123"/>
    </row>
    <row r="67" spans="2:2" x14ac:dyDescent="0.2">
      <c r="B67" s="123"/>
    </row>
    <row r="68" spans="2:2" x14ac:dyDescent="0.2">
      <c r="B68" s="123"/>
    </row>
    <row r="69" spans="2:2" x14ac:dyDescent="0.2">
      <c r="B69" s="123"/>
    </row>
    <row r="70" spans="2:2" x14ac:dyDescent="0.2">
      <c r="B70" s="123"/>
    </row>
    <row r="71" spans="2:2" x14ac:dyDescent="0.2">
      <c r="B71" s="123"/>
    </row>
    <row r="72" spans="2:2" x14ac:dyDescent="0.2">
      <c r="B72" s="123"/>
    </row>
    <row r="73" spans="2:2" x14ac:dyDescent="0.2">
      <c r="B73" s="123"/>
    </row>
    <row r="74" spans="2:2" x14ac:dyDescent="0.2">
      <c r="B74" s="123"/>
    </row>
    <row r="75" spans="2:2" x14ac:dyDescent="0.2">
      <c r="B75" s="123"/>
    </row>
    <row r="76" spans="2:2" x14ac:dyDescent="0.2">
      <c r="B76" s="123"/>
    </row>
    <row r="77" spans="2:2" x14ac:dyDescent="0.2">
      <c r="B77" s="123"/>
    </row>
    <row r="78" spans="2:2" x14ac:dyDescent="0.2">
      <c r="B78" s="123"/>
    </row>
    <row r="79" spans="2:2" x14ac:dyDescent="0.2">
      <c r="B79" s="123"/>
    </row>
    <row r="80" spans="2:2" x14ac:dyDescent="0.2">
      <c r="B80" s="123"/>
    </row>
    <row r="81" spans="2:2" x14ac:dyDescent="0.2">
      <c r="B81" s="123"/>
    </row>
    <row r="82" spans="2:2" x14ac:dyDescent="0.2">
      <c r="B82" s="123"/>
    </row>
    <row r="83" spans="2:2" x14ac:dyDescent="0.2">
      <c r="B83" s="123"/>
    </row>
    <row r="84" spans="2:2" x14ac:dyDescent="0.2">
      <c r="B84" s="123"/>
    </row>
    <row r="85" spans="2:2" x14ac:dyDescent="0.2">
      <c r="B85" s="123"/>
    </row>
    <row r="86" spans="2:2" x14ac:dyDescent="0.2">
      <c r="B86" s="123"/>
    </row>
    <row r="87" spans="2:2" x14ac:dyDescent="0.2">
      <c r="B87" s="123"/>
    </row>
    <row r="88" spans="2:2" x14ac:dyDescent="0.2">
      <c r="B88" s="123"/>
    </row>
    <row r="89" spans="2:2" x14ac:dyDescent="0.2">
      <c r="B89" s="123"/>
    </row>
    <row r="90" spans="2:2" x14ac:dyDescent="0.2">
      <c r="B90" s="123"/>
    </row>
    <row r="91" spans="2:2" x14ac:dyDescent="0.2">
      <c r="B91" s="123"/>
    </row>
    <row r="92" spans="2:2" x14ac:dyDescent="0.2">
      <c r="B92" s="123"/>
    </row>
    <row r="93" spans="2:2" x14ac:dyDescent="0.2">
      <c r="B93" s="123"/>
    </row>
    <row r="94" spans="2:2" x14ac:dyDescent="0.2">
      <c r="B94" s="123"/>
    </row>
    <row r="95" spans="2:2" x14ac:dyDescent="0.2">
      <c r="B95" s="123"/>
    </row>
    <row r="96" spans="2:2" x14ac:dyDescent="0.2">
      <c r="B96" s="123"/>
    </row>
    <row r="97" spans="2:2" x14ac:dyDescent="0.2">
      <c r="B97" s="123"/>
    </row>
    <row r="98" spans="2:2" x14ac:dyDescent="0.2">
      <c r="B98" s="123"/>
    </row>
    <row r="99" spans="2:2" x14ac:dyDescent="0.2">
      <c r="B99" s="123"/>
    </row>
    <row r="100" spans="2:2" x14ac:dyDescent="0.2">
      <c r="B100" s="123"/>
    </row>
    <row r="101" spans="2:2" x14ac:dyDescent="0.2">
      <c r="B101" s="123"/>
    </row>
    <row r="102" spans="2:2" x14ac:dyDescent="0.2">
      <c r="B102" s="123"/>
    </row>
    <row r="103" spans="2:2" x14ac:dyDescent="0.2">
      <c r="B103" s="123"/>
    </row>
    <row r="104" spans="2:2" x14ac:dyDescent="0.2">
      <c r="B104" s="123"/>
    </row>
    <row r="105" spans="2:2" x14ac:dyDescent="0.2">
      <c r="B105" s="123"/>
    </row>
    <row r="106" spans="2:2" x14ac:dyDescent="0.2">
      <c r="B106" s="123"/>
    </row>
    <row r="107" spans="2:2" x14ac:dyDescent="0.2">
      <c r="B107" s="123"/>
    </row>
    <row r="108" spans="2:2" x14ac:dyDescent="0.2">
      <c r="B108" s="123"/>
    </row>
    <row r="109" spans="2:2" x14ac:dyDescent="0.2">
      <c r="B109" s="123"/>
    </row>
    <row r="110" spans="2:2" x14ac:dyDescent="0.2">
      <c r="B110" s="123"/>
    </row>
    <row r="111" spans="2:2" x14ac:dyDescent="0.2">
      <c r="B111" s="123"/>
    </row>
    <row r="112" spans="2:2" x14ac:dyDescent="0.2">
      <c r="B112" s="123"/>
    </row>
    <row r="113" spans="2:2" x14ac:dyDescent="0.2">
      <c r="B113" s="123"/>
    </row>
    <row r="114" spans="2:2" x14ac:dyDescent="0.2">
      <c r="B114" s="123"/>
    </row>
    <row r="115" spans="2:2" x14ac:dyDescent="0.2">
      <c r="B115" s="123"/>
    </row>
    <row r="116" spans="2:2" x14ac:dyDescent="0.2">
      <c r="B116" s="123"/>
    </row>
    <row r="117" spans="2:2" x14ac:dyDescent="0.2">
      <c r="B117" s="123"/>
    </row>
    <row r="118" spans="2:2" x14ac:dyDescent="0.2">
      <c r="B118" s="123"/>
    </row>
    <row r="119" spans="2:2" x14ac:dyDescent="0.2">
      <c r="B119" s="123"/>
    </row>
    <row r="120" spans="2:2" x14ac:dyDescent="0.2">
      <c r="B120" s="123"/>
    </row>
    <row r="121" spans="2:2" x14ac:dyDescent="0.2">
      <c r="B121" s="123"/>
    </row>
    <row r="122" spans="2:2" x14ac:dyDescent="0.2">
      <c r="B122" s="123"/>
    </row>
    <row r="123" spans="2:2" x14ac:dyDescent="0.2">
      <c r="B123" s="123"/>
    </row>
    <row r="124" spans="2:2" x14ac:dyDescent="0.2">
      <c r="B124" s="123"/>
    </row>
    <row r="125" spans="2:2" x14ac:dyDescent="0.2">
      <c r="B125" s="123"/>
    </row>
    <row r="126" spans="2:2" x14ac:dyDescent="0.2">
      <c r="B126" s="123"/>
    </row>
    <row r="127" spans="2:2" x14ac:dyDescent="0.2">
      <c r="B127" s="123"/>
    </row>
    <row r="128" spans="2:2" x14ac:dyDescent="0.2">
      <c r="B128" s="123"/>
    </row>
    <row r="129" spans="2:2" x14ac:dyDescent="0.2">
      <c r="B129" s="123"/>
    </row>
    <row r="130" spans="2:2" x14ac:dyDescent="0.2">
      <c r="B130" s="123"/>
    </row>
    <row r="131" spans="2:2" x14ac:dyDescent="0.2">
      <c r="B131" s="123"/>
    </row>
    <row r="132" spans="2:2" x14ac:dyDescent="0.2">
      <c r="B132" s="123"/>
    </row>
    <row r="133" spans="2:2" x14ac:dyDescent="0.2">
      <c r="B133" s="123"/>
    </row>
    <row r="134" spans="2:2" x14ac:dyDescent="0.2">
      <c r="B134" s="123"/>
    </row>
    <row r="135" spans="2:2" x14ac:dyDescent="0.2">
      <c r="B135" s="123"/>
    </row>
    <row r="136" spans="2:2" x14ac:dyDescent="0.2">
      <c r="B136" s="123"/>
    </row>
    <row r="137" spans="2:2" x14ac:dyDescent="0.2">
      <c r="B137" s="123"/>
    </row>
    <row r="138" spans="2:2" x14ac:dyDescent="0.2">
      <c r="B138" s="123"/>
    </row>
    <row r="139" spans="2:2" x14ac:dyDescent="0.2">
      <c r="B139" s="123"/>
    </row>
    <row r="140" spans="2:2" x14ac:dyDescent="0.2">
      <c r="B140" s="123"/>
    </row>
    <row r="141" spans="2:2" x14ac:dyDescent="0.2">
      <c r="B141" s="123"/>
    </row>
    <row r="142" spans="2:2" x14ac:dyDescent="0.2">
      <c r="B142" s="123"/>
    </row>
    <row r="143" spans="2:2" x14ac:dyDescent="0.2">
      <c r="B143" s="123"/>
    </row>
    <row r="144" spans="2:2" x14ac:dyDescent="0.2">
      <c r="B144" s="123"/>
    </row>
    <row r="145" spans="2:2" x14ac:dyDescent="0.2">
      <c r="B145" s="123"/>
    </row>
    <row r="146" spans="2:2" x14ac:dyDescent="0.2">
      <c r="B146" s="123"/>
    </row>
    <row r="147" spans="2:2" x14ac:dyDescent="0.2">
      <c r="B147" s="123"/>
    </row>
    <row r="148" spans="2:2" x14ac:dyDescent="0.2">
      <c r="B148" s="123"/>
    </row>
    <row r="149" spans="2:2" x14ac:dyDescent="0.2">
      <c r="B149" s="123"/>
    </row>
    <row r="150" spans="2:2" x14ac:dyDescent="0.2">
      <c r="B150" s="123"/>
    </row>
    <row r="151" spans="2:2" x14ac:dyDescent="0.2">
      <c r="B151" s="123"/>
    </row>
    <row r="152" spans="2:2" x14ac:dyDescent="0.2">
      <c r="B152" s="123"/>
    </row>
    <row r="153" spans="2:2" x14ac:dyDescent="0.2">
      <c r="B153" s="123"/>
    </row>
    <row r="154" spans="2:2" x14ac:dyDescent="0.2">
      <c r="B154" s="123"/>
    </row>
    <row r="155" spans="2:2" x14ac:dyDescent="0.2">
      <c r="B155" s="123"/>
    </row>
    <row r="156" spans="2:2" x14ac:dyDescent="0.2">
      <c r="B156" s="123"/>
    </row>
    <row r="157" spans="2:2" x14ac:dyDescent="0.2">
      <c r="B157" s="123"/>
    </row>
    <row r="158" spans="2:2" x14ac:dyDescent="0.2">
      <c r="B158" s="123"/>
    </row>
    <row r="159" spans="2:2" x14ac:dyDescent="0.2">
      <c r="B159" s="123"/>
    </row>
    <row r="160" spans="2:2" x14ac:dyDescent="0.2">
      <c r="B160" s="123"/>
    </row>
    <row r="161" spans="2:2" x14ac:dyDescent="0.2">
      <c r="B161" s="123"/>
    </row>
    <row r="162" spans="2:2" x14ac:dyDescent="0.2">
      <c r="B162" s="123"/>
    </row>
    <row r="163" spans="2:2" x14ac:dyDescent="0.2">
      <c r="B163" s="123"/>
    </row>
    <row r="164" spans="2:2" x14ac:dyDescent="0.2">
      <c r="B164" s="123"/>
    </row>
    <row r="165" spans="2:2" x14ac:dyDescent="0.2">
      <c r="B165" s="123"/>
    </row>
    <row r="166" spans="2:2" x14ac:dyDescent="0.2">
      <c r="B166" s="123"/>
    </row>
    <row r="167" spans="2:2" x14ac:dyDescent="0.2">
      <c r="B167" s="123"/>
    </row>
    <row r="168" spans="2:2" x14ac:dyDescent="0.2">
      <c r="B168" s="123"/>
    </row>
    <row r="169" spans="2:2" x14ac:dyDescent="0.2">
      <c r="B169" s="123"/>
    </row>
    <row r="170" spans="2:2" x14ac:dyDescent="0.2">
      <c r="B170" s="123"/>
    </row>
    <row r="171" spans="2:2" x14ac:dyDescent="0.2">
      <c r="B171" s="123"/>
    </row>
    <row r="172" spans="2:2" x14ac:dyDescent="0.2">
      <c r="B172" s="123"/>
    </row>
    <row r="173" spans="2:2" x14ac:dyDescent="0.2">
      <c r="B173" s="123"/>
    </row>
    <row r="174" spans="2:2" x14ac:dyDescent="0.2">
      <c r="B174" s="123"/>
    </row>
    <row r="175" spans="2:2" x14ac:dyDescent="0.2">
      <c r="B175" s="123"/>
    </row>
    <row r="176" spans="2:2" x14ac:dyDescent="0.2">
      <c r="B176" s="123"/>
    </row>
    <row r="177" spans="2:2" x14ac:dyDescent="0.2">
      <c r="B177" s="123"/>
    </row>
    <row r="178" spans="2:2" x14ac:dyDescent="0.2">
      <c r="B178" s="123"/>
    </row>
    <row r="179" spans="2:2" x14ac:dyDescent="0.2">
      <c r="B179" s="123"/>
    </row>
    <row r="180" spans="2:2" x14ac:dyDescent="0.2">
      <c r="B180" s="123"/>
    </row>
    <row r="181" spans="2:2" x14ac:dyDescent="0.2">
      <c r="B181" s="123"/>
    </row>
    <row r="182" spans="2:2" x14ac:dyDescent="0.2">
      <c r="B182" s="123"/>
    </row>
    <row r="183" spans="2:2" x14ac:dyDescent="0.2">
      <c r="B183" s="123"/>
    </row>
    <row r="184" spans="2:2" x14ac:dyDescent="0.2">
      <c r="B184" s="123"/>
    </row>
    <row r="185" spans="2:2" x14ac:dyDescent="0.2">
      <c r="B185" s="123"/>
    </row>
    <row r="186" spans="2:2" x14ac:dyDescent="0.2">
      <c r="B186" s="123"/>
    </row>
    <row r="187" spans="2:2" x14ac:dyDescent="0.2">
      <c r="B187" s="123"/>
    </row>
    <row r="188" spans="2:2" x14ac:dyDescent="0.2">
      <c r="B188" s="123"/>
    </row>
    <row r="189" spans="2:2" x14ac:dyDescent="0.2">
      <c r="B189" s="123"/>
    </row>
    <row r="190" spans="2:2" x14ac:dyDescent="0.2">
      <c r="B190" s="123"/>
    </row>
    <row r="191" spans="2:2" x14ac:dyDescent="0.2">
      <c r="B191" s="123"/>
    </row>
    <row r="192" spans="2:2" x14ac:dyDescent="0.2">
      <c r="B192" s="123"/>
    </row>
    <row r="193" spans="2:2" x14ac:dyDescent="0.2">
      <c r="B193" s="123"/>
    </row>
    <row r="194" spans="2:2" x14ac:dyDescent="0.2">
      <c r="B194" s="123"/>
    </row>
    <row r="195" spans="2:2" x14ac:dyDescent="0.2">
      <c r="B195" s="123"/>
    </row>
    <row r="196" spans="2:2" x14ac:dyDescent="0.2">
      <c r="B196" s="123"/>
    </row>
    <row r="197" spans="2:2" x14ac:dyDescent="0.2">
      <c r="B197" s="123"/>
    </row>
    <row r="198" spans="2:2" x14ac:dyDescent="0.2">
      <c r="B198" s="123"/>
    </row>
    <row r="199" spans="2:2" x14ac:dyDescent="0.2">
      <c r="B199" s="123"/>
    </row>
    <row r="200" spans="2:2" x14ac:dyDescent="0.2">
      <c r="B200" s="123"/>
    </row>
    <row r="201" spans="2:2" x14ac:dyDescent="0.2">
      <c r="B201" s="123"/>
    </row>
    <row r="202" spans="2:2" x14ac:dyDescent="0.2">
      <c r="B202" s="123"/>
    </row>
    <row r="203" spans="2:2" x14ac:dyDescent="0.2">
      <c r="B203" s="123"/>
    </row>
    <row r="204" spans="2:2" x14ac:dyDescent="0.2">
      <c r="B204" s="123"/>
    </row>
    <row r="205" spans="2:2" x14ac:dyDescent="0.2">
      <c r="B205" s="123"/>
    </row>
    <row r="206" spans="2:2" x14ac:dyDescent="0.2">
      <c r="B206" s="123"/>
    </row>
    <row r="207" spans="2:2" x14ac:dyDescent="0.2">
      <c r="B207" s="123"/>
    </row>
    <row r="208" spans="2:2" x14ac:dyDescent="0.2">
      <c r="B208" s="123"/>
    </row>
    <row r="209" spans="2:2" x14ac:dyDescent="0.2">
      <c r="B209" s="123"/>
    </row>
    <row r="210" spans="2:2" x14ac:dyDescent="0.2">
      <c r="B210" s="123"/>
    </row>
    <row r="211" spans="2:2" x14ac:dyDescent="0.2">
      <c r="B211" s="123"/>
    </row>
    <row r="212" spans="2:2" x14ac:dyDescent="0.2">
      <c r="B212" s="123"/>
    </row>
    <row r="213" spans="2:2" x14ac:dyDescent="0.2">
      <c r="B213" s="123"/>
    </row>
    <row r="214" spans="2:2" x14ac:dyDescent="0.2">
      <c r="B214" s="123"/>
    </row>
    <row r="215" spans="2:2" x14ac:dyDescent="0.2">
      <c r="B215" s="123"/>
    </row>
    <row r="216" spans="2:2" x14ac:dyDescent="0.2">
      <c r="B216" s="123"/>
    </row>
    <row r="217" spans="2:2" x14ac:dyDescent="0.2">
      <c r="B217" s="123"/>
    </row>
    <row r="218" spans="2:2" x14ac:dyDescent="0.2">
      <c r="B218" s="123"/>
    </row>
    <row r="219" spans="2:2" x14ac:dyDescent="0.2">
      <c r="B219" s="123"/>
    </row>
    <row r="220" spans="2:2" x14ac:dyDescent="0.2">
      <c r="B220" s="123"/>
    </row>
    <row r="221" spans="2:2" x14ac:dyDescent="0.2">
      <c r="B221" s="123"/>
    </row>
    <row r="222" spans="2:2" x14ac:dyDescent="0.2">
      <c r="B222" s="123"/>
    </row>
    <row r="223" spans="2:2" x14ac:dyDescent="0.2">
      <c r="B223" s="123"/>
    </row>
    <row r="224" spans="2:2" x14ac:dyDescent="0.2">
      <c r="B224" s="123"/>
    </row>
    <row r="225" spans="2:2" x14ac:dyDescent="0.2">
      <c r="B225" s="123"/>
    </row>
    <row r="226" spans="2:2" x14ac:dyDescent="0.2">
      <c r="B226" s="123"/>
    </row>
    <row r="227" spans="2:2" x14ac:dyDescent="0.2">
      <c r="B227" s="123"/>
    </row>
    <row r="228" spans="2:2" x14ac:dyDescent="0.2">
      <c r="B228" s="123"/>
    </row>
    <row r="229" spans="2:2" x14ac:dyDescent="0.2">
      <c r="B229" s="123"/>
    </row>
    <row r="230" spans="2:2" x14ac:dyDescent="0.2">
      <c r="B230" s="123"/>
    </row>
    <row r="231" spans="2:2" x14ac:dyDescent="0.2">
      <c r="B231" s="123"/>
    </row>
    <row r="232" spans="2:2" x14ac:dyDescent="0.2">
      <c r="B232" s="123"/>
    </row>
    <row r="233" spans="2:2" x14ac:dyDescent="0.2">
      <c r="B233" s="123"/>
    </row>
    <row r="234" spans="2:2" x14ac:dyDescent="0.2">
      <c r="B234" s="123"/>
    </row>
    <row r="235" spans="2:2" x14ac:dyDescent="0.2">
      <c r="B235" s="123"/>
    </row>
    <row r="236" spans="2:2" x14ac:dyDescent="0.2">
      <c r="B236" s="123"/>
    </row>
    <row r="237" spans="2:2" x14ac:dyDescent="0.2">
      <c r="B237" s="123"/>
    </row>
    <row r="238" spans="2:2" x14ac:dyDescent="0.2">
      <c r="B238" s="123"/>
    </row>
    <row r="239" spans="2:2" x14ac:dyDescent="0.2">
      <c r="B239" s="123"/>
    </row>
    <row r="240" spans="2:2" x14ac:dyDescent="0.2">
      <c r="B240" s="123"/>
    </row>
    <row r="241" spans="2:2" x14ac:dyDescent="0.2">
      <c r="B241" s="123"/>
    </row>
    <row r="242" spans="2:2" x14ac:dyDescent="0.2">
      <c r="B242" s="123"/>
    </row>
    <row r="243" spans="2:2" x14ac:dyDescent="0.2">
      <c r="B243" s="123"/>
    </row>
    <row r="244" spans="2:2" x14ac:dyDescent="0.2">
      <c r="B244" s="123"/>
    </row>
    <row r="245" spans="2:2" x14ac:dyDescent="0.2">
      <c r="B245" s="123"/>
    </row>
    <row r="246" spans="2:2" x14ac:dyDescent="0.2">
      <c r="B246" s="123"/>
    </row>
    <row r="247" spans="2:2" x14ac:dyDescent="0.2">
      <c r="B247" s="123"/>
    </row>
    <row r="248" spans="2:2" x14ac:dyDescent="0.2">
      <c r="B248" s="123"/>
    </row>
    <row r="249" spans="2:2" x14ac:dyDescent="0.2">
      <c r="B249" s="123"/>
    </row>
    <row r="250" spans="2:2" x14ac:dyDescent="0.2">
      <c r="B250" s="123"/>
    </row>
    <row r="251" spans="2:2" x14ac:dyDescent="0.2">
      <c r="B251" s="123"/>
    </row>
    <row r="252" spans="2:2" x14ac:dyDescent="0.2">
      <c r="B252" s="123"/>
    </row>
    <row r="253" spans="2:2" x14ac:dyDescent="0.2">
      <c r="B253" s="123"/>
    </row>
    <row r="254" spans="2:2" x14ac:dyDescent="0.2">
      <c r="B254" s="123"/>
    </row>
    <row r="255" spans="2:2" x14ac:dyDescent="0.2">
      <c r="B255" s="123"/>
    </row>
    <row r="256" spans="2:2" x14ac:dyDescent="0.2">
      <c r="B256" s="123"/>
    </row>
    <row r="257" spans="2:2" x14ac:dyDescent="0.2">
      <c r="B257" s="123"/>
    </row>
    <row r="258" spans="2:2" x14ac:dyDescent="0.2">
      <c r="B258" s="123"/>
    </row>
    <row r="259" spans="2:2" x14ac:dyDescent="0.2">
      <c r="B259" s="123"/>
    </row>
    <row r="260" spans="2:2" x14ac:dyDescent="0.2">
      <c r="B260" s="123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6B4A-3AC2-4387-9D8E-615BC84836C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8" customWidth="1"/>
    <col min="2" max="2" width="13.28515625" style="18" customWidth="1"/>
    <col min="3" max="3" width="11.42578125" style="106" customWidth="1"/>
    <col min="4" max="4" width="25.5703125" style="28" customWidth="1"/>
    <col min="5" max="5" width="10.42578125" style="26" customWidth="1"/>
    <col min="6" max="6" width="12.28515625" style="36" hidden="1" customWidth="1"/>
    <col min="7" max="7" width="9.42578125" style="36" hidden="1" customWidth="1"/>
    <col min="8" max="8" width="7.5703125" style="36" hidden="1" customWidth="1"/>
    <col min="9" max="9" width="14.5703125" style="36" hidden="1" customWidth="1"/>
    <col min="10" max="10" width="11.28515625" style="36" customWidth="1"/>
    <col min="11" max="11" width="12.5703125" style="36" customWidth="1"/>
    <col min="12" max="12" width="11.5703125" style="36" hidden="1" customWidth="1"/>
    <col min="13" max="13" width="11.42578125" style="36" customWidth="1"/>
    <col min="14" max="14" width="11.140625" style="26" hidden="1" customWidth="1"/>
    <col min="15" max="15" width="13.28515625" style="26" hidden="1" customWidth="1"/>
    <col min="16" max="16" width="12.42578125" style="26" hidden="1" customWidth="1"/>
    <col min="17" max="17" width="16" style="26" hidden="1" customWidth="1"/>
    <col min="18" max="16384" width="9.140625" style="18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</row>
    <row r="3" spans="1:31" ht="3.75" customHeight="1" x14ac:dyDescent="0.2"/>
    <row r="4" spans="1:31" s="124" customFormat="1" ht="33" customHeight="1" x14ac:dyDescent="0.2">
      <c r="B4" s="125" t="str">
        <f>oknCompanyName</f>
        <v>Your Service Company Name</v>
      </c>
      <c r="C4" s="126"/>
      <c r="D4" s="127"/>
      <c r="E4" s="128"/>
      <c r="F4" s="129"/>
      <c r="G4" s="129"/>
      <c r="H4" s="129"/>
      <c r="I4" s="129"/>
      <c r="J4" s="175" t="s">
        <v>113</v>
      </c>
      <c r="K4" s="175"/>
      <c r="L4" s="175"/>
      <c r="M4" s="175"/>
      <c r="N4" s="128"/>
      <c r="O4" s="128"/>
      <c r="P4" s="128"/>
      <c r="Q4" s="128"/>
    </row>
    <row r="5" spans="1:31" x14ac:dyDescent="0.2">
      <c r="B5" s="18" t="str">
        <f>oknCompanyAddress</f>
        <v>Street Address</v>
      </c>
    </row>
    <row r="6" spans="1:31" x14ac:dyDescent="0.2">
      <c r="B6" s="18" t="str">
        <f>oknCompanyCityStateZip</f>
        <v>City, ST  ZIP Code</v>
      </c>
      <c r="M6" s="114"/>
    </row>
    <row r="7" spans="1:31" x14ac:dyDescent="0.2">
      <c r="B7" s="18" t="str">
        <f>oknCompanyContact</f>
        <v>Phone Number,Web Address, etc.</v>
      </c>
    </row>
    <row r="8" spans="1:31" ht="21" customHeight="1" x14ac:dyDescent="0.2">
      <c r="B8" s="116" t="s">
        <v>43</v>
      </c>
      <c r="K8" s="115"/>
    </row>
    <row r="9" spans="1:31" ht="11.25" customHeight="1" x14ac:dyDescent="0.2">
      <c r="B9" s="117" t="s">
        <v>41</v>
      </c>
      <c r="C9" s="118"/>
    </row>
    <row r="10" spans="1:31" x14ac:dyDescent="0.2">
      <c r="B10" s="117" t="s">
        <v>42</v>
      </c>
      <c r="C10" s="118"/>
    </row>
    <row r="11" spans="1:31" ht="4.5" customHeight="1" x14ac:dyDescent="0.2"/>
    <row r="12" spans="1:31" s="26" customFormat="1" ht="15.75" customHeight="1" x14ac:dyDescent="0.2">
      <c r="B12" s="130" t="s">
        <v>63</v>
      </c>
      <c r="C12" s="131" t="s">
        <v>40</v>
      </c>
      <c r="D12" s="130" t="s">
        <v>64</v>
      </c>
      <c r="E12" s="130" t="s">
        <v>44</v>
      </c>
      <c r="F12" s="132" t="s">
        <v>60</v>
      </c>
      <c r="G12" s="132" t="str">
        <f>oknTax1Name</f>
        <v>GST</v>
      </c>
      <c r="H12" s="132" t="str">
        <f>oknTax2Name</f>
        <v>GST</v>
      </c>
      <c r="I12" s="132" t="s">
        <v>65</v>
      </c>
      <c r="J12" s="132" t="s">
        <v>48</v>
      </c>
      <c r="K12" s="132" t="s">
        <v>49</v>
      </c>
      <c r="L12" s="132" t="s">
        <v>45</v>
      </c>
      <c r="M12" s="132" t="s">
        <v>47</v>
      </c>
      <c r="N12" s="29" t="s">
        <v>50</v>
      </c>
      <c r="O12" s="29" t="s">
        <v>51</v>
      </c>
      <c r="P12" s="29" t="s">
        <v>52</v>
      </c>
      <c r="Q12" s="29" t="s">
        <v>62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03647-DE11-41E0-A5D6-F6D70EEE927D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8" customWidth="1"/>
    <col min="2" max="2" width="13.5703125" style="18" customWidth="1"/>
    <col min="3" max="3" width="13.42578125" style="106" customWidth="1"/>
    <col min="4" max="4" width="10.5703125" style="28" customWidth="1"/>
    <col min="5" max="5" width="17.85546875" style="28" customWidth="1"/>
    <col min="6" max="6" width="9.42578125" style="18" customWidth="1"/>
    <col min="7" max="7" width="9.140625" style="27"/>
    <col min="8" max="9" width="10.5703125" style="27" customWidth="1"/>
    <col min="10" max="16384" width="9.140625" style="18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</row>
    <row r="3" spans="1:31" ht="4.5" customHeight="1" x14ac:dyDescent="0.2"/>
    <row r="4" spans="1:31" s="124" customFormat="1" ht="33" customHeight="1" x14ac:dyDescent="0.2">
      <c r="B4" s="124" t="str">
        <f>oknCompanyName</f>
        <v>Your Service Company Name</v>
      </c>
      <c r="C4" s="126"/>
      <c r="D4" s="127"/>
      <c r="E4" s="127"/>
      <c r="G4" s="176" t="s">
        <v>114</v>
      </c>
      <c r="H4" s="176"/>
      <c r="I4" s="176"/>
      <c r="L4" s="133"/>
    </row>
    <row r="5" spans="1:31" x14ac:dyDescent="0.2">
      <c r="B5" s="18" t="str">
        <f>oknCompanyAddress</f>
        <v>Street Address</v>
      </c>
    </row>
    <row r="6" spans="1:31" x14ac:dyDescent="0.2">
      <c r="B6" s="18" t="str">
        <f>oknCompanyCityStateZip</f>
        <v>City, ST  ZIP Code</v>
      </c>
      <c r="L6" s="134"/>
    </row>
    <row r="7" spans="1:31" x14ac:dyDescent="0.2">
      <c r="B7" s="18" t="str">
        <f>oknCompanyContact</f>
        <v>Phone Number,Web Address, etc.</v>
      </c>
      <c r="L7" s="37"/>
    </row>
    <row r="8" spans="1:31" ht="21" customHeight="1" x14ac:dyDescent="0.2">
      <c r="B8" s="116" t="s">
        <v>43</v>
      </c>
      <c r="J8" s="39"/>
      <c r="K8" s="37"/>
      <c r="L8" s="37"/>
    </row>
    <row r="9" spans="1:31" ht="13.5" customHeight="1" x14ac:dyDescent="0.2">
      <c r="B9" s="117" t="s">
        <v>41</v>
      </c>
      <c r="C9" s="38"/>
    </row>
    <row r="10" spans="1:31" x14ac:dyDescent="0.2">
      <c r="B10" s="117" t="s">
        <v>42</v>
      </c>
      <c r="C10" s="38"/>
      <c r="D10" s="18"/>
      <c r="J10" s="40"/>
      <c r="K10" s="40"/>
      <c r="L10" s="40"/>
    </row>
    <row r="11" spans="1:31" ht="4.5" customHeight="1" x14ac:dyDescent="0.2"/>
    <row r="12" spans="1:31" s="26" customFormat="1" ht="15.75" customHeight="1" x14ac:dyDescent="0.2">
      <c r="B12" s="122" t="s">
        <v>66</v>
      </c>
      <c r="C12" s="120" t="s">
        <v>40</v>
      </c>
      <c r="D12" s="122" t="s">
        <v>44</v>
      </c>
      <c r="E12" s="122" t="s">
        <v>67</v>
      </c>
      <c r="F12" s="122" t="s">
        <v>17</v>
      </c>
      <c r="G12" s="135" t="s">
        <v>16</v>
      </c>
      <c r="H12" s="135" t="s">
        <v>68</v>
      </c>
      <c r="I12" s="135" t="s">
        <v>69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F6EC-6A08-4893-8E8E-014EC3313F14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8" customWidth="1"/>
    <col min="2" max="2" width="10.5703125" style="49" customWidth="1"/>
    <col min="3" max="3" width="33.140625" style="106" customWidth="1"/>
    <col min="4" max="4" width="10" style="136" customWidth="1"/>
    <col min="5" max="5" width="10.85546875" style="36" customWidth="1"/>
    <col min="6" max="6" width="9" style="36" customWidth="1"/>
    <col min="7" max="7" width="10.7109375" style="27" customWidth="1"/>
    <col min="8" max="8" width="15.140625" style="27" customWidth="1"/>
    <col min="9" max="16384" width="9.140625" style="18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</row>
    <row r="3" spans="1:31" ht="3.75" customHeight="1" x14ac:dyDescent="0.2"/>
    <row r="4" spans="1:31" s="137" customFormat="1" ht="33" customHeight="1" x14ac:dyDescent="0.3">
      <c r="B4" s="124" t="str">
        <f>oknCompanyName</f>
        <v>Your Service Company Name</v>
      </c>
      <c r="C4" s="138"/>
      <c r="D4" s="139"/>
      <c r="E4" s="140"/>
      <c r="F4" s="175" t="s">
        <v>115</v>
      </c>
      <c r="G4" s="175"/>
      <c r="H4" s="175"/>
    </row>
    <row r="5" spans="1:31" x14ac:dyDescent="0.2">
      <c r="B5" s="18" t="str">
        <f>oknCompanyAddress</f>
        <v>Street Address</v>
      </c>
      <c r="D5" s="141"/>
      <c r="E5" s="41"/>
    </row>
    <row r="6" spans="1:31" x14ac:dyDescent="0.2">
      <c r="B6" s="18" t="str">
        <f>oknCompanyCityStateZip</f>
        <v>City, ST  ZIP Code</v>
      </c>
      <c r="D6" s="141"/>
      <c r="E6" s="41"/>
    </row>
    <row r="7" spans="1:31" x14ac:dyDescent="0.2">
      <c r="B7" s="18" t="str">
        <f>oknCompanyContact</f>
        <v>Phone Number,Web Address, etc.</v>
      </c>
      <c r="D7" s="141"/>
      <c r="E7" s="41"/>
    </row>
    <row r="8" spans="1:31" ht="27.75" customHeight="1" x14ac:dyDescent="0.2"/>
    <row r="9" spans="1:31" ht="15.75" customHeight="1" x14ac:dyDescent="0.2">
      <c r="B9" s="50" t="s">
        <v>2</v>
      </c>
    </row>
    <row r="10" spans="1:31" ht="15.75" customHeight="1" x14ac:dyDescent="0.2">
      <c r="B10" s="23" t="s">
        <v>53</v>
      </c>
      <c r="C10" s="18"/>
      <c r="F10" s="177" t="s">
        <v>116</v>
      </c>
      <c r="G10" s="178"/>
      <c r="H10" s="51">
        <v>0</v>
      </c>
    </row>
    <row r="11" spans="1:31" ht="15.75" customHeight="1" x14ac:dyDescent="0.2">
      <c r="B11" s="23" t="s">
        <v>54</v>
      </c>
      <c r="C11" s="18"/>
      <c r="F11" s="179" t="s">
        <v>117</v>
      </c>
      <c r="G11" s="180"/>
      <c r="H11" s="142">
        <v>0</v>
      </c>
    </row>
    <row r="12" spans="1:31" ht="15.75" customHeight="1" x14ac:dyDescent="0.2">
      <c r="B12" s="23" t="s">
        <v>55</v>
      </c>
      <c r="C12" s="143"/>
      <c r="F12" s="181" t="s">
        <v>118</v>
      </c>
      <c r="G12" s="182"/>
      <c r="H12" s="52"/>
    </row>
    <row r="13" spans="1:31" ht="15.75" customHeight="1" x14ac:dyDescent="0.2">
      <c r="B13" s="23" t="s">
        <v>56</v>
      </c>
      <c r="C13" s="18"/>
    </row>
    <row r="14" spans="1:31" ht="15.75" customHeight="1" x14ac:dyDescent="0.2">
      <c r="B14" s="23" t="s">
        <v>58</v>
      </c>
      <c r="C14" s="18"/>
      <c r="F14" s="177" t="s">
        <v>119</v>
      </c>
      <c r="G14" s="178"/>
      <c r="H14" s="51">
        <v>0</v>
      </c>
    </row>
    <row r="15" spans="1:31" ht="15.75" customHeight="1" x14ac:dyDescent="0.2">
      <c r="B15" s="23" t="s">
        <v>57</v>
      </c>
      <c r="C15" s="18"/>
      <c r="F15" s="144" t="s">
        <v>120</v>
      </c>
      <c r="G15" s="145"/>
      <c r="H15" s="52">
        <v>0</v>
      </c>
    </row>
    <row r="16" spans="1:31" ht="3" customHeight="1" x14ac:dyDescent="0.2"/>
    <row r="17" spans="2:8" ht="15.75" customHeight="1" x14ac:dyDescent="0.2">
      <c r="B17" s="53" t="s">
        <v>73</v>
      </c>
    </row>
    <row r="18" spans="2:8" ht="15.75" customHeight="1" x14ac:dyDescent="0.2">
      <c r="B18" s="23" t="s">
        <v>41</v>
      </c>
      <c r="C18" s="42"/>
    </row>
    <row r="19" spans="2:8" ht="15.75" customHeight="1" x14ac:dyDescent="0.2">
      <c r="B19" s="23" t="s">
        <v>42</v>
      </c>
      <c r="C19" s="42"/>
    </row>
    <row r="20" spans="2:8" ht="12" customHeight="1" x14ac:dyDescent="0.2"/>
    <row r="21" spans="2:8" ht="15.75" customHeight="1" x14ac:dyDescent="0.2">
      <c r="B21" s="120" t="s">
        <v>121</v>
      </c>
      <c r="C21" s="120" t="s">
        <v>122</v>
      </c>
      <c r="D21" s="146" t="s">
        <v>123</v>
      </c>
      <c r="E21" s="120" t="s">
        <v>124</v>
      </c>
      <c r="F21" s="120" t="s">
        <v>125</v>
      </c>
      <c r="G21" s="135" t="s">
        <v>126</v>
      </c>
      <c r="H21" s="135" t="s">
        <v>127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F5A5E-F322-4FC0-BF3F-341D623A09CD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8" customWidth="1"/>
    <col min="2" max="2" width="11.85546875" style="18" customWidth="1"/>
    <col min="3" max="3" width="12.140625" style="106" customWidth="1"/>
    <col min="4" max="4" width="8.140625" style="26" customWidth="1"/>
    <col min="5" max="5" width="10.5703125" style="26" customWidth="1"/>
    <col min="6" max="6" width="11.85546875" style="36" customWidth="1"/>
    <col min="7" max="8" width="10.85546875" style="36" hidden="1" customWidth="1"/>
    <col min="9" max="9" width="9.5703125" style="36" hidden="1" customWidth="1"/>
    <col min="10" max="10" width="11.42578125" style="36" customWidth="1"/>
    <col min="11" max="11" width="12.5703125" style="36" customWidth="1"/>
    <col min="12" max="12" width="11.7109375" style="36" hidden="1" customWidth="1"/>
    <col min="13" max="13" width="12.7109375" style="36" customWidth="1"/>
    <col min="14" max="14" width="9.42578125" style="26" hidden="1" customWidth="1"/>
    <col min="15" max="15" width="11.42578125" style="18" customWidth="1"/>
    <col min="16" max="16384" width="9.140625" style="18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</row>
    <row r="3" spans="1:31" ht="3.75" customHeight="1" x14ac:dyDescent="0.2"/>
    <row r="4" spans="1:31" s="124" customFormat="1" ht="33" customHeight="1" x14ac:dyDescent="0.2">
      <c r="B4" s="125" t="str">
        <f>oknCompanyName</f>
        <v>Your Service Company Name</v>
      </c>
      <c r="C4" s="126"/>
      <c r="D4" s="128"/>
      <c r="E4" s="128"/>
      <c r="F4" s="129"/>
      <c r="G4" s="129"/>
      <c r="H4" s="129"/>
      <c r="I4" s="129"/>
      <c r="J4" s="175" t="s">
        <v>128</v>
      </c>
      <c r="K4" s="175"/>
      <c r="L4" s="175"/>
      <c r="M4" s="175"/>
      <c r="N4" s="128"/>
    </row>
    <row r="5" spans="1:31" x14ac:dyDescent="0.2">
      <c r="B5" s="18" t="str">
        <f>oknCompanyAddress</f>
        <v>Street Address</v>
      </c>
    </row>
    <row r="6" spans="1:31" x14ac:dyDescent="0.2">
      <c r="B6" s="18" t="str">
        <f>oknCompanyCityStateZip</f>
        <v>City, ST  ZIP Code</v>
      </c>
      <c r="M6" s="114"/>
    </row>
    <row r="7" spans="1:31" x14ac:dyDescent="0.2">
      <c r="B7" s="18" t="str">
        <f>oknCompanyContact</f>
        <v>Phone Number,Web Address, etc.</v>
      </c>
    </row>
    <row r="8" spans="1:31" ht="12.75" customHeight="1" x14ac:dyDescent="0.2">
      <c r="K8" s="115"/>
    </row>
    <row r="9" spans="1:31" ht="12.75" customHeight="1" x14ac:dyDescent="0.2">
      <c r="B9" s="116" t="s">
        <v>43</v>
      </c>
    </row>
    <row r="10" spans="1:31" ht="12.75" customHeight="1" x14ac:dyDescent="0.2">
      <c r="B10" s="117" t="s">
        <v>41</v>
      </c>
      <c r="C10" s="38"/>
    </row>
    <row r="11" spans="1:31" ht="12.75" customHeight="1" x14ac:dyDescent="0.2">
      <c r="B11" s="117" t="s">
        <v>42</v>
      </c>
      <c r="C11" s="38"/>
    </row>
    <row r="12" spans="1:31" ht="12.75" customHeight="1" x14ac:dyDescent="0.2"/>
    <row r="13" spans="1:31" ht="3" customHeight="1" x14ac:dyDescent="0.2"/>
    <row r="14" spans="1:31" s="26" customFormat="1" ht="15.75" customHeight="1" x14ac:dyDescent="0.2">
      <c r="B14" s="122" t="s">
        <v>52</v>
      </c>
      <c r="C14" s="120" t="s">
        <v>40</v>
      </c>
      <c r="D14" s="122" t="s">
        <v>51</v>
      </c>
      <c r="E14" s="122" t="s">
        <v>44</v>
      </c>
      <c r="F14" s="121" t="s">
        <v>60</v>
      </c>
      <c r="G14" s="121" t="str">
        <f>oknTax1Name</f>
        <v>GST</v>
      </c>
      <c r="H14" s="121" t="str">
        <f>oknTax2Name</f>
        <v>GST</v>
      </c>
      <c r="I14" s="121" t="s">
        <v>46</v>
      </c>
      <c r="J14" s="121" t="s">
        <v>47</v>
      </c>
      <c r="K14" s="121" t="s">
        <v>48</v>
      </c>
      <c r="L14" s="121" t="s">
        <v>45</v>
      </c>
      <c r="M14" s="121" t="s">
        <v>49</v>
      </c>
      <c r="N14" s="29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9D1B-BF30-463E-A085-43D99485A5D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8" customWidth="1"/>
    <col min="2" max="2" width="10.5703125" style="18" customWidth="1"/>
    <col min="3" max="3" width="12.5703125" style="106" customWidth="1"/>
    <col min="4" max="4" width="10.5703125" style="26" customWidth="1"/>
    <col min="5" max="5" width="19.5703125" style="36" customWidth="1"/>
    <col min="6" max="6" width="11.7109375" style="36" hidden="1" customWidth="1"/>
    <col min="7" max="7" width="12.7109375" style="36" customWidth="1"/>
    <col min="8" max="8" width="12.7109375" style="36" hidden="1" customWidth="1"/>
    <col min="9" max="9" width="10.7109375" style="26" customWidth="1"/>
    <col min="10" max="10" width="14.85546875" style="18" customWidth="1"/>
    <col min="11" max="16384" width="9.140625" style="18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</row>
    <row r="3" spans="1:31" ht="3.75" customHeight="1" x14ac:dyDescent="0.2"/>
    <row r="4" spans="1:31" s="124" customFormat="1" ht="33" customHeight="1" x14ac:dyDescent="0.2">
      <c r="B4" s="125" t="str">
        <f>oknCompanyName</f>
        <v>Your Service Company Name</v>
      </c>
      <c r="C4" s="126"/>
      <c r="D4" s="128"/>
      <c r="E4" s="129"/>
      <c r="F4" s="129"/>
      <c r="G4" s="175" t="s">
        <v>129</v>
      </c>
      <c r="H4" s="175"/>
      <c r="I4" s="175"/>
      <c r="J4" s="175"/>
    </row>
    <row r="5" spans="1:31" x14ac:dyDescent="0.2">
      <c r="B5" s="18" t="str">
        <f>oknCompanyAddress</f>
        <v>Street Address</v>
      </c>
    </row>
    <row r="6" spans="1:31" x14ac:dyDescent="0.2">
      <c r="B6" s="18" t="str">
        <f>oknCompanyCityStateZip</f>
        <v>City, ST  ZIP Code</v>
      </c>
      <c r="G6" s="114"/>
      <c r="H6" s="114"/>
    </row>
    <row r="7" spans="1:31" x14ac:dyDescent="0.2">
      <c r="B7" s="18" t="str">
        <f>oknCompanyContact</f>
        <v>Phone Number,Web Address, etc.</v>
      </c>
    </row>
    <row r="8" spans="1:31" ht="12.75" customHeight="1" x14ac:dyDescent="0.2">
      <c r="E8" s="115"/>
    </row>
    <row r="9" spans="1:31" ht="12.75" customHeight="1" x14ac:dyDescent="0.2">
      <c r="B9" s="116" t="s">
        <v>43</v>
      </c>
    </row>
    <row r="10" spans="1:31" ht="12.75" customHeight="1" x14ac:dyDescent="0.2">
      <c r="B10" s="117" t="s">
        <v>41</v>
      </c>
      <c r="C10" s="38"/>
    </row>
    <row r="11" spans="1:31" ht="12.75" customHeight="1" x14ac:dyDescent="0.2">
      <c r="B11" s="117" t="s">
        <v>42</v>
      </c>
      <c r="C11" s="38"/>
    </row>
    <row r="12" spans="1:31" ht="12.75" customHeight="1" x14ac:dyDescent="0.2"/>
    <row r="13" spans="1:31" ht="3" customHeight="1" x14ac:dyDescent="0.2"/>
    <row r="14" spans="1:31" s="26" customFormat="1" ht="15.75" customHeight="1" x14ac:dyDescent="0.2">
      <c r="B14" s="122" t="s">
        <v>74</v>
      </c>
      <c r="C14" s="120" t="s">
        <v>40</v>
      </c>
      <c r="D14" s="122" t="s">
        <v>44</v>
      </c>
      <c r="E14" s="121" t="s">
        <v>75</v>
      </c>
      <c r="F14" s="121" t="s">
        <v>76</v>
      </c>
      <c r="G14" s="121" t="s">
        <v>71</v>
      </c>
      <c r="H14" s="121" t="s">
        <v>82</v>
      </c>
      <c r="I14" s="122" t="s">
        <v>63</v>
      </c>
      <c r="J14" s="122" t="s">
        <v>77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63C4-0A71-4590-8C07-4A472C2C162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10</v>
      </c>
      <c r="B5" t="s">
        <v>70</v>
      </c>
    </row>
    <row r="6" spans="1:5" x14ac:dyDescent="0.2">
      <c r="A6" s="18" t="s">
        <v>11</v>
      </c>
      <c r="B6" s="23" t="s">
        <v>95</v>
      </c>
    </row>
    <row r="7" spans="1:5" x14ac:dyDescent="0.2">
      <c r="A7" s="18" t="s">
        <v>20</v>
      </c>
      <c r="B7" s="18">
        <v>0</v>
      </c>
      <c r="D7" s="18" t="s">
        <v>21</v>
      </c>
      <c r="E7" s="18" t="s">
        <v>22</v>
      </c>
    </row>
    <row r="8" spans="1:5" x14ac:dyDescent="0.2">
      <c r="A8" s="18" t="s">
        <v>25</v>
      </c>
      <c r="B8" s="18">
        <v>1</v>
      </c>
    </row>
    <row r="9" spans="1:5" x14ac:dyDescent="0.2">
      <c r="A9" s="18" t="s">
        <v>26</v>
      </c>
      <c r="B9" s="18">
        <v>0</v>
      </c>
    </row>
    <row r="10" spans="1:5" x14ac:dyDescent="0.2">
      <c r="A10" s="18" t="s">
        <v>27</v>
      </c>
      <c r="B10" s="18">
        <v>1</v>
      </c>
    </row>
    <row r="11" spans="1:5" x14ac:dyDescent="0.2">
      <c r="A11" s="18" t="s">
        <v>28</v>
      </c>
      <c r="B11" s="18">
        <v>1</v>
      </c>
    </row>
    <row r="12" spans="1:5" x14ac:dyDescent="0.2">
      <c r="A12" s="18" t="s">
        <v>29</v>
      </c>
      <c r="B12" s="18">
        <v>1</v>
      </c>
    </row>
    <row r="13" spans="1:5" x14ac:dyDescent="0.2">
      <c r="A13" s="18" t="s">
        <v>30</v>
      </c>
    </row>
    <row r="14" spans="1:5" ht="12.75" x14ac:dyDescent="0.2">
      <c r="A14" t="s">
        <v>31</v>
      </c>
      <c r="B14" s="18">
        <v>0</v>
      </c>
    </row>
    <row r="15" spans="1:5" x14ac:dyDescent="0.2">
      <c r="A15" s="18" t="s">
        <v>32</v>
      </c>
      <c r="B15" s="18" t="s">
        <v>81</v>
      </c>
    </row>
    <row r="16" spans="1:5" x14ac:dyDescent="0.2">
      <c r="A16" s="18" t="s">
        <v>33</v>
      </c>
      <c r="B16" s="18">
        <v>1</v>
      </c>
    </row>
    <row r="17" spans="1:2" x14ac:dyDescent="0.2">
      <c r="A17" s="18" t="s">
        <v>36</v>
      </c>
      <c r="B17" s="18">
        <v>0</v>
      </c>
    </row>
    <row r="18" spans="1:2" x14ac:dyDescent="0.2">
      <c r="A18" s="18" t="s">
        <v>34</v>
      </c>
      <c r="B18" s="18">
        <v>1</v>
      </c>
    </row>
    <row r="19" spans="1:2" x14ac:dyDescent="0.2">
      <c r="A19" s="18" t="s">
        <v>35</v>
      </c>
      <c r="B19" s="18">
        <v>12</v>
      </c>
    </row>
    <row r="20" spans="1:2" x14ac:dyDescent="0.2">
      <c r="A20" s="18" t="s">
        <v>78</v>
      </c>
      <c r="B20" s="18">
        <v>1</v>
      </c>
    </row>
    <row r="22" spans="1:2" x14ac:dyDescent="0.2">
      <c r="A22" s="18" t="s">
        <v>79</v>
      </c>
      <c r="B22" s="18">
        <v>1</v>
      </c>
    </row>
    <row r="23" spans="1:2" x14ac:dyDescent="0.2">
      <c r="B23" s="18" t="s">
        <v>110</v>
      </c>
    </row>
    <row r="25" spans="1:2" x14ac:dyDescent="0.2">
      <c r="A25" s="18" t="s">
        <v>80</v>
      </c>
      <c r="B25" s="18">
        <v>0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oknItemTax_1</vt:lpstr>
      <vt:lpstr>oknItemTax_10</vt:lpstr>
      <vt:lpstr>oknItemTax_11</vt:lpstr>
      <vt:lpstr>oknItemTax_12</vt:lpstr>
      <vt:lpstr>oknItemTax_2</vt:lpstr>
      <vt:lpstr>oknItemTax_3</vt:lpstr>
      <vt:lpstr>oknItemTax_4</vt:lpstr>
      <vt:lpstr>oknItemTax_5</vt:lpstr>
      <vt:lpstr>oknItemTax_6</vt:lpstr>
      <vt:lpstr>oknItemTax_7</vt:lpstr>
      <vt:lpstr>oknItemTax_8</vt:lpstr>
      <vt:lpstr>oknItemTax_9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Hourly Service Invoice Template (Price Excluding Tax)</dc:title>
  <dc:subject>"Hourly Service Invoice Template (Price Excluding Tax)" summary: Hourly Service Invoice Template (Price Excluding Tax) is a variant format of Hourly Service Bill Sample. This sample template demonstrates how we add a new Tax column to create a new template.</dc:subject>
  <dc:creator>https://www.invoicingtemplate.com/</dc:creator>
  <cp:keywords/>
  <dc:description>https://www.invoicingtemplate.com/hourlyservicepriceexcludingtax.html</dc:description>
  <cp:lastModifiedBy>liangjun yu</cp:lastModifiedBy>
  <cp:lastPrinted>2020-04-28T17:54:23Z</cp:lastPrinted>
  <dcterms:created xsi:type="dcterms:W3CDTF">2000-07-27T22:24:14Z</dcterms:created>
  <dcterms:modified xsi:type="dcterms:W3CDTF">2024-03-08T11:27:28Z</dcterms:modified>
  <cp:category>Hourly Service Invoice Template (Price Excluding Tax), Hourly Service Billing Statement (Price Excluding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240, El Monte, California, 115807, 113475, 7000205507821105970?+2.06%, 9.6 sq mi, 24.9 km2, 12,063/sq mi, 4,658/km2, 34°04′29″N 118°01′45″W? / ?34.0746°N 118.0291°W? / 34.0746; -118.0291? (El Monte)</vt:lpwstr>
  </property>
</Properties>
</file>