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69\"/>
    </mc:Choice>
  </mc:AlternateContent>
  <xr:revisionPtr revIDLastSave="0" documentId="13_ncr:1_{822582B3-9418-44E2-94F5-5AB4E1D0487D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6" r:id="rId2"/>
  </sheets>
  <definedNames>
    <definedName name="InvoicingTemplateLinkTarget" hidden="1">#REF!</definedName>
    <definedName name="oknBalanceDue">Invoice!$P$38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Invoice!$O$17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Invoice!$O$5</definedName>
    <definedName name="oknInvoiceID">Invoice!$O$6</definedName>
    <definedName name="oknItemTax_1">Invoice!$O$20</definedName>
    <definedName name="oknItemTax_10">Invoice!$O$29</definedName>
    <definedName name="oknItemTax_11">Invoice!$O$30</definedName>
    <definedName name="oknItemTax_12">Invoice!$O$31</definedName>
    <definedName name="oknItemTax_2">Invoice!$O$21</definedName>
    <definedName name="oknItemTax_3">Invoice!$O$22</definedName>
    <definedName name="oknItemTax_4">Invoice!$O$23</definedName>
    <definedName name="oknItemTax_5">Invoice!$O$24</definedName>
    <definedName name="oknItemTax_6">Invoice!$O$25</definedName>
    <definedName name="oknItemTax_7">Invoice!$O$26</definedName>
    <definedName name="oknItemTax_8">Invoice!$O$27</definedName>
    <definedName name="oknItemTax_9">Invoice!$O$28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OrderID">Invoice!$H$17</definedName>
    <definedName name="oknPayments">Invoice!$P$37</definedName>
    <definedName name="oknPaymentTerm">Invoice!$L$17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2">Invoice!$L$21</definedName>
    <definedName name="oknQuantity_3">Invoice!$L$22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Invoice!$J$17</definedName>
    <definedName name="oknSavingInvoiceClearWorksheet" hidden="1">#REF!</definedName>
    <definedName name="oknSavingInvoicePromptForPayment" hidden="1">#REF!</definedName>
    <definedName name="oknShipAddress">Invoice!$O$11</definedName>
    <definedName name="oknShipCityStateZip">Invoice!$O$12</definedName>
    <definedName name="oknShipContact">Invoice!$O$14</definedName>
    <definedName name="oknShipCountry">Invoice!$O$13</definedName>
    <definedName name="oknShipName">Invoice!$O$10</definedName>
    <definedName name="oknShippingCost">Invoice!$P$35</definedName>
    <definedName name="oknStatus">Invoice!$A$6</definedName>
    <definedName name="oknSubTotal">Invoice!$P$32</definedName>
    <definedName name="oknTax1">Invoice!$P$33</definedName>
    <definedName name="oknTax1Name">Invoice!$M$33</definedName>
    <definedName name="oknTax1Rate">Invoice!$O$33</definedName>
    <definedName name="oknTax1RateDefault">Invoice!$E$12</definedName>
    <definedName name="oknTax2">Invoice!$P$34</definedName>
    <definedName name="oknTax2IsAppliedToTax1">Invoice!$E$10</definedName>
    <definedName name="oknTax2Name">Invoice!$N$34</definedName>
    <definedName name="oknTax2Rate">Invoice!$O$34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Invoice!$P$36</definedName>
    <definedName name="oknWhoAddress">Invoice!$J$11</definedName>
    <definedName name="oknWhoCityStateZip">Invoice!$J$12</definedName>
    <definedName name="oknWhoCountry">Invoice!$J$13</definedName>
    <definedName name="oknWhoID">Invoice!$J$9</definedName>
    <definedName name="oknWhoName">Invoice!$J$10</definedName>
    <definedName name="oknWhoPhone">Invoice!$J$14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Invoice!$G$2:$P$44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1" l="1"/>
  <c r="O20" i="1" s="1"/>
  <c r="O19" i="1" l="1"/>
  <c r="P21" i="1" l="1"/>
  <c r="P22" i="1"/>
  <c r="O22" i="1" s="1"/>
  <c r="P23" i="1"/>
  <c r="O23" i="1" s="1"/>
  <c r="P24" i="1"/>
  <c r="O24" i="1" s="1"/>
  <c r="P25" i="1"/>
  <c r="O25" i="1" s="1"/>
  <c r="P26" i="1"/>
  <c r="O26" i="1" s="1"/>
  <c r="P27" i="1"/>
  <c r="O27" i="1" s="1"/>
  <c r="P28" i="1"/>
  <c r="O28" i="1" s="1"/>
  <c r="P29" i="1"/>
  <c r="O29" i="1" s="1"/>
  <c r="P30" i="1"/>
  <c r="O30" i="1" s="1"/>
  <c r="P31" i="1"/>
  <c r="O31" i="1" s="1"/>
  <c r="P34" i="1"/>
  <c r="O21" i="1" l="1"/>
  <c r="P33" i="1" s="1"/>
  <c r="F32" i="1" a="1"/>
  <c r="F32" i="1" s="1"/>
  <c r="P32" i="1"/>
  <c r="P36" i="1" l="1"/>
  <c r="P38" i="1" s="1"/>
</calcChain>
</file>

<file path=xl/sharedStrings.xml><?xml version="1.0" encoding="utf-8"?>
<sst xmlns="http://schemas.openxmlformats.org/spreadsheetml/2006/main" count="43" uniqueCount="38">
  <si>
    <t>DATE:</t>
  </si>
  <si>
    <t>INVOICE #</t>
  </si>
  <si>
    <t>SHIPPING &amp; HANDLING</t>
  </si>
  <si>
    <t>TOTAL</t>
  </si>
  <si>
    <t>Sales Rep. Name</t>
    <phoneticPr fontId="7" type="noConversion"/>
  </si>
  <si>
    <t>P.O. #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</si>
  <si>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</si>
  <si>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</si>
  <si>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</si>
  <si>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</si>
  <si>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</si>
  <si>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</si>
  <si>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</si>
  <si>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 xml:space="preserve">THANK YOU FOR YOUR BUSINESS! </t>
    <phoneticPr fontId="7" type="noConversion"/>
  </si>
  <si>
    <t>INVOICE</t>
    <phoneticPr fontId="7" type="noConversion"/>
  </si>
  <si>
    <t>Street Address</t>
    <phoneticPr fontId="7" type="noConversion"/>
  </si>
  <si>
    <t>City, ST  ZIP Code</t>
    <phoneticPr fontId="7" type="noConversion"/>
  </si>
  <si>
    <t>Current Database</t>
  </si>
  <si>
    <t>Invoice Status</t>
  </si>
  <si>
    <t>cost</t>
    <phoneticPr fontId="7" type="noConversion"/>
  </si>
  <si>
    <t>GST</t>
  </si>
  <si>
    <t>Select</t>
  </si>
  <si>
    <t>Phone Number,Web Address, etc.</t>
  </si>
  <si>
    <t>Your Service Company Name</t>
  </si>
  <si>
    <t>BILL TO</t>
  </si>
  <si>
    <t>Item#</t>
  </si>
  <si>
    <t>Need a different invoice layout? Visit our invoice template collection.</t>
  </si>
  <si>
    <t>InvoicingTemplates.com</t>
  </si>
  <si>
    <t>DESCRIPTION</t>
  </si>
  <si>
    <t>HOURS</t>
  </si>
  <si>
    <t>RATE</t>
  </si>
  <si>
    <t>AMOUNT</t>
  </si>
  <si>
    <t>Pending</t>
  </si>
  <si>
    <t>c5069</t>
  </si>
  <si>
    <t>Hourly Service Invoice Template (Price Excluding Tax)</t>
  </si>
  <si>
    <t>* Prices / rate excluding tax</t>
  </si>
  <si>
    <t>Hourly Service Billing Statement (Price Excluding Tax) - 240, El Monte, California, 115807, 113475, 7000205507821105970?+2.06%, 9.6 sq mi, 24.9 km2, 12,063/sq mi, 4,658/km2, 34°04′29″N 118°01′45″W? / ?34.0746°N 118.0291°W? / 34.0746; -118.0291? (El Monte)</t>
  </si>
  <si>
    <t>Hourly Service Invoice Template (Price Excluding Tax)c5069 - 240, El Monte, California, 115807, 113475, 7000205507821105970?+2.06%, 9.6 sq mi, 24.9 km2, 12,063/sq mi, 4,658/km2, 34°04′29″N 118°01′45″W? / ?34.0746°N 118.0291°W? / 34.0746; -118.0291? (El Monte)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</si>
</sst>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20"/>
      <color theme="2" tint="-0.89999084444715716"/>
      <name val="Arial Black"/>
      <family val="2"/>
    </font>
    <font>
      <b/>
      <sz val="12"/>
      <color theme="2" tint="-0.899990844447157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5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95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7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7" fillId="0" borderId="0" xfId="0" applyFont="1" applyAlignment="1">
      <alignment horizontal="right" indent="1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10" fontId="0" fillId="0" borderId="0" xfId="0" applyNumberFormat="1" applyAlignment="1" applyProtection="1">
      <alignment horizontal="right" vertical="center" indent="1"/>
      <protection locked="0"/>
    </xf>
    <xf numFmtId="43" fontId="0" fillId="0" borderId="4" xfId="0" applyNumberFormat="1" applyBorder="1" applyAlignment="1" applyProtection="1">
      <alignment horizontal="right" vertical="center"/>
      <protection hidden="1"/>
    </xf>
    <xf numFmtId="43" fontId="0" fillId="0" borderId="4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 vertical="center"/>
      <protection hidden="1"/>
    </xf>
    <xf numFmtId="43" fontId="0" fillId="0" borderId="3" xfId="0" applyNumberFormat="1" applyBorder="1" applyAlignment="1" applyProtection="1">
      <alignment horizontal="right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0" fontId="6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 applyProtection="1">
      <alignment horizontal="center"/>
      <protection locked="0"/>
    </xf>
    <xf numFmtId="0" fontId="16" fillId="0" borderId="0" xfId="0" applyFont="1"/>
    <xf numFmtId="168" fontId="15" fillId="0" borderId="0" xfId="0" applyNumberFormat="1" applyFont="1"/>
    <xf numFmtId="0" fontId="16" fillId="0" borderId="0" xfId="0" applyFont="1" applyAlignment="1">
      <alignment vertical="center"/>
    </xf>
    <xf numFmtId="167" fontId="0" fillId="0" borderId="6" xfId="0" applyNumberFormat="1" applyBorder="1" applyAlignment="1" applyProtection="1">
      <alignment horizontal="right" vertical="center" indent="1"/>
      <protection locked="0"/>
    </xf>
    <xf numFmtId="167" fontId="0" fillId="2" borderId="5" xfId="0" applyNumberFormat="1" applyFill="1" applyBorder="1" applyAlignment="1" applyProtection="1">
      <alignment horizontal="right" vertical="center" indent="1"/>
      <protection locked="0"/>
    </xf>
    <xf numFmtId="167" fontId="0" fillId="0" borderId="5" xfId="0" applyNumberFormat="1" applyBorder="1" applyAlignment="1" applyProtection="1">
      <alignment horizontal="right" vertical="center" indent="1"/>
      <protection locked="0"/>
    </xf>
    <xf numFmtId="167" fontId="0" fillId="2" borderId="4" xfId="0" applyNumberFormat="1" applyFill="1" applyBorder="1" applyAlignment="1" applyProtection="1">
      <alignment horizontal="right" vertical="center" indent="1"/>
      <protection locked="0"/>
    </xf>
    <xf numFmtId="2" fontId="0" fillId="0" borderId="6" xfId="0" applyNumberFormat="1" applyBorder="1" applyAlignment="1" applyProtection="1">
      <alignment horizontal="right" vertical="center"/>
      <protection locked="0"/>
    </xf>
    <xf numFmtId="169" fontId="0" fillId="0" borderId="6" xfId="0" applyNumberFormat="1" applyBorder="1" applyAlignment="1" applyProtection="1">
      <alignment horizontal="right" vertical="center"/>
      <protection hidden="1"/>
    </xf>
    <xf numFmtId="2" fontId="0" fillId="2" borderId="5" xfId="0" applyNumberFormat="1" applyFill="1" applyBorder="1" applyAlignment="1" applyProtection="1">
      <alignment horizontal="right" vertical="center"/>
      <protection locked="0"/>
    </xf>
    <xf numFmtId="169" fontId="0" fillId="2" borderId="5" xfId="0" applyNumberFormat="1" applyFill="1" applyBorder="1" applyAlignment="1" applyProtection="1">
      <alignment horizontal="right" vertical="center"/>
      <protection hidden="1"/>
    </xf>
    <xf numFmtId="2" fontId="0" fillId="0" borderId="5" xfId="0" applyNumberFormat="1" applyBorder="1" applyAlignment="1" applyProtection="1">
      <alignment horizontal="right" vertical="center"/>
      <protection locked="0"/>
    </xf>
    <xf numFmtId="169" fontId="0" fillId="0" borderId="5" xfId="0" applyNumberFormat="1" applyBorder="1" applyAlignment="1" applyProtection="1">
      <alignment horizontal="right" vertical="center"/>
      <protection hidden="1"/>
    </xf>
    <xf numFmtId="2" fontId="0" fillId="2" borderId="4" xfId="0" applyNumberFormat="1" applyFill="1" applyBorder="1" applyAlignment="1" applyProtection="1">
      <alignment horizontal="right" vertical="center"/>
      <protection locked="0"/>
    </xf>
    <xf numFmtId="169" fontId="0" fillId="2" borderId="4" xfId="0" applyNumberFormat="1" applyFill="1" applyBorder="1" applyAlignment="1" applyProtection="1">
      <alignment horizontal="right" vertical="center"/>
      <protection hidden="1"/>
    </xf>
    <xf numFmtId="167" fontId="0" fillId="0" borderId="6" xfId="0" applyNumberFormat="1" applyBorder="1" applyAlignment="1">
      <alignment horizontal="right" vertical="center" indent="1"/>
    </xf>
    <xf numFmtId="167" fontId="0" fillId="2" borderId="5" xfId="0" applyNumberFormat="1" applyFill="1" applyBorder="1" applyAlignment="1">
      <alignment horizontal="right" vertical="center" indent="1"/>
    </xf>
    <xf numFmtId="167" fontId="0" fillId="0" borderId="5" xfId="0" applyNumberFormat="1" applyBorder="1" applyAlignment="1">
      <alignment horizontal="right" vertical="center" indent="1"/>
    </xf>
    <xf numFmtId="167" fontId="0" fillId="2" borderId="4" xfId="0" applyNumberFormat="1" applyFill="1" applyBorder="1" applyAlignment="1">
      <alignment horizontal="right" vertical="center" indent="1"/>
    </xf>
    <xf numFmtId="0" fontId="0" fillId="0" borderId="11" xfId="0" applyBorder="1" applyAlignment="1">
      <alignment vertical="center"/>
    </xf>
    <xf numFmtId="0" fontId="0" fillId="0" borderId="0" xfId="0" applyAlignment="1" applyProtection="1">
      <alignment horizontal="right" vertical="center"/>
      <protection locked="0"/>
    </xf>
    <xf numFmtId="0" fontId="9" fillId="3" borderId="0" xfId="0" applyFont="1" applyFill="1"/>
    <xf numFmtId="0" fontId="0" fillId="3" borderId="0" xfId="0" applyFill="1"/>
    <xf numFmtId="0" fontId="7" fillId="3" borderId="0" xfId="0" applyFont="1" applyFill="1" applyAlignment="1">
      <alignment horizontal="right" vertical="center"/>
    </xf>
    <xf numFmtId="0" fontId="7" fillId="3" borderId="0" xfId="0" applyFont="1" applyFill="1" applyAlignment="1">
      <alignment horizontal="right" vertical="center" indent="1"/>
    </xf>
    <xf numFmtId="0" fontId="9" fillId="3" borderId="0" xfId="0" applyFont="1" applyFill="1" applyAlignment="1">
      <alignment vertical="center"/>
    </xf>
    <xf numFmtId="0" fontId="11" fillId="3" borderId="0" xfId="1" applyFill="1" applyAlignment="1" applyProtection="1"/>
    <xf numFmtId="0" fontId="0" fillId="4" borderId="0" xfId="0" applyFill="1"/>
    <xf numFmtId="0" fontId="9" fillId="4" borderId="0" xfId="0" applyFont="1" applyFill="1"/>
    <xf numFmtId="0" fontId="6" fillId="4" borderId="0" xfId="0" applyFont="1" applyFill="1"/>
    <xf numFmtId="0" fontId="0" fillId="4" borderId="0" xfId="0" applyFill="1" applyProtection="1">
      <protection locked="0" hidden="1"/>
    </xf>
    <xf numFmtId="0" fontId="11" fillId="4" borderId="0" xfId="1" applyFill="1" applyAlignment="1" applyProtection="1"/>
    <xf numFmtId="1" fontId="9" fillId="5" borderId="0" xfId="0" applyNumberFormat="1" applyFont="1" applyFill="1" applyAlignment="1" applyProtection="1">
      <alignment horizontal="left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7" fillId="5" borderId="3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0" fillId="0" borderId="0" xfId="0" applyAlignment="1" applyProtection="1">
      <alignment horizontal="left"/>
      <protection locked="0"/>
    </xf>
    <xf numFmtId="0" fontId="1" fillId="0" borderId="0" xfId="8"/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17" fillId="4" borderId="0" xfId="0" applyFont="1" applyFill="1" applyAlignment="1">
      <alignment horizontal="center" vertical="center" wrapText="1"/>
    </xf>
    <xf numFmtId="164" fontId="11" fillId="6" borderId="0" xfId="1" applyNumberFormat="1" applyFill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left" vertical="center"/>
      <protection locked="0"/>
    </xf>
    <xf numFmtId="0" fontId="0" fillId="2" borderId="12" xfId="0" applyFill="1" applyBorder="1" applyAlignment="1" applyProtection="1">
      <alignment horizontal="left" vertical="center"/>
      <protection locked="0"/>
    </xf>
    <xf numFmtId="0" fontId="0" fillId="2" borderId="11" xfId="0" applyFill="1" applyBorder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7" fillId="5" borderId="8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9" fillId="5" borderId="0" xfId="0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7" fillId="5" borderId="3" xfId="0" applyFont="1" applyFill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166" fontId="0" fillId="0" borderId="0" xfId="0" applyNumberFormat="1" applyAlignment="1" applyProtection="1">
      <alignment horizontal="center" shrinkToFit="1"/>
      <protection locked="0"/>
    </xf>
    <xf numFmtId="0" fontId="0" fillId="0" borderId="0" xfId="0" applyAlignment="1" applyProtection="1">
      <alignment horizontal="left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CAC75A9B-C2DB-4B7C-B618-C1CC8EED8747}"/>
    <cellStyle name="Normal 7" xfId="8" xr:uid="{A75350EF-B1CE-4D51-82FA-349B5A4FCD2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hourlyservicepriceexcludingtax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hourlyservicepriceexcludingtax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9525</xdr:colOff>
      <xdr:row>6</xdr:row>
      <xdr:rowOff>152400</xdr:rowOff>
    </xdr:from>
    <xdr:to>
      <xdr:col>16</xdr:col>
      <xdr:colOff>28575</xdr:colOff>
      <xdr:row>6</xdr:row>
      <xdr:rowOff>161925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1457325" y="2152650"/>
          <a:ext cx="5905500" cy="9525"/>
        </a:xfrm>
        <a:prstGeom prst="line">
          <a:avLst/>
        </a:prstGeom>
        <a:noFill/>
        <a:ln w="76200" cmpd="tri">
          <a:solidFill>
            <a:schemeClr val="bg2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9525</xdr:colOff>
      <xdr:row>1</xdr:row>
      <xdr:rowOff>28575</xdr:rowOff>
    </xdr:from>
    <xdr:to>
      <xdr:col>26</xdr:col>
      <xdr:colOff>448386</xdr:colOff>
      <xdr:row>11</xdr:row>
      <xdr:rowOff>209913</xdr:rowOff>
    </xdr:to>
    <xdr:pic>
      <xdr:nvPicPr>
        <xdr:cNvPr id="4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67600" y="752475"/>
          <a:ext cx="5096586" cy="2600688"/>
        </a:xfrm>
        <a:prstGeom prst="rect">
          <a:avLst/>
        </a:prstGeom>
      </xdr:spPr>
    </xdr:pic>
    <xdr:clientData/>
  </xdr:twoCellAnchor>
  <xdr:oneCellAnchor>
    <xdr:from>
      <xdr:col>7</xdr:col>
      <xdr:colOff>638175</xdr:colOff>
      <xdr:row>8</xdr:row>
      <xdr:rowOff>47625</xdr:rowOff>
    </xdr:from>
    <xdr:ext cx="142875" cy="264560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BF329D34-1020-DCAC-28CF-913242AB60D7}"/>
            </a:ext>
          </a:extLst>
        </xdr:cNvPr>
        <xdr:cNvSpPr txBox="1"/>
      </xdr:nvSpPr>
      <xdr:spPr>
        <a:xfrm>
          <a:off x="2085975" y="25050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7</xdr:col>
      <xdr:colOff>114300</xdr:colOff>
      <xdr:row>9</xdr:row>
      <xdr:rowOff>9525</xdr:rowOff>
    </xdr:from>
    <xdr:ext cx="676275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57D5BBFA-E1E7-DEC6-DE1D-27EB30895A33}"/>
            </a:ext>
          </a:extLst>
        </xdr:cNvPr>
        <xdr:cNvSpPr txBox="1"/>
      </xdr:nvSpPr>
      <xdr:spPr>
        <a:xfrm>
          <a:off x="1562100" y="26955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7</xdr:col>
      <xdr:colOff>114300</xdr:colOff>
      <xdr:row>10</xdr:row>
      <xdr:rowOff>0</xdr:rowOff>
    </xdr:from>
    <xdr:ext cx="676275" cy="264560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A5E8C1FB-A801-2341-1699-5A205727CFB4}"/>
            </a:ext>
          </a:extLst>
        </xdr:cNvPr>
        <xdr:cNvSpPr txBox="1"/>
      </xdr:nvSpPr>
      <xdr:spPr>
        <a:xfrm>
          <a:off x="1562100" y="29146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7</xdr:col>
      <xdr:colOff>133350</xdr:colOff>
      <xdr:row>11</xdr:row>
      <xdr:rowOff>47625</xdr:rowOff>
    </xdr:from>
    <xdr:ext cx="676275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C25B7DE6-165C-BD53-1615-9098193CEED9}"/>
            </a:ext>
          </a:extLst>
        </xdr:cNvPr>
        <xdr:cNvSpPr txBox="1"/>
      </xdr:nvSpPr>
      <xdr:spPr>
        <a:xfrm>
          <a:off x="1581150" y="31908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7</xdr:col>
      <xdr:colOff>104775</xdr:colOff>
      <xdr:row>12</xdr:row>
      <xdr:rowOff>57150</xdr:rowOff>
    </xdr:from>
    <xdr:ext cx="676275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A1FFF98D-593D-5308-A5D3-0862BDBCB2EC}"/>
            </a:ext>
          </a:extLst>
        </xdr:cNvPr>
        <xdr:cNvSpPr txBox="1"/>
      </xdr:nvSpPr>
      <xdr:spPr>
        <a:xfrm>
          <a:off x="1552575" y="34290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114300</xdr:colOff>
      <xdr:row>13</xdr:row>
      <xdr:rowOff>57150</xdr:rowOff>
    </xdr:from>
    <xdr:ext cx="6762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577F8E62-7DFB-1008-CACD-6547793BC770}"/>
            </a:ext>
          </a:extLst>
        </xdr:cNvPr>
        <xdr:cNvSpPr txBox="1"/>
      </xdr:nvSpPr>
      <xdr:spPr>
        <a:xfrm>
          <a:off x="1562100" y="36576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>
    <xdr:from>
      <xdr:col>18</xdr:col>
      <xdr:colOff>3175</xdr:colOff>
      <xdr:row>2</xdr:row>
      <xdr:rowOff>79375</xdr:rowOff>
    </xdr:from>
    <xdr:to>
      <xdr:col>24</xdr:col>
      <xdr:colOff>374650</xdr:colOff>
      <xdr:row>9</xdr:row>
      <xdr:rowOff>196850</xdr:rowOff>
    </xdr:to>
    <xdr:sp macro="" textlink="">
      <xdr:nvSpPr>
        <xdr:cNvPr id="112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D03318A-5A97-74AA-469C-746105090DC8}"/>
            </a:ext>
          </a:extLst>
        </xdr:cNvPr>
        <xdr:cNvSpPr txBox="1"/>
      </xdr:nvSpPr>
      <xdr:spPr>
        <a:xfrm>
          <a:off x="746125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c5069.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50800</xdr:colOff>
      <xdr:row>2</xdr:row>
      <xdr:rowOff>320675</xdr:rowOff>
    </xdr:from>
    <xdr:to>
      <xdr:col>8</xdr:col>
      <xdr:colOff>76200</xdr:colOff>
      <xdr:row>4</xdr:row>
      <xdr:rowOff>196850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874A2C4-4BF8-4760-7140-70DEFB5942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1092200"/>
          <a:ext cx="673100" cy="647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15DD12-07EE-408E-9E9B-CB0CB5688E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90B22AE-482A-49D9-B30F-6B641B931F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2AD94A8-C881-40A0-A49E-854AE744F1F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6F4F6EAC-6BFA-417E-8E58-D849B5534F4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51D2824-C0C2-4086-948D-AA77A3A7CE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86691280-7103-416E-ABEF-8D42345DABE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A02AC0AB-9AFD-479D-BC57-D6ABBFF837F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A5F8DD94-0444-493A-842F-4FFFAACB796C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82B6A075-33D4-7FD6-E1FE-00191C4F31E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B5614817-331F-E793-0547-49A2A70A00E4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B6766A1-0844-1A1F-25A5-3D408E31D99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hourlyservicepriceexcludingtax.html" TargetMode="External"/><Relationship Id="rId7" Type="http://schemas.openxmlformats.org/officeDocument/2006/relationships/hyperlink" Target="http://www.invoicingtemplate.com/hourlyservicepriceexcludingtax.html" TargetMode="External"/><Relationship Id="rId2" Type="http://schemas.openxmlformats.org/officeDocument/2006/relationships/hyperlink" Target="http://www.invoicingtemplate.com/hourlyservicepriceexcludingtax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hourlyservicepriceexcludingtax.html" TargetMode="External"/><Relationship Id="rId5" Type="http://schemas.openxmlformats.org/officeDocument/2006/relationships/hyperlink" Target="http://www.invoicingtemplate.com/hourlyservicepriceexcludingtax.html" TargetMode="External"/><Relationship Id="rId4" Type="http://schemas.openxmlformats.org/officeDocument/2006/relationships/hyperlink" Target="http://www.invoicingtemplate.com/hourlyservicepriceexcludingtax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S993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1" sqref="J11:N11"/>
    </sheetView>
  </sheetViews>
  <sheetFormatPr defaultRowHeight="12.75" x14ac:dyDescent="0.2"/>
  <cols>
    <col min="1" max="1" width="9.85546875" style="53" customWidth="1"/>
    <col min="2" max="2" width="11.28515625" style="53" customWidth="1"/>
    <col min="3" max="3" width="8" style="32" hidden="1" customWidth="1"/>
    <col min="4" max="4" width="9.140625" style="32" hidden="1" customWidth="1"/>
    <col min="5" max="5" width="10.28515625" style="20" hidden="1" customWidth="1"/>
    <col min="6" max="6" width="16" style="20" hidden="1" customWidth="1"/>
    <col min="7" max="7" width="0.5703125" customWidth="1"/>
    <col min="8" max="8" width="9.7109375" customWidth="1"/>
    <col min="9" max="9" width="2.5703125" customWidth="1"/>
    <col min="10" max="10" width="11.28515625" customWidth="1"/>
    <col min="11" max="11" width="22.85546875" customWidth="1"/>
    <col min="12" max="12" width="10" customWidth="1"/>
    <col min="13" max="13" width="8.28515625" customWidth="1"/>
    <col min="14" max="14" width="2.7109375" hidden="1" customWidth="1"/>
    <col min="15" max="15" width="9.42578125" customWidth="1"/>
    <col min="16" max="16" width="14.140625" customWidth="1"/>
    <col min="17" max="17" width="0.85546875" customWidth="1"/>
    <col min="18" max="18" width="1" customWidth="1"/>
    <col min="19" max="19" width="5" customWidth="1"/>
    <col min="20" max="20" width="10" customWidth="1"/>
  </cols>
  <sheetData>
    <row r="1" spans="1:955" s="59" customFormat="1" ht="57" customHeight="1" x14ac:dyDescent="0.2">
      <c r="A1" s="59" t="s">
        <v>34</v>
      </c>
      <c r="B1" s="60"/>
      <c r="C1" s="61"/>
      <c r="D1" s="61"/>
      <c r="E1" s="62"/>
      <c r="F1" s="62"/>
      <c r="AIH1" s="63" t="s">
        <v>37</v>
      </c>
      <c r="AJC1" s="63" t="s">
        <v>37</v>
      </c>
      <c r="AJS1" s="63" t="s">
        <v>37</v>
      </c>
    </row>
    <row r="2" spans="1:955" ht="3.75" customHeight="1" x14ac:dyDescent="0.2">
      <c r="C2" s="29"/>
      <c r="D2" s="29"/>
    </row>
    <row r="3" spans="1:955" ht="42.75" x14ac:dyDescent="0.8">
      <c r="A3" s="82" t="s">
        <v>17</v>
      </c>
      <c r="B3" s="82"/>
      <c r="C3" s="30"/>
      <c r="D3" s="30"/>
      <c r="J3" s="66" t="s">
        <v>23</v>
      </c>
      <c r="K3" s="1"/>
      <c r="P3" s="65" t="s">
        <v>14</v>
      </c>
      <c r="Q3" s="9"/>
    </row>
    <row r="4" spans="1:955" ht="18" customHeight="1" x14ac:dyDescent="0.2">
      <c r="A4" s="83" t="s">
        <v>33</v>
      </c>
      <c r="B4" s="83"/>
      <c r="C4" s="31"/>
      <c r="D4" s="31"/>
      <c r="J4" t="s">
        <v>15</v>
      </c>
    </row>
    <row r="5" spans="1:955" ht="18" customHeight="1" x14ac:dyDescent="0.2">
      <c r="A5" s="82" t="s">
        <v>18</v>
      </c>
      <c r="B5" s="82"/>
      <c r="C5" s="30"/>
      <c r="D5" s="30"/>
      <c r="J5" t="s">
        <v>16</v>
      </c>
      <c r="M5" s="17" t="s">
        <v>0</v>
      </c>
      <c r="O5" s="87"/>
      <c r="P5" s="87"/>
      <c r="Q5" s="10"/>
    </row>
    <row r="6" spans="1:955" ht="18" customHeight="1" x14ac:dyDescent="0.2">
      <c r="A6" s="83" t="s">
        <v>32</v>
      </c>
      <c r="B6" s="83"/>
      <c r="C6" s="31"/>
      <c r="D6" s="31"/>
      <c r="J6" t="s">
        <v>22</v>
      </c>
      <c r="M6" s="17" t="s">
        <v>1</v>
      </c>
      <c r="O6" s="84"/>
      <c r="P6" s="84"/>
      <c r="Q6" s="2"/>
    </row>
    <row r="7" spans="1:955" ht="18" customHeight="1" x14ac:dyDescent="0.2">
      <c r="A7" s="54"/>
      <c r="B7" s="54"/>
      <c r="O7" s="8"/>
      <c r="P7" s="2"/>
      <c r="Q7" s="2"/>
    </row>
    <row r="8" spans="1:955" ht="18" customHeight="1" x14ac:dyDescent="0.2">
      <c r="A8" s="54"/>
      <c r="B8" s="54"/>
      <c r="C8" s="30"/>
      <c r="D8" s="30"/>
      <c r="E8" s="20" t="s">
        <v>12</v>
      </c>
    </row>
    <row r="9" spans="1:955" ht="18" customHeight="1" x14ac:dyDescent="0.2">
      <c r="A9" s="54"/>
      <c r="B9" s="54"/>
      <c r="C9" s="33"/>
      <c r="D9" s="33"/>
      <c r="E9" s="20">
        <v>1</v>
      </c>
      <c r="F9" s="21"/>
      <c r="H9" s="71" t="s">
        <v>24</v>
      </c>
      <c r="I9" s="72"/>
      <c r="J9" s="69"/>
      <c r="K9" s="2"/>
      <c r="L9" s="2"/>
      <c r="M9" s="2"/>
      <c r="N9" s="2"/>
      <c r="O9" s="8"/>
      <c r="P9" s="2"/>
    </row>
    <row r="10" spans="1:955" ht="18" customHeight="1" x14ac:dyDescent="0.2">
      <c r="A10" s="54"/>
      <c r="B10" s="54"/>
      <c r="C10" s="33"/>
      <c r="D10" s="33"/>
      <c r="E10" s="20">
        <v>0</v>
      </c>
      <c r="F10" s="21"/>
      <c r="I10" s="3"/>
      <c r="J10" s="88"/>
      <c r="K10" s="88"/>
      <c r="L10" s="88"/>
      <c r="M10" s="88"/>
      <c r="N10" s="88"/>
      <c r="O10" s="88"/>
      <c r="P10" s="88"/>
    </row>
    <row r="11" spans="1:955" ht="18" customHeight="1" x14ac:dyDescent="0.2">
      <c r="A11" s="54"/>
      <c r="B11" s="54"/>
      <c r="C11" s="33"/>
      <c r="D11" s="33"/>
      <c r="E11" s="20">
        <v>1</v>
      </c>
      <c r="F11" s="21"/>
      <c r="J11" s="88"/>
      <c r="K11" s="88"/>
      <c r="L11" s="88"/>
      <c r="M11" s="88"/>
      <c r="N11" s="88"/>
      <c r="O11" s="88"/>
      <c r="P11" s="88"/>
    </row>
    <row r="12" spans="1:955" ht="18" customHeight="1" x14ac:dyDescent="0.2">
      <c r="A12" s="54"/>
      <c r="B12" s="54"/>
      <c r="C12" s="33"/>
      <c r="D12" s="33"/>
      <c r="E12" s="20">
        <v>0.1</v>
      </c>
      <c r="F12" s="21"/>
      <c r="J12" s="88"/>
      <c r="K12" s="88"/>
      <c r="L12" s="88"/>
      <c r="M12" s="88"/>
      <c r="N12" s="88"/>
      <c r="O12" s="88"/>
      <c r="P12" s="88"/>
    </row>
    <row r="13" spans="1:955" ht="18" customHeight="1" x14ac:dyDescent="0.2">
      <c r="A13" s="54"/>
      <c r="B13" s="54"/>
      <c r="C13" s="33"/>
      <c r="D13" s="33"/>
      <c r="E13" s="20">
        <v>3.2000000000000001E-2</v>
      </c>
      <c r="F13" s="21"/>
      <c r="J13" s="88"/>
      <c r="K13" s="88"/>
      <c r="L13" s="88"/>
      <c r="M13" s="88"/>
      <c r="N13" s="88"/>
      <c r="O13" s="88"/>
      <c r="P13" s="88"/>
    </row>
    <row r="14" spans="1:955" ht="18" customHeight="1" x14ac:dyDescent="0.2">
      <c r="A14" s="54"/>
      <c r="B14" s="54"/>
      <c r="C14" s="33"/>
      <c r="D14" s="33"/>
      <c r="J14" s="88"/>
      <c r="K14" s="88"/>
      <c r="L14" s="88"/>
      <c r="M14" s="88"/>
      <c r="N14" s="88"/>
      <c r="O14" s="88"/>
      <c r="P14" s="88"/>
    </row>
    <row r="15" spans="1:955" ht="18" customHeight="1" x14ac:dyDescent="0.2">
      <c r="A15" s="54"/>
      <c r="B15" s="54"/>
      <c r="C15" s="33"/>
      <c r="D15" s="33"/>
      <c r="J15" s="2"/>
      <c r="K15" s="2"/>
      <c r="L15" s="2"/>
      <c r="M15" s="2"/>
      <c r="N15" s="2"/>
      <c r="O15" s="2"/>
      <c r="P15" s="2"/>
    </row>
    <row r="16" spans="1:955" s="4" customFormat="1" ht="18" customHeight="1" x14ac:dyDescent="0.2">
      <c r="A16" s="54"/>
      <c r="B16" s="54"/>
      <c r="C16" s="34"/>
      <c r="D16" s="34"/>
      <c r="E16" s="18"/>
      <c r="F16" s="18"/>
      <c r="H16" s="71" t="s">
        <v>5</v>
      </c>
      <c r="I16" s="72"/>
      <c r="J16" s="71" t="s">
        <v>4</v>
      </c>
      <c r="K16" s="72"/>
      <c r="L16" s="85" t="s">
        <v>8</v>
      </c>
      <c r="M16" s="85"/>
      <c r="N16" s="85"/>
      <c r="O16" s="85" t="s">
        <v>7</v>
      </c>
      <c r="P16" s="85"/>
      <c r="Q16" s="11"/>
      <c r="S16"/>
      <c r="T16"/>
      <c r="U16"/>
      <c r="V16"/>
      <c r="W16"/>
    </row>
    <row r="17" spans="1:23" s="4" customFormat="1" ht="18" customHeight="1" x14ac:dyDescent="0.2">
      <c r="A17" s="54"/>
      <c r="B17" s="54"/>
      <c r="C17" s="34"/>
      <c r="D17" s="34"/>
      <c r="E17" s="18"/>
      <c r="F17" s="18"/>
      <c r="H17" s="89"/>
      <c r="I17" s="90"/>
      <c r="J17" s="89"/>
      <c r="K17" s="90"/>
      <c r="L17" s="86"/>
      <c r="M17" s="86"/>
      <c r="N17" s="86"/>
      <c r="O17" s="86"/>
      <c r="P17" s="86"/>
      <c r="Q17" s="12"/>
      <c r="S17"/>
      <c r="T17"/>
      <c r="U17"/>
      <c r="V17"/>
      <c r="W17"/>
    </row>
    <row r="18" spans="1:23" ht="18" customHeight="1" x14ac:dyDescent="0.2">
      <c r="A18" s="54"/>
      <c r="B18" s="54"/>
      <c r="H18" t="s">
        <v>35</v>
      </c>
    </row>
    <row r="19" spans="1:23" s="4" customFormat="1" ht="18" customHeight="1" x14ac:dyDescent="0.2">
      <c r="A19" s="55" t="s">
        <v>25</v>
      </c>
      <c r="B19" s="56" t="s">
        <v>21</v>
      </c>
      <c r="E19" s="18" t="s">
        <v>9</v>
      </c>
      <c r="F19" s="18" t="s">
        <v>19</v>
      </c>
      <c r="H19" s="71" t="s">
        <v>28</v>
      </c>
      <c r="I19" s="81"/>
      <c r="J19" s="81"/>
      <c r="K19" s="81"/>
      <c r="L19" s="67" t="s">
        <v>29</v>
      </c>
      <c r="M19" s="68" t="s">
        <v>30</v>
      </c>
      <c r="N19" s="68"/>
      <c r="O19" s="68" t="str">
        <f>oknTax1Name</f>
        <v>GST</v>
      </c>
      <c r="P19" s="67" t="s">
        <v>31</v>
      </c>
      <c r="Q19" s="51"/>
      <c r="S19"/>
      <c r="T19"/>
      <c r="U19"/>
      <c r="V19"/>
      <c r="W19"/>
    </row>
    <row r="20" spans="1:23" s="4" customFormat="1" ht="18" customHeight="1" x14ac:dyDescent="0.2">
      <c r="A20" s="64"/>
      <c r="B20" s="57"/>
      <c r="E20" s="19">
        <v>0</v>
      </c>
      <c r="F20" s="19">
        <v>0</v>
      </c>
      <c r="H20" s="91"/>
      <c r="I20" s="92"/>
      <c r="J20" s="92"/>
      <c r="K20" s="92"/>
      <c r="L20" s="39"/>
      <c r="M20" s="35"/>
      <c r="N20" s="39"/>
      <c r="O20" s="47">
        <f>ROUND(oknLineTotal_1*oknTax1Rate,2)</f>
        <v>0</v>
      </c>
      <c r="P20" s="40">
        <f>oknQuantity_1*oknPrice_1</f>
        <v>0</v>
      </c>
      <c r="Q20" s="13"/>
      <c r="S20"/>
      <c r="T20"/>
      <c r="U20"/>
      <c r="V20"/>
      <c r="W20"/>
    </row>
    <row r="21" spans="1:23" s="4" customFormat="1" ht="18" customHeight="1" x14ac:dyDescent="0.2">
      <c r="A21" s="64"/>
      <c r="B21" s="57"/>
      <c r="E21" s="19">
        <v>0</v>
      </c>
      <c r="F21" s="19">
        <v>0</v>
      </c>
      <c r="H21" s="77"/>
      <c r="I21" s="78"/>
      <c r="J21" s="78"/>
      <c r="K21" s="78"/>
      <c r="L21" s="41">
        <v>0</v>
      </c>
      <c r="M21" s="36">
        <v>0</v>
      </c>
      <c r="N21" s="41"/>
      <c r="O21" s="48">
        <f>ROUND(oknLineTotal_2*oknTax1Rate,2)</f>
        <v>0</v>
      </c>
      <c r="P21" s="42">
        <f>oknQuantity_2*oknPrice_2</f>
        <v>0</v>
      </c>
      <c r="Q21" s="14"/>
      <c r="S21"/>
      <c r="T21"/>
      <c r="U21"/>
      <c r="V21"/>
      <c r="W21"/>
    </row>
    <row r="22" spans="1:23" s="4" customFormat="1" ht="18" customHeight="1" x14ac:dyDescent="0.2">
      <c r="A22" s="64"/>
      <c r="B22" s="57"/>
      <c r="E22" s="19">
        <v>0</v>
      </c>
      <c r="F22" s="19">
        <v>0</v>
      </c>
      <c r="H22" s="79"/>
      <c r="I22" s="80"/>
      <c r="J22" s="80"/>
      <c r="K22" s="80"/>
      <c r="L22" s="43">
        <v>0</v>
      </c>
      <c r="M22" s="37">
        <v>0</v>
      </c>
      <c r="N22" s="43"/>
      <c r="O22" s="49">
        <f>ROUND(oknLineTotal_3*oknTax1Rate,2)</f>
        <v>0</v>
      </c>
      <c r="P22" s="44">
        <f>oknQuantity_3*oknPrice_3</f>
        <v>0</v>
      </c>
      <c r="Q22" s="14"/>
      <c r="S22"/>
      <c r="T22"/>
      <c r="U22"/>
      <c r="V22"/>
      <c r="W22"/>
    </row>
    <row r="23" spans="1:23" s="4" customFormat="1" ht="18" customHeight="1" x14ac:dyDescent="0.2">
      <c r="A23" s="64"/>
      <c r="B23" s="57"/>
      <c r="E23" s="19">
        <v>0</v>
      </c>
      <c r="F23" s="19">
        <v>0</v>
      </c>
      <c r="H23" s="77"/>
      <c r="I23" s="78"/>
      <c r="J23" s="78"/>
      <c r="K23" s="78"/>
      <c r="L23" s="41">
        <v>0</v>
      </c>
      <c r="M23" s="36">
        <v>0</v>
      </c>
      <c r="N23" s="41"/>
      <c r="O23" s="48">
        <f>ROUND(oknLineTotal_4*oknTax1Rate,2)</f>
        <v>0</v>
      </c>
      <c r="P23" s="42">
        <f>oknQuantity_4*oknPrice_4</f>
        <v>0</v>
      </c>
      <c r="Q23" s="14"/>
      <c r="S23" s="73" t="s">
        <v>26</v>
      </c>
      <c r="T23" s="73"/>
      <c r="U23" s="73"/>
    </row>
    <row r="24" spans="1:23" s="4" customFormat="1" ht="18" customHeight="1" x14ac:dyDescent="0.2">
      <c r="A24" s="64"/>
      <c r="B24" s="57"/>
      <c r="E24" s="19">
        <v>0</v>
      </c>
      <c r="F24" s="19">
        <v>0</v>
      </c>
      <c r="H24" s="79"/>
      <c r="I24" s="80"/>
      <c r="J24" s="80"/>
      <c r="K24" s="80"/>
      <c r="L24" s="43">
        <v>0</v>
      </c>
      <c r="M24" s="37">
        <v>0</v>
      </c>
      <c r="N24" s="43"/>
      <c r="O24" s="49">
        <f>ROUND(oknLineTotal_5*oknTax1Rate,2)</f>
        <v>0</v>
      </c>
      <c r="P24" s="44">
        <f>oknQuantity_5*oknPrice_5</f>
        <v>0</v>
      </c>
      <c r="Q24" s="14"/>
      <c r="S24" s="73"/>
      <c r="T24" s="73"/>
      <c r="U24" s="73"/>
    </row>
    <row r="25" spans="1:23" s="4" customFormat="1" ht="18" customHeight="1" x14ac:dyDescent="0.2">
      <c r="A25" s="64"/>
      <c r="B25" s="57"/>
      <c r="E25" s="19">
        <v>0</v>
      </c>
      <c r="F25" s="19">
        <v>0</v>
      </c>
      <c r="H25" s="77"/>
      <c r="I25" s="78"/>
      <c r="J25" s="78"/>
      <c r="K25" s="78"/>
      <c r="L25" s="41">
        <v>0</v>
      </c>
      <c r="M25" s="36">
        <v>0</v>
      </c>
      <c r="N25" s="41"/>
      <c r="O25" s="48">
        <f>ROUND(oknLineTotal_6*oknTax1Rate,2)</f>
        <v>0</v>
      </c>
      <c r="P25" s="42">
        <f>oknQuantity_6*oknPrice_6</f>
        <v>0</v>
      </c>
      <c r="Q25" s="14"/>
      <c r="S25" s="73"/>
      <c r="T25" s="73"/>
      <c r="U25" s="73"/>
    </row>
    <row r="26" spans="1:23" s="4" customFormat="1" ht="18" customHeight="1" x14ac:dyDescent="0.2">
      <c r="A26" s="64"/>
      <c r="B26" s="57"/>
      <c r="E26" s="19">
        <v>0</v>
      </c>
      <c r="F26" s="19">
        <v>0</v>
      </c>
      <c r="H26" s="79"/>
      <c r="I26" s="80"/>
      <c r="J26" s="80"/>
      <c r="K26" s="80"/>
      <c r="L26" s="43">
        <v>0</v>
      </c>
      <c r="M26" s="37">
        <v>0</v>
      </c>
      <c r="N26" s="43"/>
      <c r="O26" s="49">
        <f>ROUND(oknLineTotal_7*oknTax1Rate,2)</f>
        <v>0</v>
      </c>
      <c r="P26" s="44">
        <f>oknQuantity_7*oknPrice_7</f>
        <v>0</v>
      </c>
      <c r="Q26" s="14"/>
      <c r="S26" s="73"/>
      <c r="T26" s="73"/>
      <c r="U26" s="73"/>
    </row>
    <row r="27" spans="1:23" s="4" customFormat="1" ht="18" customHeight="1" x14ac:dyDescent="0.2">
      <c r="A27" s="64"/>
      <c r="B27" s="57"/>
      <c r="E27" s="19">
        <v>0</v>
      </c>
      <c r="F27" s="19">
        <v>0</v>
      </c>
      <c r="H27" s="77"/>
      <c r="I27" s="78"/>
      <c r="J27" s="78"/>
      <c r="K27" s="78"/>
      <c r="L27" s="41">
        <v>0</v>
      </c>
      <c r="M27" s="36">
        <v>0</v>
      </c>
      <c r="N27" s="41"/>
      <c r="O27" s="48">
        <f>ROUND(oknLineTotal_8*oknTax1Rate,2)</f>
        <v>0</v>
      </c>
      <c r="P27" s="42">
        <f>oknQuantity_8*oknPrice_8</f>
        <v>0</v>
      </c>
      <c r="Q27" s="14"/>
      <c r="S27" s="73"/>
      <c r="T27" s="73"/>
      <c r="U27" s="73"/>
    </row>
    <row r="28" spans="1:23" s="4" customFormat="1" ht="18" customHeight="1" x14ac:dyDescent="0.2">
      <c r="A28" s="64"/>
      <c r="B28" s="57"/>
      <c r="E28" s="19">
        <v>0</v>
      </c>
      <c r="F28" s="19">
        <v>0</v>
      </c>
      <c r="H28" s="79"/>
      <c r="I28" s="80"/>
      <c r="J28" s="80"/>
      <c r="K28" s="80"/>
      <c r="L28" s="43">
        <v>0</v>
      </c>
      <c r="M28" s="37">
        <v>0</v>
      </c>
      <c r="N28" s="43"/>
      <c r="O28" s="49">
        <f>ROUND(oknLineTotal_9*oknTax1Rate,2)</f>
        <v>0</v>
      </c>
      <c r="P28" s="44">
        <f>oknQuantity_9*oknPrice_9</f>
        <v>0</v>
      </c>
      <c r="Q28" s="14"/>
      <c r="S28" s="74" t="s">
        <v>27</v>
      </c>
      <c r="T28" s="74"/>
      <c r="U28" s="74"/>
    </row>
    <row r="29" spans="1:23" s="4" customFormat="1" ht="18" customHeight="1" x14ac:dyDescent="0.2">
      <c r="A29" s="64"/>
      <c r="B29" s="57"/>
      <c r="E29" s="19">
        <v>0</v>
      </c>
      <c r="F29" s="19">
        <v>0</v>
      </c>
      <c r="H29" s="77"/>
      <c r="I29" s="78"/>
      <c r="J29" s="78"/>
      <c r="K29" s="78"/>
      <c r="L29" s="41">
        <v>0</v>
      </c>
      <c r="M29" s="36">
        <v>0</v>
      </c>
      <c r="N29" s="41"/>
      <c r="O29" s="48">
        <f>ROUND(oknLineTotal_10*oknTax1Rate,2)</f>
        <v>0</v>
      </c>
      <c r="P29" s="42">
        <f>oknQuantity_10*oknPrice_10</f>
        <v>0</v>
      </c>
      <c r="Q29" s="14"/>
      <c r="S29" s="74"/>
      <c r="T29" s="74"/>
      <c r="U29" s="74"/>
    </row>
    <row r="30" spans="1:23" s="4" customFormat="1" ht="18" customHeight="1" x14ac:dyDescent="0.2">
      <c r="A30" s="64"/>
      <c r="B30" s="57"/>
      <c r="E30" s="19">
        <v>0</v>
      </c>
      <c r="F30" s="19">
        <v>0</v>
      </c>
      <c r="H30" s="79"/>
      <c r="I30" s="80"/>
      <c r="J30" s="80"/>
      <c r="K30" s="80"/>
      <c r="L30" s="43">
        <v>0</v>
      </c>
      <c r="M30" s="37">
        <v>0</v>
      </c>
      <c r="N30" s="43"/>
      <c r="O30" s="49">
        <f>ROUND(oknLineTotal_11*oknTax1Rate,2)</f>
        <v>0</v>
      </c>
      <c r="P30" s="44">
        <f>oknQuantity_11*oknPrice_11</f>
        <v>0</v>
      </c>
      <c r="Q30" s="14"/>
      <c r="S30" s="74"/>
      <c r="T30" s="74"/>
      <c r="U30" s="74"/>
    </row>
    <row r="31" spans="1:23" s="4" customFormat="1" ht="18" customHeight="1" x14ac:dyDescent="0.2">
      <c r="A31" s="64"/>
      <c r="B31" s="57"/>
      <c r="E31" s="19">
        <v>0</v>
      </c>
      <c r="F31" s="19">
        <v>0</v>
      </c>
      <c r="H31" s="75"/>
      <c r="I31" s="76"/>
      <c r="J31" s="76"/>
      <c r="K31" s="76"/>
      <c r="L31" s="45">
        <v>0</v>
      </c>
      <c r="M31" s="38">
        <v>0</v>
      </c>
      <c r="N31" s="45"/>
      <c r="O31" s="50">
        <f>ROUND(oknLineTotal_12*oknTax1Rate,2)</f>
        <v>0</v>
      </c>
      <c r="P31" s="46">
        <f>oknQuantity_12*oknPrice_12</f>
        <v>0</v>
      </c>
      <c r="Q31" s="14"/>
      <c r="S31" s="74"/>
      <c r="T31" s="74"/>
      <c r="U31" s="74"/>
    </row>
    <row r="32" spans="1:23" s="4" customFormat="1" ht="18" customHeight="1" x14ac:dyDescent="0.2">
      <c r="A32" s="57"/>
      <c r="B32" s="57"/>
      <c r="C32" s="34"/>
      <c r="D32" s="34"/>
      <c r="E32" s="18"/>
      <c r="F32" s="22">
        <f t="array" ref="F32">SUM(oknTaxable_1:oknTaxable_12*oknLineTotal_1:oknLineTotal_12)</f>
        <v>0</v>
      </c>
      <c r="H32" s="5"/>
      <c r="I32" s="5"/>
      <c r="J32" s="5"/>
      <c r="K32" s="5"/>
      <c r="L32" s="5"/>
      <c r="M32" s="5"/>
      <c r="O32" s="6" t="s">
        <v>6</v>
      </c>
      <c r="P32" s="24">
        <f>SUM(oknLineTotal_1:oknLineTotal_12)</f>
        <v>0</v>
      </c>
      <c r="Q32" s="13"/>
    </row>
    <row r="33" spans="1:17" s="4" customFormat="1" ht="18" customHeight="1" x14ac:dyDescent="0.2">
      <c r="A33" s="54"/>
      <c r="B33" s="54"/>
      <c r="C33" s="34"/>
      <c r="D33" s="34"/>
      <c r="E33" s="18"/>
      <c r="F33" s="18"/>
      <c r="H33" s="5"/>
      <c r="I33" s="5"/>
      <c r="J33" s="5"/>
      <c r="K33" s="5"/>
      <c r="L33" s="5"/>
      <c r="M33" s="52" t="s">
        <v>20</v>
      </c>
      <c r="O33" s="23">
        <v>0.1</v>
      </c>
      <c r="P33" s="24">
        <f>SUM(oknItemTax_1:oknItemTax_12)</f>
        <v>0</v>
      </c>
      <c r="Q33" s="13"/>
    </row>
    <row r="34" spans="1:17" s="4" customFormat="1" ht="18" hidden="1" customHeight="1" x14ac:dyDescent="0.2">
      <c r="A34" s="54"/>
      <c r="B34" s="54"/>
      <c r="C34" s="34"/>
      <c r="D34" s="34"/>
      <c r="E34" s="18"/>
      <c r="F34" s="18"/>
      <c r="H34" s="5"/>
      <c r="I34" s="5"/>
      <c r="J34" s="5"/>
      <c r="K34" s="5"/>
      <c r="L34" s="5"/>
      <c r="M34" s="5"/>
      <c r="N34" s="52" t="s">
        <v>20</v>
      </c>
      <c r="O34" s="23">
        <v>3.2000000000000001E-2</v>
      </c>
      <c r="P34" s="24">
        <f>ROUND(IF(oknTaxType&lt;&gt;2,0,oknTax2Rate*(oknLineTotalTaxable+IF(oknTaxTotalIncludingShippingCost=0,0,oknShippingCost)+IF(oknTax2IsAppliedToTax1=0,0,oknTax1))),2)</f>
        <v>0</v>
      </c>
      <c r="Q34" s="15"/>
    </row>
    <row r="35" spans="1:17" s="4" customFormat="1" ht="18" customHeight="1" x14ac:dyDescent="0.2">
      <c r="A35" s="54"/>
      <c r="B35" s="54"/>
      <c r="C35" s="34"/>
      <c r="D35" s="34"/>
      <c r="E35" s="18"/>
      <c r="F35" s="18"/>
      <c r="H35" s="5"/>
      <c r="I35" s="5"/>
      <c r="J35" s="5"/>
      <c r="K35" s="5"/>
      <c r="L35" s="5"/>
      <c r="M35" s="5"/>
      <c r="O35" s="6" t="s">
        <v>2</v>
      </c>
      <c r="P35" s="25">
        <v>0</v>
      </c>
      <c r="Q35" s="16"/>
    </row>
    <row r="36" spans="1:17" s="4" customFormat="1" ht="18" customHeight="1" x14ac:dyDescent="0.2">
      <c r="A36" s="54"/>
      <c r="B36" s="54"/>
      <c r="C36" s="34"/>
      <c r="D36" s="34"/>
      <c r="E36" s="18"/>
      <c r="F36" s="18"/>
      <c r="O36" s="7" t="s">
        <v>3</v>
      </c>
      <c r="P36" s="26">
        <f>ROUND(oknSubTotal + oknShippingCost+oknTax1,2)</f>
        <v>0</v>
      </c>
      <c r="Q36" s="13"/>
    </row>
    <row r="37" spans="1:17" ht="18" customHeight="1" x14ac:dyDescent="0.2">
      <c r="O37" s="7" t="s">
        <v>11</v>
      </c>
      <c r="P37" s="27">
        <v>0</v>
      </c>
    </row>
    <row r="38" spans="1:17" ht="18" customHeight="1" x14ac:dyDescent="0.2">
      <c r="O38" s="7" t="s">
        <v>10</v>
      </c>
      <c r="P38" s="28">
        <f>oknTotal-oknPayments</f>
        <v>0</v>
      </c>
    </row>
    <row r="40" spans="1:17" ht="18" customHeight="1" x14ac:dyDescent="0.2"/>
    <row r="42" spans="1:17" x14ac:dyDescent="0.2">
      <c r="H42" s="93" t="s">
        <v>13</v>
      </c>
      <c r="I42" s="94"/>
      <c r="J42" s="94"/>
      <c r="K42" s="94"/>
      <c r="L42" s="94"/>
      <c r="M42" s="94"/>
      <c r="N42" s="94"/>
      <c r="O42" s="94"/>
      <c r="P42" s="94"/>
    </row>
    <row r="43" spans="1:17" x14ac:dyDescent="0.2">
      <c r="H43" s="93"/>
      <c r="I43" s="93"/>
      <c r="J43" s="93"/>
      <c r="K43" s="93"/>
      <c r="L43" s="93"/>
      <c r="M43" s="93"/>
      <c r="N43" s="93"/>
      <c r="O43" s="93"/>
      <c r="P43" s="93"/>
    </row>
    <row r="942" spans="1:1" hidden="1" x14ac:dyDescent="0.2">
      <c r="A942" s="58" t="s">
        <v>36</v>
      </c>
    </row>
    <row r="989" spans="1:1" hidden="1" x14ac:dyDescent="0.2">
      <c r="A989" s="58" t="s">
        <v>36</v>
      </c>
    </row>
    <row r="993" spans="1:1" hidden="1" x14ac:dyDescent="0.2">
      <c r="A993" s="58" t="s">
        <v>36</v>
      </c>
    </row>
  </sheetData>
  <sheetProtection sheet="1" objects="1" scenarios="1" selectLockedCells="1"/>
  <mergeCells count="42">
    <mergeCell ref="H17:I17"/>
    <mergeCell ref="J17:K17"/>
    <mergeCell ref="H20:K20"/>
    <mergeCell ref="H21:K21"/>
    <mergeCell ref="H43:P43"/>
    <mergeCell ref="H42:P42"/>
    <mergeCell ref="O16:P16"/>
    <mergeCell ref="O17:P17"/>
    <mergeCell ref="L16:N16"/>
    <mergeCell ref="L17:N17"/>
    <mergeCell ref="O5:P5"/>
    <mergeCell ref="J10:N10"/>
    <mergeCell ref="J11:N11"/>
    <mergeCell ref="J12:N12"/>
    <mergeCell ref="J13:N13"/>
    <mergeCell ref="J14:N14"/>
    <mergeCell ref="O14:P14"/>
    <mergeCell ref="O10:P10"/>
    <mergeCell ref="O11:P11"/>
    <mergeCell ref="O12:P12"/>
    <mergeCell ref="O13:P13"/>
    <mergeCell ref="A3:B3"/>
    <mergeCell ref="A4:B4"/>
    <mergeCell ref="A5:B5"/>
    <mergeCell ref="A6:B6"/>
    <mergeCell ref="O6:P6"/>
    <mergeCell ref="H9:I9"/>
    <mergeCell ref="S23:U27"/>
    <mergeCell ref="S28:U31"/>
    <mergeCell ref="H31:K31"/>
    <mergeCell ref="H25:K25"/>
    <mergeCell ref="H26:K26"/>
    <mergeCell ref="H27:K27"/>
    <mergeCell ref="H28:K28"/>
    <mergeCell ref="H29:K29"/>
    <mergeCell ref="J16:K16"/>
    <mergeCell ref="H22:K22"/>
    <mergeCell ref="H23:K23"/>
    <mergeCell ref="H24:K24"/>
    <mergeCell ref="H30:K30"/>
    <mergeCell ref="H19:K19"/>
    <mergeCell ref="H16:I16"/>
  </mergeCells>
  <phoneticPr fontId="7" type="noConversion"/>
  <dataValidations count="10">
    <dataValidation type="decimal" operator="lessThanOrEqual" allowBlank="1" showInputMessage="1" showErrorMessage="1" errorTitle="Invalid Input" error="Please enter a valid numeric_x000a_value." sqref="L20:L31 M20:M31 O33:O34 P35 P37" xr:uid="{00000000-0002-0000-0000-000000000000}">
      <formula1>999999999.99</formula1>
    </dataValidation>
    <dataValidation type="textLength" allowBlank="1" showInputMessage="1" showErrorMessage="1" errorTitle="Invalid Input" error="Max characters allowed: 10" sqref="A20:A31 O6 J9" xr:uid="{00000000-0002-0000-0000-000001000000}">
      <formula1>0</formula1>
      <formula2>10</formula2>
    </dataValidation>
    <dataValidation type="date" allowBlank="1" showErrorMessage="1" errorTitle="Invalid Input" error="Please enter a valid date." sqref="O5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O10:P12 J10:J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O13:P13 J13:J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7:I17 L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J17:K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1:H31" xr:uid="{00000000-0002-0000-0000-000009000000}">
      <formula1>100</formula1>
    </dataValidation>
  </dataValidations>
  <hyperlinks>
    <hyperlink ref="S28" r:id="rId1" display="http://www.InvoicingTemplates.com" xr:uid="{00000000-0004-0000-0000-000007000000}"/>
    <hyperlink ref="A989" r:id="rId2" tooltip="Hourly Service Billing Statement (Price Excluding Tax)" display="http://www.invoicingtemplate.com/hourlyservicepriceexcludingtax.html" xr:uid="{00000000-0004-0000-0000-000009000000}"/>
    <hyperlink ref="AJS1" r:id="rId3" tooltip="Hourly Service Invoice Template (Price Excluding Tax)" display="http://www.invoicingtemplate.com/hourlyservicepriceexcludingtax.html" xr:uid="{00000000-0004-0000-0000-00000A000000}"/>
    <hyperlink ref="A993" r:id="rId4" tooltip="Hourly Service Billing Statement (Price Excluding Tax)" display="http://www.invoicingtemplate.com/hourlyservicepriceexcludingtax.html" xr:uid="{00000000-0004-0000-0000-00000B000000}"/>
    <hyperlink ref="AJC1" r:id="rId5" tooltip="Hourly Service Invoice Template (Price Excluding Tax)" display="http://www.invoicingtemplate.com/hourlyservicepriceexcludingtax.html" xr:uid="{00000000-0004-0000-0000-00000C000000}"/>
    <hyperlink ref="A942" r:id="rId6" tooltip="Hourly Service Billing Statement (Price Excluding Tax)" display="http://www.invoicingtemplate.com/hourlyservicepriceexcludingtax.html" xr:uid="{00000000-0004-0000-0000-00000D000000}"/>
    <hyperlink ref="AIH1" r:id="rId7" tooltip="Hourly Service Invoice Template (Price Excluding Tax)" display="http://www.invoicingtemplate.com/hourlyservicepriceexcludingtax.html" xr:uid="{00000000-0004-0000-0000-00000E000000}"/>
  </hyperlinks>
  <printOptions horizontalCentered="1" verticalCentered="1"/>
  <pageMargins left="0.5" right="0.5" top="0.5" bottom="0.5" header="0.5" footer="0.5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8082A-CFEE-4E01-B7FA-BBE9CDA1975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137</vt:i4>
      </vt:variant>
    </vt:vector>
  </HeadingPairs>
  <TitlesOfParts>
    <vt:vector size="13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oknItemTax_1</vt:lpstr>
      <vt:lpstr>oknItemTax_10</vt:lpstr>
      <vt:lpstr>oknItemTax_11</vt:lpstr>
      <vt:lpstr>oknItemTax_12</vt:lpstr>
      <vt:lpstr>oknItemTax_2</vt:lpstr>
      <vt:lpstr>oknItemTax_3</vt:lpstr>
      <vt:lpstr>oknItemTax_4</vt:lpstr>
      <vt:lpstr>oknItemTax_5</vt:lpstr>
      <vt:lpstr>oknItemTax_6</vt:lpstr>
      <vt:lpstr>oknItemTax_7</vt:lpstr>
      <vt:lpstr>oknItemTax_8</vt:lpstr>
      <vt:lpstr>oknItemTax_9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Hourly Service Invoice Template (Price Excluding Tax)</dc:title>
  <dc:subject>"Hourly Service Invoice Template (Price Excluding Tax)" summary: Hourly Service Invoice Template (Price Excluding Tax) is a variant format of Hourly Service Bill Sample. This sample template demonstrates how we add a new Tax column to create a new template.</dc:subject>
  <dc:creator>https://www.invoicingtemplate.com/</dc:creator>
  <cp:keywords/>
  <dc:description>https://www.invoicingtemplate.com/hourlyservicepriceexcludingtax.html</dc:description>
  <cp:lastModifiedBy>liangjun yu</cp:lastModifiedBy>
  <cp:lastPrinted>2020-04-28T17:54:23Z</cp:lastPrinted>
  <dcterms:created xsi:type="dcterms:W3CDTF">2000-07-27T22:24:14Z</dcterms:created>
  <dcterms:modified xsi:type="dcterms:W3CDTF">2024-03-08T11:27:29Z</dcterms:modified>
  <cp:category>Hourly Service Invoice Template (Price Excluding Tax), Hourly Service Billing Statement (Price Excluding Tax)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240, El Monte, California, 115807, 113475, 7000205507821105970?+2.06%, 9.6 sq mi, 24.9 km2, 12,063/sq mi, 4,658/km2, 34°04′29″N 118°01′45″W? / ?34.0746°N 118.0291°W? / 34.0746; -118.0291? (El Monte)</vt:lpwstr>
  </property>
</Properties>
</file>