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25\"/>
    </mc:Choice>
  </mc:AlternateContent>
  <xr:revisionPtr revIDLastSave="0" documentId="13_ncr:1_{C5C0272A-23AB-4DA1-8ACB-F3D22156C579}"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9" r:id="rId8"/>
    <sheet name="UniformSoftware.com" sheetId="20" r:id="rId9"/>
    <sheet name="Office-Kit.com.System" sheetId="2" state="veryHidden" r:id="rId10"/>
  </sheets>
  <definedNames>
    <definedName name="InvoicingTemplateLinkTarget" hidden="1">'Office-Kit.com.System'!$A$1</definedName>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Invoice!$O$17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Invoice!$L$17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'Payment Report'!$D$13</definedName>
    <definedName name="oknPrNotes">'Payment Report'!$F$13</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Invoice!$M$20</definedName>
    <definedName name="oknQuantity_10">Invoice!$M$29</definedName>
    <definedName name="oknQuantity_11">Invoice!$M$30</definedName>
    <definedName name="oknQuantity_12">Invoice!$M$31</definedName>
    <definedName name="oknQuantity_2">Invoice!$M$21</definedName>
    <definedName name="oknQuantity_3">Invoice!$M$22</definedName>
    <definedName name="oknQuantity_4">Invoice!$M$23</definedName>
    <definedName name="oknQuantity_5">Invoice!$M$24</definedName>
    <definedName name="oknQuantity_6">Invoice!$M$25</definedName>
    <definedName name="oknQuantity_7">Invoice!$M$26</definedName>
    <definedName name="oknQuantity_8">Invoice!$M$27</definedName>
    <definedName name="oknQuantity_9">Invoice!$M$28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Invoice!$J$17</definedName>
    <definedName name="oknSavingInvoiceClearWorksheet" hidden="1">'Office-Kit.com.System'!$B$9</definedName>
    <definedName name="oknSavingInvoicePromptForPayment" hidden="1">'Office-Kit.com.System'!$B$8</definedName>
    <definedName name="oknShipAddress">Invoice!$O$11</definedName>
    <definedName name="oknShipCityStateZip">Invoice!$O$12</definedName>
    <definedName name="oknShipContact">Invoice!$O$14</definedName>
    <definedName name="oknShipCountry">Invoice!$O$13</definedName>
    <definedName name="oknShipDate">Invoice!#REF!</definedName>
    <definedName name="oknShipName">Invoice!$O$10</definedName>
    <definedName name="oknShippingCost">Invoice!$P$35</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Invoice!$G$2:$P$44</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5" l="1"/>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P20" i="1"/>
  <c r="P21" i="1"/>
  <c r="P22" i="1"/>
  <c r="P23" i="1"/>
  <c r="P24" i="1"/>
  <c r="P25" i="1"/>
  <c r="P26" i="1"/>
  <c r="P27" i="1"/>
  <c r="P28" i="1"/>
  <c r="P29" i="1"/>
  <c r="P30" i="1"/>
  <c r="P31" i="1"/>
  <c r="P34" i="1"/>
  <c r="F32" i="1" l="1" a="1"/>
  <c r="F32" i="1" s="1"/>
  <c r="P32" i="1"/>
  <c r="P33" i="1" s="1"/>
  <c r="P36" i="1" l="1"/>
  <c r="P38" i="1" s="1"/>
</calcChain>
</file>

<file path=xl/sharedStrings.xml><?xml version="1.0" encoding="utf-8"?>
<sst xmlns="http://schemas.openxmlformats.org/spreadsheetml/2006/main" count="166" uniqueCount="121">
  <si>
    <t>DATE:</t>
  </si>
  <si>
    <t>INVOICE #</t>
  </si>
  <si>
    <t>Bill To:</t>
  </si>
  <si>
    <t>SHIPPING &amp; HANDLING</t>
  </si>
  <si>
    <t>TOTAL</t>
  </si>
  <si>
    <t>Sales Rep. Name</t>
    <phoneticPr fontId="7" type="noConversion"/>
  </si>
  <si>
    <t>P.O. #</t>
    <phoneticPr fontId="7" type="noConversion"/>
  </si>
  <si>
    <t>SUBTOTAL</t>
    <phoneticPr fontId="7" type="noConversion"/>
  </si>
  <si>
    <t>Due Date</t>
    <phoneticPr fontId="7" type="noConversion"/>
  </si>
  <si>
    <t>Terms</t>
    <phoneticPr fontId="7" type="noConversion"/>
  </si>
  <si>
    <t>Description</t>
    <phoneticPr fontId="7" type="noConversion"/>
  </si>
  <si>
    <t>SoftID</t>
    <phoneticPr fontId="12" type="noConversion"/>
  </si>
  <si>
    <t>DbPath</t>
    <phoneticPr fontId="12" type="noConversion"/>
  </si>
  <si>
    <t>Taxable</t>
    <phoneticPr fontId="7" type="noConversion"/>
  </si>
  <si>
    <t>TOTAL DUE</t>
    <phoneticPr fontId="7" type="noConversion"/>
  </si>
  <si>
    <t>PAID</t>
    <phoneticPr fontId="7" type="noConversion"/>
  </si>
  <si>
    <t>TaxSystem</t>
    <phoneticPr fontId="7" type="noConversion"/>
  </si>
  <si>
    <t>Price</t>
  </si>
  <si>
    <t>Quantity</t>
  </si>
  <si>
    <t xml:space="preserve">THANK YOU FOR YOUR BUSINESS! </t>
    <phoneticPr fontId="7" type="noConversion"/>
  </si>
  <si>
    <t>INVOICE</t>
    <phoneticPr fontId="7" type="noConversion"/>
  </si>
  <si>
    <t>HowToCloseBook</t>
    <phoneticPr fontId="12" type="noConversion"/>
  </si>
  <si>
    <t>Valid Value:</t>
    <phoneticPr fontId="12" type="noConversion"/>
  </si>
  <si>
    <t xml:space="preserve">0=Auto discard changes,  1=AutoSave,   2=DefaultOperation,prompt </t>
    <phoneticPr fontId="12" type="noConversion"/>
  </si>
  <si>
    <t>Street Address</t>
    <phoneticPr fontId="7" type="noConversion"/>
  </si>
  <si>
    <t>City, ST  ZIP Code</t>
    <phoneticPr fontId="7"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</si>
  <si>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</si>
  <si>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</si>
  <si>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</si>
  <si>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</si>
  <si>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</si>
  <si>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</si>
  <si>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</si>
  <si>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</si>
  <si>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</si>
  <si>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</si>
  <si>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</si>
  <si>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</si>
  <si>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Current Database</t>
  </si>
  <si>
    <t>Invoice Status</t>
  </si>
  <si>
    <t>cost</t>
    <phoneticPr fontId="7"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</si>
  <si>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</si>
  <si>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</si>
  <si>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</si>
  <si>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</si>
  <si>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</si>
  <si>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</si>
  <si>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</si>
  <si>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</si>
  <si>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</si>
  <si>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</si>
  <si>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</si>
  <si>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</si>
  <si>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</si>
  <si>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</si>
  <si>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</si>
  <si>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</si>
  <si>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</si>
  <si>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</si>
  <si>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</si>
  <si>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</si>
  <si>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</si>
  <si>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</si>
  <si>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</si>
  <si>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</si>
  <si>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</si>
  <si>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</si>
  <si>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</si>
  <si>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</si>
  <si>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</si>
  <si>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</si>
  <si>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</si>
  <si>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</si>
  <si>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</si>
  <si>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Amount</t>
  </si>
  <si>
    <t>Select</t>
  </si>
  <si>
    <t>Template ID</t>
  </si>
  <si>
    <t>Pending</t>
    <phoneticPr fontId="7" type="noConversion"/>
  </si>
  <si>
    <t>Statement Period:</t>
  </si>
  <si>
    <t>Type</t>
  </si>
  <si>
    <t>Check / Money Order #</t>
  </si>
  <si>
    <t>Notes</t>
  </si>
  <si>
    <t>Customer Name</t>
  </si>
  <si>
    <t>Allow incomplete line</t>
  </si>
  <si>
    <t>Allow zero line total</t>
  </si>
  <si>
    <t>Disallow negative stock</t>
  </si>
  <si>
    <t>$C$3</t>
    <phoneticPr fontId="12" type="noConversion"/>
  </si>
  <si>
    <t>Balance forward</t>
    <phoneticPr fontId="12" type="noConversion"/>
  </si>
  <si>
    <t>Current balance</t>
    <phoneticPr fontId="12" type="noConversion"/>
  </si>
  <si>
    <t>Invoice total</t>
    <phoneticPr fontId="12" type="noConversion"/>
  </si>
  <si>
    <t>Payment total</t>
    <phoneticPr fontId="12" type="noConversion"/>
  </si>
  <si>
    <t>Date</t>
    <phoneticPr fontId="12" type="noConversion"/>
  </si>
  <si>
    <t>Description</t>
    <phoneticPr fontId="12" type="noConversion"/>
  </si>
  <si>
    <t>Document#</t>
    <phoneticPr fontId="12" type="noConversion"/>
  </si>
  <si>
    <t>Due Date</t>
    <phoneticPr fontId="12" type="noConversion"/>
  </si>
  <si>
    <t>Status</t>
    <phoneticPr fontId="12" type="noConversion"/>
  </si>
  <si>
    <t>Amount</t>
    <phoneticPr fontId="12" type="noConversion"/>
  </si>
  <si>
    <t>Balance</t>
    <phoneticPr fontId="12" type="noConversion"/>
  </si>
  <si>
    <t>Total Applied</t>
  </si>
  <si>
    <t>Phone Number,Web Address, etc.</t>
  </si>
  <si>
    <t>Your Service Company Name</t>
  </si>
  <si>
    <t>BILL TO</t>
  </si>
  <si>
    <t>Hours</t>
  </si>
  <si>
    <t>Rate</t>
  </si>
  <si>
    <t>Item#</t>
  </si>
  <si>
    <t>c4025.mdb</t>
  </si>
  <si>
    <t>Need a different invoice layout? Visit our invoice template collection.</t>
  </si>
  <si>
    <t>InvoicingTemplates.com</t>
  </si>
  <si>
    <t>c4025</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</si>
  <si>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</si>
  <si>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</si>
  <si>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</si>
  <si>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</si>
  <si>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</si>
  <si>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</si>
  <si>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</si>
  <si>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</si>
  <si>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</si>
  <si>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Hourly Service Billing Sample - c4025</t>
  </si>
  <si>
    <t>Hourly Service Billing Statement - 88, Norfolk[16], Virginia, 245115, 242803, 6999952212287327580?+0.95%, 53.3 sq mi, 138.0 km2, 4,599/sq mi, 1,776/km2, 36°55′23″N 76°14′41″W? / ?36.9230°N 76.2446°W? / 36.9230; -76.2446? (Norfolk)</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</si>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</sst>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3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b/>
      <sz val="12"/>
      <name val="Arial Black"/>
      <family val="2"/>
    </font>
    <font>
      <b/>
      <sz val="12"/>
      <name val="Arial"/>
      <family val="2"/>
    </font>
    <font>
      <b/>
      <sz val="10"/>
      <color theme="0"/>
      <name val="Arial"/>
      <family val="2"/>
    </font>
    <font>
      <sz val="8"/>
      <color theme="0"/>
      <name val="Arial"/>
      <family val="2"/>
    </font>
    <font>
      <sz val="10"/>
      <name val="Trebuchet MS"/>
      <family val="2"/>
    </font>
    <font>
      <sz val="18"/>
      <color theme="4"/>
      <name val="Arial"/>
      <family val="2"/>
    </font>
    <font>
      <sz val="12"/>
      <name val="Arial"/>
      <family val="2"/>
    </font>
    <font>
      <u/>
      <sz val="10"/>
      <color indexed="12"/>
      <name val="Verdana"/>
      <family val="2"/>
    </font>
    <font>
      <b/>
      <sz val="12"/>
      <color indexed="8"/>
      <name val="Arial"/>
      <family val="2"/>
    </font>
    <font>
      <sz val="10"/>
      <color theme="0"/>
      <name val="Arial"/>
      <family val="2"/>
    </font>
    <font>
      <u/>
      <sz val="10"/>
      <color theme="0"/>
      <name val="Arial"/>
      <family val="2"/>
    </font>
    <font>
      <sz val="20"/>
      <color theme="4" tint="-0.249977111117893"/>
      <name val="Arial Black"/>
      <family val="2"/>
    </font>
  </fonts>
  <fills count="9">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3" tint="0.39997558519241921"/>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249977111117893"/>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13" fillId="0" borderId="0" applyNumberFormat="0" applyFill="0" applyBorder="0" applyAlignment="0" applyProtection="0">
      <alignment vertical="top"/>
      <protection locked="0"/>
    </xf>
    <xf numFmtId="0" fontId="26" fillId="0" borderId="0"/>
    <xf numFmtId="0" fontId="5" fillId="0" borderId="0"/>
    <xf numFmtId="0" fontId="29"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64">
    <xf numFmtId="0" fontId="0" fillId="0" borderId="0" xfId="0"/>
    <xf numFmtId="0" fontId="8" fillId="0" borderId="0" xfId="0" applyFont="1"/>
    <xf numFmtId="0" fontId="0" fillId="0" borderId="0" xfId="0" applyAlignment="1">
      <alignment horizontal="left"/>
    </xf>
    <xf numFmtId="0" fontId="7" fillId="0" borderId="0" xfId="0" applyFont="1"/>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7" fillId="0" borderId="0" xfId="0" applyNumberFormat="1" applyFont="1" applyAlignment="1">
      <alignment horizontal="right"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0" borderId="0" xfId="0" applyFont="1" applyAlignment="1">
      <alignment horizontal="left"/>
    </xf>
    <xf numFmtId="0" fontId="10" fillId="0" borderId="0" xfId="0" applyFont="1" applyAlignment="1">
      <alignment horizontal="right"/>
    </xf>
    <xf numFmtId="167" fontId="0" fillId="0" borderId="0" xfId="0" applyNumberFormat="1" applyAlignment="1">
      <alignment horizontal="left" shrinkToFit="1"/>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7" fillId="0" borderId="0" xfId="0" applyFont="1" applyAlignment="1">
      <alignment horizontal="right" indent="1"/>
    </xf>
    <xf numFmtId="0" fontId="11"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Alignment="1" applyProtection="1">
      <alignment horizontal="left"/>
      <protection locked="0"/>
    </xf>
    <xf numFmtId="167"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11" fillId="0" borderId="0" xfId="0" applyFont="1" applyAlignment="1">
      <alignment horizontal="right"/>
    </xf>
    <xf numFmtId="0" fontId="0" fillId="0" borderId="0" xfId="0" applyAlignment="1" applyProtection="1">
      <alignment vertical="center"/>
      <protection hidden="1"/>
    </xf>
    <xf numFmtId="168" fontId="0" fillId="0" borderId="4" xfId="0" applyNumberFormat="1" applyBorder="1" applyAlignment="1" applyProtection="1">
      <alignment horizontal="right" vertical="center" indent="1"/>
      <protection locked="0"/>
    </xf>
    <xf numFmtId="168" fontId="0" fillId="4" borderId="5" xfId="0" applyNumberFormat="1" applyFill="1" applyBorder="1" applyAlignment="1" applyProtection="1">
      <alignment horizontal="right" vertical="center" indent="1"/>
      <protection locked="0"/>
    </xf>
    <xf numFmtId="168" fontId="0" fillId="0" borderId="5" xfId="0" applyNumberFormat="1" applyBorder="1" applyAlignment="1" applyProtection="1">
      <alignment horizontal="right" vertical="center" indent="1"/>
      <protection locked="0"/>
    </xf>
    <xf numFmtId="168" fontId="0" fillId="4"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0" fontId="11" fillId="0" borderId="0" xfId="0" applyFont="1" applyAlignment="1">
      <alignment horizontal="center"/>
    </xf>
    <xf numFmtId="164" fontId="19" fillId="2" borderId="3" xfId="0" applyNumberFormat="1" applyFont="1" applyFill="1" applyBorder="1" applyAlignment="1">
      <alignment horizontal="center"/>
    </xf>
    <xf numFmtId="164" fontId="11" fillId="3" borderId="0" xfId="0" applyNumberFormat="1" applyFont="1" applyFill="1"/>
    <xf numFmtId="164" fontId="11" fillId="0" borderId="0" xfId="0" applyNumberFormat="1" applyFont="1"/>
    <xf numFmtId="0" fontId="11" fillId="0" borderId="0" xfId="0" applyFont="1" applyAlignment="1">
      <alignment horizontal="left" indent="1"/>
    </xf>
    <xf numFmtId="0" fontId="11" fillId="3" borderId="0" xfId="0" applyFont="1" applyFill="1"/>
    <xf numFmtId="0" fontId="19" fillId="2" borderId="3" xfId="0" applyFont="1" applyFill="1" applyBorder="1" applyAlignment="1">
      <alignment horizontal="center"/>
    </xf>
    <xf numFmtId="14" fontId="19" fillId="2" borderId="3" xfId="0" applyNumberFormat="1" applyFont="1" applyFill="1" applyBorder="1" applyAlignment="1">
      <alignment horizontal="center"/>
    </xf>
    <xf numFmtId="0" fontId="11" fillId="3" borderId="0" xfId="0" applyFont="1" applyFill="1" applyAlignment="1">
      <alignment horizontal="left" indent="1"/>
    </xf>
    <xf numFmtId="43" fontId="0" fillId="0" borderId="7" xfId="0" applyNumberFormat="1" applyBorder="1" applyAlignment="1" applyProtection="1">
      <alignment horizontal="right" vertical="center"/>
      <protection hidden="1"/>
    </xf>
    <xf numFmtId="43" fontId="0" fillId="0" borderId="7"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0" fillId="0" borderId="0" xfId="0" applyProtection="1">
      <protection locked="0"/>
    </xf>
    <xf numFmtId="0" fontId="7" fillId="0" borderId="0" xfId="0" applyFont="1" applyAlignment="1">
      <alignment horizontal="right"/>
    </xf>
    <xf numFmtId="4" fontId="11" fillId="3" borderId="0" xfId="0" applyNumberFormat="1" applyFont="1" applyFill="1"/>
    <xf numFmtId="4" fontId="11" fillId="0" borderId="0" xfId="0" applyNumberFormat="1" applyFont="1"/>
    <xf numFmtId="4" fontId="19" fillId="2" borderId="3" xfId="0" applyNumberFormat="1" applyFont="1" applyFill="1" applyBorder="1" applyAlignment="1">
      <alignment horizontal="center"/>
    </xf>
    <xf numFmtId="14" fontId="11" fillId="3" borderId="0" xfId="0" applyNumberFormat="1" applyFont="1" applyFill="1"/>
    <xf numFmtId="14" fontId="11" fillId="0" borderId="0" xfId="0" applyNumberFormat="1" applyFont="1"/>
    <xf numFmtId="14" fontId="19" fillId="0" borderId="0" xfId="0" applyNumberFormat="1" applyFont="1"/>
    <xf numFmtId="14" fontId="21" fillId="0" borderId="0" xfId="0" applyNumberFormat="1" applyFont="1"/>
    <xf numFmtId="0" fontId="11" fillId="0" borderId="0" xfId="0" applyFont="1" applyAlignment="1">
      <alignment horizontal="left"/>
    </xf>
    <xf numFmtId="0" fontId="11" fillId="3" borderId="0" xfId="0" applyFont="1" applyFill="1" applyAlignment="1">
      <alignment horizontal="center"/>
    </xf>
    <xf numFmtId="14" fontId="21" fillId="0" borderId="0" xfId="0" applyNumberFormat="1" applyFont="1" applyAlignment="1">
      <alignment horizontal="left" indent="1"/>
    </xf>
    <xf numFmtId="0" fontId="20" fillId="0" borderId="0" xfId="0" applyFont="1" applyAlignment="1">
      <alignment horizontal="right"/>
    </xf>
    <xf numFmtId="167" fontId="11" fillId="0" borderId="0" xfId="0" applyNumberFormat="1" applyFont="1" applyAlignment="1">
      <alignment horizontal="left" shrinkToFit="1"/>
    </xf>
    <xf numFmtId="0" fontId="19" fillId="0" borderId="0" xfId="0" applyFont="1" applyAlignment="1">
      <alignment horizontal="left"/>
    </xf>
    <xf numFmtId="40" fontId="11" fillId="0" borderId="0" xfId="0" applyNumberFormat="1" applyFont="1"/>
    <xf numFmtId="4" fontId="20" fillId="0" borderId="0" xfId="0" applyNumberFormat="1" applyFont="1"/>
    <xf numFmtId="4" fontId="19" fillId="0" borderId="0" xfId="0" applyNumberFormat="1" applyFont="1"/>
    <xf numFmtId="4" fontId="11" fillId="0" borderId="0" xfId="0" applyNumberFormat="1" applyFont="1" applyAlignment="1">
      <alignment shrinkToFit="1"/>
    </xf>
    <xf numFmtId="0" fontId="19" fillId="0" borderId="0" xfId="0" applyFont="1"/>
    <xf numFmtId="4" fontId="11" fillId="0" borderId="0" xfId="0" applyNumberFormat="1" applyFont="1" applyAlignment="1">
      <alignment horizontal="left"/>
    </xf>
    <xf numFmtId="14" fontId="11" fillId="0" borderId="0" xfId="0" applyNumberFormat="1" applyFont="1" applyAlignment="1">
      <alignment horizontal="left"/>
    </xf>
    <xf numFmtId="0" fontId="6" fillId="0" borderId="0" xfId="0" applyFont="1"/>
    <xf numFmtId="0" fontId="15" fillId="0" borderId="0" xfId="0" applyFont="1" applyAlignment="1">
      <alignment horizontal="center"/>
    </xf>
    <xf numFmtId="0" fontId="16" fillId="0" borderId="0" xfId="0" applyFont="1" applyAlignment="1" applyProtection="1">
      <alignment horizontal="center"/>
      <protection locked="0"/>
    </xf>
    <xf numFmtId="0" fontId="18" fillId="0" borderId="0" xfId="0" applyFont="1"/>
    <xf numFmtId="169" fontId="17" fillId="0" borderId="0" xfId="0" applyNumberFormat="1" applyFont="1"/>
    <xf numFmtId="0" fontId="18" fillId="0" borderId="0" xfId="0" applyFont="1" applyAlignment="1">
      <alignment vertical="center"/>
    </xf>
    <xf numFmtId="170" fontId="0" fillId="0" borderId="4" xfId="0" applyNumberFormat="1" applyBorder="1" applyAlignment="1" applyProtection="1">
      <alignment horizontal="left" vertical="center"/>
      <protection hidden="1"/>
    </xf>
    <xf numFmtId="170" fontId="0" fillId="4" borderId="7" xfId="0" applyNumberFormat="1" applyFill="1" applyBorder="1" applyAlignment="1" applyProtection="1">
      <alignment horizontal="left" vertical="center"/>
      <protection hidden="1"/>
    </xf>
    <xf numFmtId="170" fontId="0" fillId="4" borderId="8" xfId="0" applyNumberFormat="1" applyFill="1" applyBorder="1" applyAlignment="1" applyProtection="1">
      <alignment horizontal="left" vertical="center"/>
      <protection hidden="1"/>
    </xf>
    <xf numFmtId="170" fontId="0" fillId="0" borderId="8" xfId="0" applyNumberFormat="1" applyBorder="1" applyAlignment="1" applyProtection="1">
      <alignment horizontal="left" vertical="center"/>
      <protection hidden="1"/>
    </xf>
    <xf numFmtId="0" fontId="22" fillId="0" borderId="0" xfId="0" applyFont="1"/>
    <xf numFmtId="0" fontId="19" fillId="2" borderId="3" xfId="0" applyFont="1" applyFill="1" applyBorder="1"/>
    <xf numFmtId="14" fontId="11" fillId="3" borderId="0" xfId="0" applyNumberFormat="1" applyFont="1" applyFill="1" applyAlignment="1">
      <alignment horizontal="right"/>
    </xf>
    <xf numFmtId="14" fontId="11" fillId="0" borderId="0" xfId="0" applyNumberFormat="1" applyFont="1" applyAlignment="1">
      <alignment horizontal="right"/>
    </xf>
    <xf numFmtId="14" fontId="19" fillId="0" borderId="0" xfId="0" applyNumberFormat="1" applyFont="1" applyAlignment="1">
      <alignment horizontal="right"/>
    </xf>
    <xf numFmtId="164" fontId="11" fillId="0" borderId="9" xfId="0" applyNumberFormat="1" applyFont="1" applyBorder="1" applyProtection="1">
      <protection locked="0"/>
    </xf>
    <xf numFmtId="14" fontId="19" fillId="2" borderId="10" xfId="0" applyNumberFormat="1" applyFont="1" applyFill="1" applyBorder="1" applyAlignment="1">
      <alignment horizontal="left" indent="1"/>
    </xf>
    <xf numFmtId="164" fontId="11" fillId="0" borderId="7" xfId="0" applyNumberFormat="1" applyFont="1" applyBorder="1" applyProtection="1">
      <protection locked="0"/>
    </xf>
    <xf numFmtId="0" fontId="11" fillId="0" borderId="0" xfId="0" applyFont="1" applyAlignment="1">
      <alignment wrapText="1"/>
    </xf>
    <xf numFmtId="4" fontId="11" fillId="0" borderId="0" xfId="0" applyNumberFormat="1" applyFont="1" applyAlignment="1">
      <alignment horizontal="left" indent="1"/>
    </xf>
    <xf numFmtId="164" fontId="11" fillId="0" borderId="0" xfId="0" applyNumberFormat="1" applyFont="1" applyAlignment="1">
      <alignment horizontal="left" indent="1"/>
    </xf>
    <xf numFmtId="164" fontId="19" fillId="2" borderId="6" xfId="0" applyNumberFormat="1" applyFont="1" applyFill="1" applyBorder="1" applyAlignment="1">
      <alignment horizontal="left" indent="1"/>
    </xf>
    <xf numFmtId="14" fontId="19" fillId="0" borderId="0" xfId="0" applyNumberFormat="1" applyFont="1" applyAlignment="1">
      <alignment horizontal="left"/>
    </xf>
    <xf numFmtId="0" fontId="23" fillId="0" borderId="0" xfId="0" applyFont="1"/>
    <xf numFmtId="0" fontId="0" fillId="0" borderId="14" xfId="0" applyBorder="1" applyAlignment="1">
      <alignment vertical="center"/>
    </xf>
    <xf numFmtId="0" fontId="6" fillId="0" borderId="16" xfId="2" applyFont="1" applyBorder="1"/>
    <xf numFmtId="0" fontId="27" fillId="0" borderId="17" xfId="2" applyFont="1" applyBorder="1" applyAlignment="1">
      <alignment horizontal="left" vertical="center"/>
    </xf>
    <xf numFmtId="0" fontId="26" fillId="0" borderId="16" xfId="2" applyBorder="1"/>
    <xf numFmtId="0" fontId="26" fillId="0" borderId="0" xfId="2"/>
    <xf numFmtId="0" fontId="28" fillId="0" borderId="18" xfId="2" applyFont="1" applyBorder="1" applyAlignment="1">
      <alignment horizontal="left" wrapText="1" indent="1"/>
    </xf>
    <xf numFmtId="0" fontId="28" fillId="0" borderId="16" xfId="2" applyFont="1" applyBorder="1"/>
    <xf numFmtId="0" fontId="28" fillId="0" borderId="16" xfId="2" applyFont="1" applyBorder="1" applyAlignment="1">
      <alignment horizontal="left" wrapText="1"/>
    </xf>
    <xf numFmtId="0" fontId="23" fillId="0" borderId="16" xfId="2" applyFont="1" applyBorder="1" applyAlignment="1">
      <alignment horizontal="left" wrapText="1"/>
    </xf>
    <xf numFmtId="0" fontId="29" fillId="0" borderId="16" xfId="4" applyBorder="1" applyAlignment="1" applyProtection="1">
      <alignment horizontal="left" wrapText="1"/>
    </xf>
    <xf numFmtId="0" fontId="28" fillId="0" borderId="16" xfId="2" applyFont="1" applyBorder="1" applyAlignment="1">
      <alignment horizontal="left"/>
    </xf>
    <xf numFmtId="0" fontId="6" fillId="0" borderId="0" xfId="2" applyFont="1"/>
    <xf numFmtId="0" fontId="13" fillId="0" borderId="0" xfId="1" applyAlignment="1" applyProtection="1"/>
    <xf numFmtId="0" fontId="2" fillId="0" borderId="0" xfId="7"/>
    <xf numFmtId="0" fontId="0" fillId="0" borderId="0" xfId="0" applyAlignment="1" applyProtection="1">
      <alignment horizontal="right" vertical="center"/>
      <protection locked="0"/>
    </xf>
    <xf numFmtId="0" fontId="31" fillId="6" borderId="0" xfId="0" applyFont="1" applyFill="1"/>
    <xf numFmtId="0" fontId="32" fillId="6" borderId="0" xfId="1" applyFont="1" applyFill="1" applyAlignment="1" applyProtection="1"/>
    <xf numFmtId="169" fontId="25" fillId="6" borderId="0" xfId="0" applyNumberFormat="1" applyFont="1" applyFill="1"/>
    <xf numFmtId="0" fontId="24" fillId="6" borderId="0" xfId="0" applyFont="1" applyFill="1" applyAlignment="1">
      <alignment horizontal="right" vertical="center"/>
    </xf>
    <xf numFmtId="0" fontId="24" fillId="6" borderId="0" xfId="0" applyFont="1" applyFill="1" applyAlignment="1">
      <alignment horizontal="right" vertical="center" indent="1"/>
    </xf>
    <xf numFmtId="0" fontId="31" fillId="6" borderId="0" xfId="0" applyFont="1" applyFill="1" applyAlignment="1">
      <alignment vertical="center"/>
    </xf>
    <xf numFmtId="1" fontId="31" fillId="8" borderId="0" xfId="0" applyNumberFormat="1" applyFont="1" applyFill="1" applyAlignment="1" applyProtection="1">
      <alignment horizontal="left" vertical="center"/>
      <protection locked="0"/>
    </xf>
    <xf numFmtId="0" fontId="31" fillId="8" borderId="0" xfId="0" applyFont="1" applyFill="1"/>
    <xf numFmtId="0" fontId="6" fillId="8" borderId="0" xfId="0" applyFont="1" applyFill="1"/>
    <xf numFmtId="0" fontId="0" fillId="8" borderId="0" xfId="0" applyFill="1" applyProtection="1">
      <protection locked="0" hidden="1"/>
    </xf>
    <xf numFmtId="0" fontId="0" fillId="8" borderId="0" xfId="0" applyFill="1"/>
    <xf numFmtId="0" fontId="13" fillId="8" borderId="0" xfId="1" applyFill="1" applyAlignment="1" applyProtection="1"/>
    <xf numFmtId="0" fontId="33" fillId="0" borderId="0" xfId="0" applyFont="1" applyAlignment="1">
      <alignment horizontal="right"/>
    </xf>
    <xf numFmtId="0" fontId="1" fillId="0" borderId="0" xfId="8"/>
    <xf numFmtId="0" fontId="14" fillId="0" borderId="0" xfId="0" applyFont="1" applyAlignment="1">
      <alignment horizontal="center"/>
    </xf>
    <xf numFmtId="0" fontId="0" fillId="0" borderId="0" xfId="0" applyAlignment="1">
      <alignment horizontal="center"/>
    </xf>
    <xf numFmtId="0" fontId="7" fillId="2" borderId="1"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12"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4" borderId="14" xfId="0" applyFill="1" applyBorder="1" applyAlignment="1" applyProtection="1">
      <alignment horizontal="left" vertical="center"/>
      <protection locked="0"/>
    </xf>
    <xf numFmtId="0" fontId="0" fillId="4" borderId="0" xfId="0" applyFill="1" applyAlignment="1" applyProtection="1">
      <alignment horizontal="left" vertical="center"/>
      <protection locked="0"/>
    </xf>
    <xf numFmtId="0" fontId="0" fillId="4" borderId="5" xfId="0" applyFill="1" applyBorder="1" applyAlignment="1" applyProtection="1">
      <alignment horizontal="left" vertical="center"/>
      <protection locked="0"/>
    </xf>
    <xf numFmtId="0" fontId="0" fillId="0" borderId="14"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0" fillId="4" borderId="10" xfId="0" applyFill="1" applyBorder="1" applyAlignment="1" applyProtection="1">
      <alignment horizontal="left" vertical="center"/>
      <protection locked="0"/>
    </xf>
    <xf numFmtId="0" fontId="0" fillId="4" borderId="15"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2" fontId="0" fillId="0" borderId="12" xfId="0" applyNumberFormat="1" applyBorder="1" applyAlignment="1" applyProtection="1">
      <alignment horizontal="right" vertical="center"/>
      <protection locked="0"/>
    </xf>
    <xf numFmtId="2" fontId="0" fillId="0" borderId="4" xfId="0" applyNumberFormat="1" applyBorder="1" applyAlignment="1" applyProtection="1">
      <alignment horizontal="right" vertical="center"/>
      <protection locked="0"/>
    </xf>
    <xf numFmtId="0" fontId="0" fillId="0" borderId="0" xfId="0" applyAlignment="1" applyProtection="1">
      <alignment horizontal="center"/>
      <protection locked="0"/>
    </xf>
    <xf numFmtId="2" fontId="0" fillId="4" borderId="14" xfId="0" applyNumberFormat="1" applyFill="1" applyBorder="1" applyAlignment="1" applyProtection="1">
      <alignment horizontal="right" vertical="center"/>
      <protection locked="0"/>
    </xf>
    <xf numFmtId="2" fontId="0" fillId="4" borderId="5" xfId="0" applyNumberFormat="1" applyFill="1" applyBorder="1" applyAlignment="1" applyProtection="1">
      <alignment horizontal="right" vertical="center"/>
      <protection locked="0"/>
    </xf>
    <xf numFmtId="0" fontId="9" fillId="0" borderId="3" xfId="0" applyFont="1" applyBorder="1" applyAlignment="1" applyProtection="1">
      <alignment horizontal="center" vertical="center"/>
      <protection locked="0"/>
    </xf>
    <xf numFmtId="2" fontId="0" fillId="0" borderId="14" xfId="0" applyNumberFormat="1" applyBorder="1" applyAlignment="1" applyProtection="1">
      <alignment horizontal="right" vertical="center"/>
      <protection locked="0"/>
    </xf>
    <xf numFmtId="2" fontId="0" fillId="0" borderId="5" xfId="0" applyNumberFormat="1" applyBorder="1" applyAlignment="1" applyProtection="1">
      <alignment horizontal="right" vertical="center"/>
      <protection locked="0"/>
    </xf>
    <xf numFmtId="0" fontId="31" fillId="6" borderId="0" xfId="0" applyFont="1" applyFill="1" applyAlignment="1">
      <alignment horizontal="center" vertical="center"/>
    </xf>
    <xf numFmtId="0" fontId="9" fillId="0" borderId="1"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7" fillId="2" borderId="3" xfId="0" applyFont="1" applyFill="1" applyBorder="1" applyAlignment="1">
      <alignment horizontal="center" vertical="center"/>
    </xf>
    <xf numFmtId="0" fontId="24" fillId="6" borderId="0" xfId="0" applyFont="1" applyFill="1" applyAlignment="1">
      <alignment horizontal="center"/>
    </xf>
    <xf numFmtId="0" fontId="31" fillId="5" borderId="0" xfId="0" applyFont="1" applyFill="1" applyAlignment="1" applyProtection="1">
      <alignment horizontal="center"/>
      <protection locked="0"/>
    </xf>
    <xf numFmtId="10" fontId="32" fillId="6" borderId="0" xfId="1" applyNumberFormat="1" applyFont="1" applyFill="1" applyBorder="1" applyAlignment="1" applyProtection="1">
      <alignment horizontal="left" vertical="center"/>
    </xf>
    <xf numFmtId="165" fontId="13" fillId="7" borderId="0" xfId="1" applyNumberFormat="1" applyFill="1" applyAlignment="1" applyProtection="1">
      <alignment horizontal="center" vertical="center"/>
      <protection locked="0"/>
    </xf>
    <xf numFmtId="0" fontId="0" fillId="0" borderId="0" xfId="0" applyAlignment="1" applyProtection="1">
      <alignment horizontal="left"/>
      <protection locked="0"/>
    </xf>
    <xf numFmtId="0" fontId="24" fillId="6" borderId="0" xfId="0" applyFont="1" applyFill="1" applyAlignment="1">
      <alignment horizontal="center" vertical="center" wrapText="1"/>
    </xf>
    <xf numFmtId="2" fontId="0" fillId="4" borderId="10" xfId="0" applyNumberFormat="1" applyFill="1" applyBorder="1" applyAlignment="1" applyProtection="1">
      <alignment horizontal="right" vertical="center"/>
      <protection locked="0"/>
    </xf>
    <xf numFmtId="2" fontId="0" fillId="4" borderId="6" xfId="0" applyNumberFormat="1" applyFill="1" applyBorder="1" applyAlignment="1" applyProtection="1">
      <alignment horizontal="right" vertical="center"/>
      <protection locked="0"/>
    </xf>
    <xf numFmtId="14" fontId="19" fillId="2" borderId="12" xfId="0" applyNumberFormat="1" applyFont="1" applyFill="1" applyBorder="1" applyAlignment="1">
      <alignment horizontal="left" indent="1"/>
    </xf>
    <xf numFmtId="14" fontId="19" fillId="2" borderId="4" xfId="0" applyNumberFormat="1" applyFont="1" applyFill="1" applyBorder="1" applyAlignment="1">
      <alignment horizontal="left" indent="1"/>
    </xf>
    <xf numFmtId="14" fontId="19" fillId="2" borderId="10" xfId="0" applyNumberFormat="1" applyFont="1" applyFill="1" applyBorder="1" applyAlignment="1">
      <alignment horizontal="left" indent="1"/>
    </xf>
    <xf numFmtId="14" fontId="19" fillId="2" borderId="6"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88F0B336-DBF4-423D-966C-1741240C59E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hourlyservic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9525</xdr:colOff>
      <xdr:row>8</xdr:row>
      <xdr:rowOff>0</xdr:rowOff>
    </xdr:from>
    <xdr:to>
      <xdr:col>17</xdr:col>
      <xdr:colOff>0</xdr:colOff>
      <xdr:row>8</xdr:row>
      <xdr:rowOff>9525</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1457325" y="2066925"/>
          <a:ext cx="59055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152400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152400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228600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228600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257175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266700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0</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47800"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723900</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90850"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47625</xdr:colOff>
      <xdr:row>0</xdr:row>
      <xdr:rowOff>400050</xdr:rowOff>
    </xdr:from>
    <xdr:ext cx="1343025"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228600</xdr:rowOff>
    </xdr:from>
    <xdr:ext cx="295275" cy="247650"/>
    <xdr:sp macro="_xll.ExecImeCommand" textlink="">
      <xdr:nvSpPr>
        <xdr:cNvPr id="17" name="oknCboWhoID">
          <a:extLst>
            <a:ext uri="{FF2B5EF4-FFF2-40B4-BE49-F238E27FC236}">
              <a16:creationId xmlns:a16="http://schemas.microsoft.com/office/drawing/2014/main" id="{00000000-0008-0000-0000-000011000000}"/>
            </a:ext>
          </a:extLst>
        </xdr:cNvPr>
        <xdr:cNvSpPr txBox="1"/>
      </xdr:nvSpPr>
      <xdr:spPr>
        <a:xfrm>
          <a:off x="3048000" y="22955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504825</xdr:colOff>
      <xdr:row>15</xdr:row>
      <xdr:rowOff>57150</xdr:rowOff>
    </xdr:from>
    <xdr:ext cx="171450" cy="171450"/>
    <xdr:sp macro="_xll.ExecImeCommand" textlink="">
      <xdr:nvSpPr>
        <xdr:cNvPr id="18" name="oknCboSalesRepName">
          <a:extLst>
            <a:ext uri="{FF2B5EF4-FFF2-40B4-BE49-F238E27FC236}">
              <a16:creationId xmlns:a16="http://schemas.microsoft.com/office/drawing/2014/main" id="{00000000-0008-0000-0000-000012000000}"/>
            </a:ext>
          </a:extLst>
        </xdr:cNvPr>
        <xdr:cNvSpPr txBox="1"/>
      </xdr:nvSpPr>
      <xdr:spPr>
        <a:xfrm>
          <a:off x="35242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276225</xdr:colOff>
      <xdr:row>15</xdr:row>
      <xdr:rowOff>57150</xdr:rowOff>
    </xdr:from>
    <xdr:ext cx="171450" cy="171450"/>
    <xdr:sp macro="_xll.ExecImeCommand" textlink="">
      <xdr:nvSpPr>
        <xdr:cNvPr id="19" name="oknCboPaymentTerm">
          <a:extLst>
            <a:ext uri="{FF2B5EF4-FFF2-40B4-BE49-F238E27FC236}">
              <a16:creationId xmlns:a16="http://schemas.microsoft.com/office/drawing/2014/main" id="{00000000-0008-0000-0000-000013000000}"/>
            </a:ext>
          </a:extLst>
        </xdr:cNvPr>
        <xdr:cNvSpPr txBox="1"/>
      </xdr:nvSpPr>
      <xdr:spPr>
        <a:xfrm>
          <a:off x="50101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19</xdr:row>
      <xdr:rowOff>19050</xdr:rowOff>
    </xdr:from>
    <xdr:ext cx="171450" cy="171450"/>
    <xdr:sp macro="_xll.ExecImeCommand" textlink="">
      <xdr:nvSpPr>
        <xdr:cNvPr id="20" name="oknCboPID_1">
          <a:extLst>
            <a:ext uri="{FF2B5EF4-FFF2-40B4-BE49-F238E27FC236}">
              <a16:creationId xmlns:a16="http://schemas.microsoft.com/office/drawing/2014/main" id="{00000000-0008-0000-0000-000014000000}"/>
            </a:ext>
          </a:extLst>
        </xdr:cNvPr>
        <xdr:cNvSpPr txBox="1"/>
      </xdr:nvSpPr>
      <xdr:spPr>
        <a:xfrm>
          <a:off x="1171575" y="4657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20</xdr:row>
      <xdr:rowOff>38100</xdr:rowOff>
    </xdr:from>
    <xdr:ext cx="171450" cy="171450"/>
    <xdr:sp macro="_xll.ExecImeCommand" textlink="">
      <xdr:nvSpPr>
        <xdr:cNvPr id="21" name="oknCboPID_2">
          <a:extLst>
            <a:ext uri="{FF2B5EF4-FFF2-40B4-BE49-F238E27FC236}">
              <a16:creationId xmlns:a16="http://schemas.microsoft.com/office/drawing/2014/main" id="{00000000-0008-0000-0000-000015000000}"/>
            </a:ext>
          </a:extLst>
        </xdr:cNvPr>
        <xdr:cNvSpPr txBox="1"/>
      </xdr:nvSpPr>
      <xdr:spPr>
        <a:xfrm>
          <a:off x="1171575" y="4924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21</xdr:row>
      <xdr:rowOff>19050</xdr:rowOff>
    </xdr:from>
    <xdr:ext cx="171450" cy="171450"/>
    <xdr:sp macro="_xll.ExecImeCommand" textlink="">
      <xdr:nvSpPr>
        <xdr:cNvPr id="22" name="oknCboPID_3">
          <a:extLst>
            <a:ext uri="{FF2B5EF4-FFF2-40B4-BE49-F238E27FC236}">
              <a16:creationId xmlns:a16="http://schemas.microsoft.com/office/drawing/2014/main" id="{00000000-0008-0000-0000-000016000000}"/>
            </a:ext>
          </a:extLst>
        </xdr:cNvPr>
        <xdr:cNvSpPr txBox="1"/>
      </xdr:nvSpPr>
      <xdr:spPr>
        <a:xfrm>
          <a:off x="1171575" y="51530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22</xdr:row>
      <xdr:rowOff>38100</xdr:rowOff>
    </xdr:from>
    <xdr:ext cx="171450" cy="171450"/>
    <xdr:sp macro="_xll.ExecImeCommand" textlink="">
      <xdr:nvSpPr>
        <xdr:cNvPr id="23" name="oknCboPID_4">
          <a:extLst>
            <a:ext uri="{FF2B5EF4-FFF2-40B4-BE49-F238E27FC236}">
              <a16:creationId xmlns:a16="http://schemas.microsoft.com/office/drawing/2014/main" id="{00000000-0008-0000-0000-000017000000}"/>
            </a:ext>
          </a:extLst>
        </xdr:cNvPr>
        <xdr:cNvSpPr txBox="1"/>
      </xdr:nvSpPr>
      <xdr:spPr>
        <a:xfrm>
          <a:off x="1171575" y="5419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23</xdr:row>
      <xdr:rowOff>47625</xdr:rowOff>
    </xdr:from>
    <xdr:ext cx="171450" cy="171450"/>
    <xdr:sp macro="_xll.ExecImeCommand" textlink="">
      <xdr:nvSpPr>
        <xdr:cNvPr id="24" name="oknCboPID_5">
          <a:extLst>
            <a:ext uri="{FF2B5EF4-FFF2-40B4-BE49-F238E27FC236}">
              <a16:creationId xmlns:a16="http://schemas.microsoft.com/office/drawing/2014/main" id="{00000000-0008-0000-0000-000018000000}"/>
            </a:ext>
          </a:extLst>
        </xdr:cNvPr>
        <xdr:cNvSpPr txBox="1"/>
      </xdr:nvSpPr>
      <xdr:spPr>
        <a:xfrm>
          <a:off x="1171575" y="5676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24</xdr:row>
      <xdr:rowOff>66675</xdr:rowOff>
    </xdr:from>
    <xdr:ext cx="171450" cy="171450"/>
    <xdr:sp macro="_xll.ExecImeCommand" textlink="">
      <xdr:nvSpPr>
        <xdr:cNvPr id="25" name="oknCboPID_6">
          <a:extLst>
            <a:ext uri="{FF2B5EF4-FFF2-40B4-BE49-F238E27FC236}">
              <a16:creationId xmlns:a16="http://schemas.microsoft.com/office/drawing/2014/main" id="{00000000-0008-0000-0000-000019000000}"/>
            </a:ext>
          </a:extLst>
        </xdr:cNvPr>
        <xdr:cNvSpPr txBox="1"/>
      </xdr:nvSpPr>
      <xdr:spPr>
        <a:xfrm>
          <a:off x="1171575" y="5943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25</xdr:row>
      <xdr:rowOff>47625</xdr:rowOff>
    </xdr:from>
    <xdr:ext cx="171450" cy="171450"/>
    <xdr:sp macro="_xll.ExecImeCommand" textlink="">
      <xdr:nvSpPr>
        <xdr:cNvPr id="26" name="oknCboPID_7">
          <a:extLst>
            <a:ext uri="{FF2B5EF4-FFF2-40B4-BE49-F238E27FC236}">
              <a16:creationId xmlns:a16="http://schemas.microsoft.com/office/drawing/2014/main" id="{00000000-0008-0000-0000-00001A000000}"/>
            </a:ext>
          </a:extLst>
        </xdr:cNvPr>
        <xdr:cNvSpPr txBox="1"/>
      </xdr:nvSpPr>
      <xdr:spPr>
        <a:xfrm>
          <a:off x="1171575" y="61722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26</xdr:row>
      <xdr:rowOff>66675</xdr:rowOff>
    </xdr:from>
    <xdr:ext cx="171450" cy="171450"/>
    <xdr:sp macro="_xll.ExecImeCommand" textlink="">
      <xdr:nvSpPr>
        <xdr:cNvPr id="27" name="oknCboPID_8">
          <a:extLst>
            <a:ext uri="{FF2B5EF4-FFF2-40B4-BE49-F238E27FC236}">
              <a16:creationId xmlns:a16="http://schemas.microsoft.com/office/drawing/2014/main" id="{00000000-0008-0000-0000-00001B000000}"/>
            </a:ext>
          </a:extLst>
        </xdr:cNvPr>
        <xdr:cNvSpPr txBox="1"/>
      </xdr:nvSpPr>
      <xdr:spPr>
        <a:xfrm>
          <a:off x="1171575" y="6438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27</xdr:row>
      <xdr:rowOff>28575</xdr:rowOff>
    </xdr:from>
    <xdr:ext cx="171450" cy="171450"/>
    <xdr:sp macro="_xll.ExecImeCommand" textlink="">
      <xdr:nvSpPr>
        <xdr:cNvPr id="28" name="oknCboPID_9">
          <a:extLst>
            <a:ext uri="{FF2B5EF4-FFF2-40B4-BE49-F238E27FC236}">
              <a16:creationId xmlns:a16="http://schemas.microsoft.com/office/drawing/2014/main" id="{00000000-0008-0000-0000-00001C000000}"/>
            </a:ext>
          </a:extLst>
        </xdr:cNvPr>
        <xdr:cNvSpPr txBox="1"/>
      </xdr:nvSpPr>
      <xdr:spPr>
        <a:xfrm>
          <a:off x="1171575" y="6648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28</xdr:row>
      <xdr:rowOff>47625</xdr:rowOff>
    </xdr:from>
    <xdr:ext cx="171450" cy="171450"/>
    <xdr:sp macro="_xll.ExecImeCommand" textlink="">
      <xdr:nvSpPr>
        <xdr:cNvPr id="29" name="oknCboPID_10">
          <a:extLst>
            <a:ext uri="{FF2B5EF4-FFF2-40B4-BE49-F238E27FC236}">
              <a16:creationId xmlns:a16="http://schemas.microsoft.com/office/drawing/2014/main" id="{00000000-0008-0000-0000-00001D000000}"/>
            </a:ext>
          </a:extLst>
        </xdr:cNvPr>
        <xdr:cNvSpPr txBox="1"/>
      </xdr:nvSpPr>
      <xdr:spPr>
        <a:xfrm>
          <a:off x="1171575" y="69151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29</xdr:row>
      <xdr:rowOff>28575</xdr:rowOff>
    </xdr:from>
    <xdr:ext cx="171450" cy="171450"/>
    <xdr:sp macro="_xll.ExecImeCommand" textlink="">
      <xdr:nvSpPr>
        <xdr:cNvPr id="30" name="oknCboPID_11">
          <a:extLst>
            <a:ext uri="{FF2B5EF4-FFF2-40B4-BE49-F238E27FC236}">
              <a16:creationId xmlns:a16="http://schemas.microsoft.com/office/drawing/2014/main" id="{00000000-0008-0000-0000-00001E000000}"/>
            </a:ext>
          </a:extLst>
        </xdr:cNvPr>
        <xdr:cNvSpPr txBox="1"/>
      </xdr:nvSpPr>
      <xdr:spPr>
        <a:xfrm>
          <a:off x="1171575" y="7143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30</xdr:row>
      <xdr:rowOff>47625</xdr:rowOff>
    </xdr:from>
    <xdr:ext cx="171450" cy="171450"/>
    <xdr:sp macro="_xll.ExecImeCommand" textlink="">
      <xdr:nvSpPr>
        <xdr:cNvPr id="31" name="oknCboPID_12">
          <a:extLst>
            <a:ext uri="{FF2B5EF4-FFF2-40B4-BE49-F238E27FC236}">
              <a16:creationId xmlns:a16="http://schemas.microsoft.com/office/drawing/2014/main" id="{00000000-0008-0000-0000-00001F000000}"/>
            </a:ext>
          </a:extLst>
        </xdr:cNvPr>
        <xdr:cNvSpPr txBox="1"/>
      </xdr:nvSpPr>
      <xdr:spPr>
        <a:xfrm>
          <a:off x="1171575" y="7410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18</xdr:col>
      <xdr:colOff>0</xdr:colOff>
      <xdr:row>2</xdr:row>
      <xdr:rowOff>0</xdr:rowOff>
    </xdr:from>
    <xdr:to>
      <xdr:col>26</xdr:col>
      <xdr:colOff>438861</xdr:colOff>
      <xdr:row>13</xdr:row>
      <xdr:rowOff>162288</xdr:rowOff>
    </xdr:to>
    <xdr:pic>
      <xdr:nvPicPr>
        <xdr:cNvPr id="41" name="oknQuickStart">
          <a:hlinkClick xmlns:r="http://schemas.openxmlformats.org/officeDocument/2006/relationships" r:id="rId1"/>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29500" y="771525"/>
          <a:ext cx="5096586" cy="2600688"/>
        </a:xfrm>
        <a:prstGeom prst="rect">
          <a:avLst/>
        </a:prstGeom>
      </xdr:spPr>
    </xdr:pic>
    <xdr:clientData/>
  </xdr:twoCellAnchor>
  <xdr:oneCellAnchor>
    <xdr:from>
      <xdr:col>7</xdr:col>
      <xdr:colOff>638175</xdr:colOff>
      <xdr:row>8</xdr:row>
      <xdr:rowOff>47625</xdr:rowOff>
    </xdr:from>
    <xdr:ext cx="142875" cy="264560"/>
    <xdr:sp macro="" textlink="">
      <xdr:nvSpPr>
        <xdr:cNvPr id="1120" name="TextBox 1119">
          <a:extLst>
            <a:ext uri="{FF2B5EF4-FFF2-40B4-BE49-F238E27FC236}">
              <a16:creationId xmlns:a16="http://schemas.microsoft.com/office/drawing/2014/main" id="{060ED76D-70B7-FC3D-5E8A-EBB710418F9B}"/>
            </a:ext>
          </a:extLst>
        </xdr:cNvPr>
        <xdr:cNvSpPr txBox="1"/>
      </xdr:nvSpPr>
      <xdr:spPr>
        <a:xfrm>
          <a:off x="2085975" y="239077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7</xdr:col>
      <xdr:colOff>114300</xdr:colOff>
      <xdr:row>9</xdr:row>
      <xdr:rowOff>9525</xdr:rowOff>
    </xdr:from>
    <xdr:ext cx="676275" cy="264560"/>
    <xdr:sp macro="" textlink="">
      <xdr:nvSpPr>
        <xdr:cNvPr id="1121" name="TextBox 1120">
          <a:extLst>
            <a:ext uri="{FF2B5EF4-FFF2-40B4-BE49-F238E27FC236}">
              <a16:creationId xmlns:a16="http://schemas.microsoft.com/office/drawing/2014/main" id="{C44B2F79-F8A7-68F7-8690-CA42B6164323}"/>
            </a:ext>
          </a:extLst>
        </xdr:cNvPr>
        <xdr:cNvSpPr txBox="1"/>
      </xdr:nvSpPr>
      <xdr:spPr>
        <a:xfrm>
          <a:off x="1562100" y="25622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0</xdr:rowOff>
    </xdr:from>
    <xdr:ext cx="676275" cy="264560"/>
    <xdr:sp macro="" textlink="">
      <xdr:nvSpPr>
        <xdr:cNvPr id="1123" name="TextBox 1122">
          <a:extLst>
            <a:ext uri="{FF2B5EF4-FFF2-40B4-BE49-F238E27FC236}">
              <a16:creationId xmlns:a16="http://schemas.microsoft.com/office/drawing/2014/main" id="{9FD44FC4-0ED2-6867-0832-061F918323B4}"/>
            </a:ext>
          </a:extLst>
        </xdr:cNvPr>
        <xdr:cNvSpPr txBox="1"/>
      </xdr:nvSpPr>
      <xdr:spPr>
        <a:xfrm>
          <a:off x="1562100" y="27146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123825</xdr:colOff>
      <xdr:row>10</xdr:row>
      <xdr:rowOff>209550</xdr:rowOff>
    </xdr:from>
    <xdr:ext cx="676275" cy="264560"/>
    <xdr:sp macro="" textlink="">
      <xdr:nvSpPr>
        <xdr:cNvPr id="1124" name="TextBox 1123">
          <a:extLst>
            <a:ext uri="{FF2B5EF4-FFF2-40B4-BE49-F238E27FC236}">
              <a16:creationId xmlns:a16="http://schemas.microsoft.com/office/drawing/2014/main" id="{9C6FC9FD-FAA4-D1A9-E3C2-2966E8770FC4}"/>
            </a:ext>
          </a:extLst>
        </xdr:cNvPr>
        <xdr:cNvSpPr txBox="1"/>
      </xdr:nvSpPr>
      <xdr:spPr>
        <a:xfrm>
          <a:off x="1571625" y="30099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114300</xdr:colOff>
      <xdr:row>12</xdr:row>
      <xdr:rowOff>0</xdr:rowOff>
    </xdr:from>
    <xdr:ext cx="676275" cy="264560"/>
    <xdr:sp macro="" textlink="">
      <xdr:nvSpPr>
        <xdr:cNvPr id="1125" name="TextBox 1124">
          <a:extLst>
            <a:ext uri="{FF2B5EF4-FFF2-40B4-BE49-F238E27FC236}">
              <a16:creationId xmlns:a16="http://schemas.microsoft.com/office/drawing/2014/main" id="{EFBEB007-20C1-1F99-A109-3E098DFE1D9B}"/>
            </a:ext>
          </a:extLst>
        </xdr:cNvPr>
        <xdr:cNvSpPr txBox="1"/>
      </xdr:nvSpPr>
      <xdr:spPr>
        <a:xfrm>
          <a:off x="1562100" y="30384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0</xdr:rowOff>
    </xdr:from>
    <xdr:ext cx="676275" cy="264560"/>
    <xdr:sp macro="" textlink="">
      <xdr:nvSpPr>
        <xdr:cNvPr id="1126" name="TextBox 1125">
          <a:extLst>
            <a:ext uri="{FF2B5EF4-FFF2-40B4-BE49-F238E27FC236}">
              <a16:creationId xmlns:a16="http://schemas.microsoft.com/office/drawing/2014/main" id="{3F29E461-D9DB-D68A-FD04-100682231DEF}"/>
            </a:ext>
          </a:extLst>
        </xdr:cNvPr>
        <xdr:cNvSpPr txBox="1"/>
      </xdr:nvSpPr>
      <xdr:spPr>
        <a:xfrm>
          <a:off x="1562100" y="32004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editAs="oneCell">
    <xdr:from>
      <xdr:col>7</xdr:col>
      <xdr:colOff>63500</xdr:colOff>
      <xdr:row>2</xdr:row>
      <xdr:rowOff>269875</xdr:rowOff>
    </xdr:from>
    <xdr:to>
      <xdr:col>8</xdr:col>
      <xdr:colOff>101600</xdr:colOff>
      <xdr:row>4</xdr:row>
      <xdr:rowOff>158750</xdr:rowOff>
    </xdr:to>
    <xdr:pic>
      <xdr:nvPicPr>
        <xdr:cNvPr id="33" name="oknWidget_logo">
          <a:hlinkClick xmlns:r="http://schemas.openxmlformats.org/officeDocument/2006/relationships" r:id="rId3"/>
          <a:extLst>
            <a:ext uri="{FF2B5EF4-FFF2-40B4-BE49-F238E27FC236}">
              <a16:creationId xmlns:a16="http://schemas.microsoft.com/office/drawing/2014/main" id="{BD269487-14E4-3E90-502B-D674172F287E}"/>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11300" y="1041400"/>
          <a:ext cx="685800" cy="660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41" name="oknWidget_2">
          <a:extLst>
            <a:ext uri="{FF2B5EF4-FFF2-40B4-BE49-F238E27FC236}">
              <a16:creationId xmlns:a16="http://schemas.microsoft.com/office/drawing/2014/main" id="{00000000-0008-0000-0100-000001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65" name="oknWidget_2">
          <a:extLst>
            <a:ext uri="{FF2B5EF4-FFF2-40B4-BE49-F238E27FC236}">
              <a16:creationId xmlns:a16="http://schemas.microsoft.com/office/drawing/2014/main" id="{00000000-0008-0000-0200-000001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89" name="oknWidget_2">
          <a:extLst>
            <a:ext uri="{FF2B5EF4-FFF2-40B4-BE49-F238E27FC236}">
              <a16:creationId xmlns:a16="http://schemas.microsoft.com/office/drawing/2014/main" id="{00000000-0008-0000-0300-000001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13" name="oknWidget_2">
          <a:extLst>
            <a:ext uri="{FF2B5EF4-FFF2-40B4-BE49-F238E27FC236}">
              <a16:creationId xmlns:a16="http://schemas.microsoft.com/office/drawing/2014/main" id="{00000000-0008-0000-0400-000001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37" name="oknWidget_2">
          <a:extLst>
            <a:ext uri="{FF2B5EF4-FFF2-40B4-BE49-F238E27FC236}">
              <a16:creationId xmlns:a16="http://schemas.microsoft.com/office/drawing/2014/main" id="{00000000-0008-0000-0500-000001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61" name="oknWidget_PaymentReport2">
          <a:extLst>
            <a:ext uri="{FF2B5EF4-FFF2-40B4-BE49-F238E27FC236}">
              <a16:creationId xmlns:a16="http://schemas.microsoft.com/office/drawing/2014/main" id="{00000000-0008-0000-0600-000001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uniformsoftware.com/template/hourlyservice" TargetMode="External"/><Relationship Id="rId7" Type="http://schemas.openxmlformats.org/officeDocument/2006/relationships/drawing" Target="../drawings/drawing1.xml"/><Relationship Id="rId2" Type="http://schemas.openxmlformats.org/officeDocument/2006/relationships/hyperlink" Target="https://uniformsoftware.com/template/hourlyservice" TargetMode="External"/><Relationship Id="rId1" Type="http://schemas.openxmlformats.org/officeDocument/2006/relationships/hyperlink" Target="https://uniformsoftware.com/template/" TargetMode="External"/><Relationship Id="rId6" Type="http://schemas.openxmlformats.org/officeDocument/2006/relationships/printerSettings" Target="../printerSettings/printerSettings1.bin"/><Relationship Id="rId5" Type="http://schemas.openxmlformats.org/officeDocument/2006/relationships/hyperlink" Target="https://uniformsoftware.com/template/hourlyservice" TargetMode="External"/><Relationship Id="rId4" Type="http://schemas.openxmlformats.org/officeDocument/2006/relationships/hyperlink" Target="https://uniformsoftware.com/template/hourlyservice"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hourlyservice"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O972"/>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N10"/>
    </sheetView>
  </sheetViews>
  <sheetFormatPr defaultRowHeight="12.75" x14ac:dyDescent="0.2"/>
  <cols>
    <col min="1" max="1" width="9.85546875" style="109" customWidth="1"/>
    <col min="2" max="2" width="11.28515625" style="109" customWidth="1"/>
    <col min="3" max="3" width="8" style="73" hidden="1" customWidth="1"/>
    <col min="4" max="4" width="9.140625" style="73" hidden="1" customWidth="1"/>
    <col min="5" max="5" width="10.28515625" style="25" hidden="1" customWidth="1"/>
    <col min="6" max="6" width="16" style="25"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977" s="119" customFormat="1" ht="57" customHeight="1" x14ac:dyDescent="0.2">
      <c r="A1" s="116"/>
      <c r="B1" s="116"/>
      <c r="C1" s="117"/>
      <c r="D1" s="117"/>
      <c r="E1" s="118"/>
      <c r="F1" s="118"/>
      <c r="AID1" s="120"/>
      <c r="AJN1" s="120"/>
      <c r="AKH1" s="120"/>
      <c r="AKO1" s="120"/>
    </row>
    <row r="2" spans="1:977" ht="3.75" customHeight="1" x14ac:dyDescent="0.2">
      <c r="C2" s="70"/>
      <c r="D2" s="70"/>
    </row>
    <row r="3" spans="1:977" ht="42.75" x14ac:dyDescent="0.8">
      <c r="A3" s="152" t="s">
        <v>38</v>
      </c>
      <c r="B3" s="152"/>
      <c r="C3" s="71"/>
      <c r="D3" s="71"/>
      <c r="J3" s="93" t="s">
        <v>100</v>
      </c>
      <c r="K3" s="1"/>
      <c r="P3" s="121" t="s">
        <v>20</v>
      </c>
      <c r="Q3" s="11"/>
    </row>
    <row r="4" spans="1:977" ht="18" customHeight="1" x14ac:dyDescent="0.2">
      <c r="A4" s="153" t="s">
        <v>108</v>
      </c>
      <c r="B4" s="153"/>
      <c r="C4" s="72"/>
      <c r="D4" s="72"/>
      <c r="J4" t="s">
        <v>24</v>
      </c>
    </row>
    <row r="5" spans="1:977" ht="18" customHeight="1" x14ac:dyDescent="0.2">
      <c r="A5" s="152" t="s">
        <v>39</v>
      </c>
      <c r="B5" s="152"/>
      <c r="C5" s="71"/>
      <c r="D5" s="71"/>
      <c r="J5" t="s">
        <v>25</v>
      </c>
      <c r="O5" s="19" t="s">
        <v>0</v>
      </c>
      <c r="P5" s="24"/>
      <c r="Q5" s="12"/>
    </row>
    <row r="6" spans="1:977" ht="18" customHeight="1" x14ac:dyDescent="0.2">
      <c r="A6" s="153" t="s">
        <v>77</v>
      </c>
      <c r="B6" s="153"/>
      <c r="C6" s="72"/>
      <c r="D6" s="72"/>
      <c r="J6" t="s">
        <v>99</v>
      </c>
      <c r="O6" s="19" t="s">
        <v>1</v>
      </c>
      <c r="P6" s="23"/>
      <c r="Q6" s="2"/>
    </row>
    <row r="7" spans="1:977" ht="0.75" customHeight="1" x14ac:dyDescent="0.2">
      <c r="O7" s="10"/>
      <c r="P7" s="2"/>
      <c r="Q7" s="2"/>
    </row>
    <row r="8" spans="1:977" ht="4.5" customHeight="1" x14ac:dyDescent="0.2">
      <c r="A8" s="154"/>
      <c r="B8" s="154"/>
      <c r="C8" s="71"/>
      <c r="D8" s="71"/>
      <c r="E8" s="25" t="s">
        <v>16</v>
      </c>
    </row>
    <row r="9" spans="1:977" ht="18" customHeight="1" x14ac:dyDescent="0.2">
      <c r="A9" s="110"/>
      <c r="B9" s="111"/>
      <c r="C9" s="74"/>
      <c r="D9" s="74"/>
      <c r="E9" s="25">
        <v>1</v>
      </c>
      <c r="F9" s="26"/>
      <c r="H9" s="49" t="s">
        <v>101</v>
      </c>
      <c r="J9" s="48"/>
      <c r="O9" s="3"/>
    </row>
    <row r="10" spans="1:977" ht="18" customHeight="1" x14ac:dyDescent="0.2">
      <c r="C10" s="74"/>
      <c r="D10" s="74"/>
      <c r="E10" s="25">
        <v>0</v>
      </c>
      <c r="F10" s="26"/>
      <c r="I10" s="3"/>
      <c r="J10" s="142"/>
      <c r="K10" s="142"/>
      <c r="L10" s="142"/>
      <c r="M10" s="142"/>
      <c r="N10" s="142"/>
      <c r="O10" s="156"/>
      <c r="P10" s="156"/>
    </row>
    <row r="11" spans="1:977" ht="18" customHeight="1" x14ac:dyDescent="0.2">
      <c r="C11" s="74"/>
      <c r="D11" s="74"/>
      <c r="E11" s="25">
        <v>1</v>
      </c>
      <c r="F11" s="26"/>
      <c r="J11" s="142"/>
      <c r="K11" s="142"/>
      <c r="L11" s="142"/>
      <c r="M11" s="142"/>
      <c r="N11" s="142"/>
      <c r="O11" s="156"/>
      <c r="P11" s="156"/>
    </row>
    <row r="12" spans="1:977" ht="18" customHeight="1" x14ac:dyDescent="0.2">
      <c r="C12" s="74"/>
      <c r="D12" s="74"/>
      <c r="E12" s="25">
        <v>0.1</v>
      </c>
      <c r="F12" s="26"/>
      <c r="J12" s="142"/>
      <c r="K12" s="142"/>
      <c r="L12" s="142"/>
      <c r="M12" s="142"/>
      <c r="N12" s="142"/>
      <c r="O12" s="156"/>
      <c r="P12" s="156"/>
    </row>
    <row r="13" spans="1:977" ht="18" customHeight="1" x14ac:dyDescent="0.2">
      <c r="C13" s="74"/>
      <c r="D13" s="74"/>
      <c r="E13" s="25">
        <v>3.2000000000000001E-2</v>
      </c>
      <c r="F13" s="26"/>
      <c r="J13" s="142"/>
      <c r="K13" s="142"/>
      <c r="L13" s="142"/>
      <c r="M13" s="142"/>
      <c r="N13" s="142"/>
      <c r="O13" s="156"/>
      <c r="P13" s="156"/>
    </row>
    <row r="14" spans="1:977" ht="18" customHeight="1" x14ac:dyDescent="0.2">
      <c r="C14" s="74"/>
      <c r="D14" s="74"/>
      <c r="J14" s="142"/>
      <c r="K14" s="142"/>
      <c r="L14" s="142"/>
      <c r="M14" s="142"/>
      <c r="N14" s="142"/>
      <c r="O14" s="156"/>
      <c r="P14" s="156"/>
    </row>
    <row r="15" spans="1:977" ht="21.75" customHeight="1" x14ac:dyDescent="0.2">
      <c r="C15" s="74"/>
      <c r="D15" s="74"/>
    </row>
    <row r="16" spans="1:977" s="4" customFormat="1" ht="20.100000000000001" customHeight="1" x14ac:dyDescent="0.2">
      <c r="A16" s="109"/>
      <c r="B16" s="109"/>
      <c r="C16" s="75"/>
      <c r="D16" s="75"/>
      <c r="E16" s="21"/>
      <c r="F16" s="21"/>
      <c r="H16" s="125" t="s">
        <v>6</v>
      </c>
      <c r="I16" s="127"/>
      <c r="J16" s="125" t="s">
        <v>5</v>
      </c>
      <c r="K16" s="127"/>
      <c r="L16" s="151" t="s">
        <v>9</v>
      </c>
      <c r="M16" s="151"/>
      <c r="N16" s="151"/>
      <c r="O16" s="151" t="s">
        <v>8</v>
      </c>
      <c r="P16" s="151"/>
      <c r="Q16" s="13"/>
      <c r="S16"/>
      <c r="T16"/>
      <c r="U16"/>
      <c r="V16"/>
      <c r="W16"/>
      <c r="X16"/>
    </row>
    <row r="17" spans="1:24" s="4" customFormat="1" ht="20.100000000000001" customHeight="1" x14ac:dyDescent="0.2">
      <c r="A17" s="109"/>
      <c r="B17" s="109"/>
      <c r="C17" s="75"/>
      <c r="D17" s="75"/>
      <c r="E17" s="21"/>
      <c r="F17" s="21"/>
      <c r="H17" s="149"/>
      <c r="I17" s="150"/>
      <c r="J17" s="149"/>
      <c r="K17" s="150"/>
      <c r="L17" s="145"/>
      <c r="M17" s="145"/>
      <c r="N17" s="145"/>
      <c r="O17" s="145"/>
      <c r="P17" s="145"/>
      <c r="Q17" s="14"/>
      <c r="S17"/>
      <c r="T17"/>
      <c r="U17"/>
      <c r="V17"/>
      <c r="W17"/>
      <c r="X17"/>
    </row>
    <row r="18" spans="1:24" ht="20.25" hidden="1" customHeight="1" x14ac:dyDescent="0.2"/>
    <row r="19" spans="1:24" s="4" customFormat="1" ht="20.100000000000001" customHeight="1" x14ac:dyDescent="0.2">
      <c r="A19" s="112" t="s">
        <v>104</v>
      </c>
      <c r="B19" s="113" t="s">
        <v>75</v>
      </c>
      <c r="E19" s="21" t="s">
        <v>13</v>
      </c>
      <c r="F19" s="21" t="s">
        <v>40</v>
      </c>
      <c r="H19" s="125" t="s">
        <v>10</v>
      </c>
      <c r="I19" s="126"/>
      <c r="J19" s="126"/>
      <c r="K19" s="126"/>
      <c r="L19" s="127"/>
      <c r="M19" s="125" t="s">
        <v>102</v>
      </c>
      <c r="N19" s="127"/>
      <c r="O19" s="8" t="s">
        <v>103</v>
      </c>
      <c r="P19" s="9" t="s">
        <v>74</v>
      </c>
      <c r="Q19" s="94"/>
      <c r="S19"/>
      <c r="T19"/>
      <c r="U19"/>
      <c r="V19"/>
      <c r="W19"/>
      <c r="X19"/>
    </row>
    <row r="20" spans="1:24" s="4" customFormat="1" ht="20.100000000000001" customHeight="1" x14ac:dyDescent="0.2">
      <c r="A20" s="115"/>
      <c r="B20" s="114"/>
      <c r="E20" s="22">
        <v>0</v>
      </c>
      <c r="F20" s="22">
        <v>0</v>
      </c>
      <c r="H20" s="128"/>
      <c r="I20" s="129"/>
      <c r="J20" s="129"/>
      <c r="K20" s="129"/>
      <c r="L20" s="130"/>
      <c r="M20" s="140"/>
      <c r="N20" s="141"/>
      <c r="O20" s="29"/>
      <c r="P20" s="76">
        <f>oknQuantity_1*oknPrice_1</f>
        <v>0</v>
      </c>
      <c r="Q20" s="15"/>
      <c r="S20"/>
      <c r="T20"/>
      <c r="U20"/>
      <c r="V20"/>
      <c r="W20"/>
      <c r="X20"/>
    </row>
    <row r="21" spans="1:24" s="4" customFormat="1" ht="20.100000000000001" customHeight="1" x14ac:dyDescent="0.2">
      <c r="A21" s="115"/>
      <c r="B21" s="114"/>
      <c r="E21" s="22">
        <v>0</v>
      </c>
      <c r="F21" s="22">
        <v>0</v>
      </c>
      <c r="H21" s="131"/>
      <c r="I21" s="132"/>
      <c r="J21" s="132"/>
      <c r="K21" s="132"/>
      <c r="L21" s="133"/>
      <c r="M21" s="143">
        <v>0</v>
      </c>
      <c r="N21" s="144"/>
      <c r="O21" s="30">
        <v>0</v>
      </c>
      <c r="P21" s="78">
        <f>oknQuantity_2*oknPrice_2</f>
        <v>0</v>
      </c>
      <c r="Q21" s="16"/>
      <c r="S21"/>
      <c r="T21"/>
      <c r="U21"/>
      <c r="V21"/>
      <c r="W21"/>
      <c r="X21"/>
    </row>
    <row r="22" spans="1:24" s="4" customFormat="1" ht="20.100000000000001" customHeight="1" x14ac:dyDescent="0.2">
      <c r="A22" s="115"/>
      <c r="B22" s="114"/>
      <c r="E22" s="22">
        <v>0</v>
      </c>
      <c r="F22" s="22">
        <v>0</v>
      </c>
      <c r="H22" s="134"/>
      <c r="I22" s="135"/>
      <c r="J22" s="135"/>
      <c r="K22" s="135"/>
      <c r="L22" s="136"/>
      <c r="M22" s="146">
        <v>0</v>
      </c>
      <c r="N22" s="147"/>
      <c r="O22" s="31">
        <v>0</v>
      </c>
      <c r="P22" s="79">
        <f>oknQuantity_3*oknPrice_3</f>
        <v>0</v>
      </c>
      <c r="Q22" s="16"/>
      <c r="S22"/>
      <c r="T22"/>
      <c r="U22"/>
      <c r="V22"/>
      <c r="W22"/>
      <c r="X22"/>
    </row>
    <row r="23" spans="1:24" s="4" customFormat="1" ht="20.100000000000001" customHeight="1" x14ac:dyDescent="0.2">
      <c r="A23" s="115"/>
      <c r="B23" s="114"/>
      <c r="E23" s="22">
        <v>0</v>
      </c>
      <c r="F23" s="22">
        <v>0</v>
      </c>
      <c r="H23" s="131"/>
      <c r="I23" s="132"/>
      <c r="J23" s="132"/>
      <c r="K23" s="132"/>
      <c r="L23" s="133"/>
      <c r="M23" s="143">
        <v>0</v>
      </c>
      <c r="N23" s="144"/>
      <c r="O23" s="30">
        <v>0</v>
      </c>
      <c r="P23" s="78">
        <f>oknQuantity_4*oknPrice_4</f>
        <v>0</v>
      </c>
      <c r="Q23" s="16"/>
      <c r="S23" s="157" t="s">
        <v>106</v>
      </c>
      <c r="T23" s="157"/>
      <c r="U23" s="157"/>
    </row>
    <row r="24" spans="1:24" s="4" customFormat="1" ht="20.100000000000001" customHeight="1" x14ac:dyDescent="0.2">
      <c r="A24" s="115"/>
      <c r="B24" s="114"/>
      <c r="E24" s="22">
        <v>0</v>
      </c>
      <c r="F24" s="22">
        <v>0</v>
      </c>
      <c r="H24" s="134"/>
      <c r="I24" s="135"/>
      <c r="J24" s="135"/>
      <c r="K24" s="135"/>
      <c r="L24" s="136"/>
      <c r="M24" s="146">
        <v>0</v>
      </c>
      <c r="N24" s="147"/>
      <c r="O24" s="31">
        <v>0</v>
      </c>
      <c r="P24" s="79">
        <f>oknQuantity_5*oknPrice_5</f>
        <v>0</v>
      </c>
      <c r="Q24" s="16"/>
      <c r="S24" s="157"/>
      <c r="T24" s="157"/>
      <c r="U24" s="157"/>
    </row>
    <row r="25" spans="1:24" s="4" customFormat="1" ht="20.100000000000001" customHeight="1" x14ac:dyDescent="0.2">
      <c r="A25" s="115"/>
      <c r="B25" s="114"/>
      <c r="E25" s="22">
        <v>0</v>
      </c>
      <c r="F25" s="22">
        <v>0</v>
      </c>
      <c r="H25" s="131"/>
      <c r="I25" s="132"/>
      <c r="J25" s="132"/>
      <c r="K25" s="132"/>
      <c r="L25" s="133"/>
      <c r="M25" s="143">
        <v>0</v>
      </c>
      <c r="N25" s="144"/>
      <c r="O25" s="30">
        <v>0</v>
      </c>
      <c r="P25" s="78">
        <f>oknQuantity_6*oknPrice_6</f>
        <v>0</v>
      </c>
      <c r="Q25" s="16"/>
      <c r="S25" s="157"/>
      <c r="T25" s="157"/>
      <c r="U25" s="157"/>
    </row>
    <row r="26" spans="1:24" s="4" customFormat="1" ht="20.100000000000001" customHeight="1" x14ac:dyDescent="0.2">
      <c r="A26" s="115"/>
      <c r="B26" s="114"/>
      <c r="E26" s="22">
        <v>0</v>
      </c>
      <c r="F26" s="22">
        <v>0</v>
      </c>
      <c r="H26" s="134"/>
      <c r="I26" s="135"/>
      <c r="J26" s="135"/>
      <c r="K26" s="135"/>
      <c r="L26" s="136"/>
      <c r="M26" s="146">
        <v>0</v>
      </c>
      <c r="N26" s="147"/>
      <c r="O26" s="31">
        <v>0</v>
      </c>
      <c r="P26" s="79">
        <f>oknQuantity_7*oknPrice_7</f>
        <v>0</v>
      </c>
      <c r="Q26" s="16"/>
      <c r="S26" s="157"/>
      <c r="T26" s="157"/>
      <c r="U26" s="157"/>
    </row>
    <row r="27" spans="1:24" s="4" customFormat="1" ht="20.100000000000001" customHeight="1" x14ac:dyDescent="0.2">
      <c r="A27" s="115"/>
      <c r="B27" s="114"/>
      <c r="E27" s="22">
        <v>0</v>
      </c>
      <c r="F27" s="22">
        <v>0</v>
      </c>
      <c r="H27" s="131"/>
      <c r="I27" s="132"/>
      <c r="J27" s="132"/>
      <c r="K27" s="132"/>
      <c r="L27" s="133"/>
      <c r="M27" s="143">
        <v>0</v>
      </c>
      <c r="N27" s="144"/>
      <c r="O27" s="30">
        <v>0</v>
      </c>
      <c r="P27" s="78">
        <f>oknQuantity_8*oknPrice_8</f>
        <v>0</v>
      </c>
      <c r="Q27" s="16"/>
      <c r="S27" s="157"/>
      <c r="T27" s="157"/>
      <c r="U27" s="157"/>
    </row>
    <row r="28" spans="1:24" s="4" customFormat="1" ht="20.100000000000001" customHeight="1" x14ac:dyDescent="0.2">
      <c r="A28" s="115"/>
      <c r="B28" s="114"/>
      <c r="E28" s="22">
        <v>0</v>
      </c>
      <c r="F28" s="22">
        <v>0</v>
      </c>
      <c r="H28" s="134"/>
      <c r="I28" s="135"/>
      <c r="J28" s="135"/>
      <c r="K28" s="135"/>
      <c r="L28" s="136"/>
      <c r="M28" s="146">
        <v>0</v>
      </c>
      <c r="N28" s="147"/>
      <c r="O28" s="31">
        <v>0</v>
      </c>
      <c r="P28" s="79">
        <f>oknQuantity_9*oknPrice_9</f>
        <v>0</v>
      </c>
      <c r="Q28" s="16"/>
      <c r="S28" s="155" t="s">
        <v>107</v>
      </c>
      <c r="T28" s="155"/>
      <c r="U28" s="155"/>
    </row>
    <row r="29" spans="1:24" s="4" customFormat="1" ht="20.100000000000001" customHeight="1" x14ac:dyDescent="0.2">
      <c r="A29" s="115"/>
      <c r="B29" s="114"/>
      <c r="E29" s="22">
        <v>0</v>
      </c>
      <c r="F29" s="22">
        <v>0</v>
      </c>
      <c r="H29" s="131"/>
      <c r="I29" s="132"/>
      <c r="J29" s="132"/>
      <c r="K29" s="132"/>
      <c r="L29" s="133"/>
      <c r="M29" s="143">
        <v>0</v>
      </c>
      <c r="N29" s="144"/>
      <c r="O29" s="30">
        <v>0</v>
      </c>
      <c r="P29" s="78">
        <f>oknQuantity_10*oknPrice_10</f>
        <v>0</v>
      </c>
      <c r="Q29" s="16"/>
      <c r="S29" s="155"/>
      <c r="T29" s="155"/>
      <c r="U29" s="155"/>
    </row>
    <row r="30" spans="1:24" s="4" customFormat="1" ht="20.100000000000001" customHeight="1" x14ac:dyDescent="0.2">
      <c r="A30" s="115"/>
      <c r="B30" s="114"/>
      <c r="E30" s="22">
        <v>0</v>
      </c>
      <c r="F30" s="22">
        <v>0</v>
      </c>
      <c r="H30" s="134"/>
      <c r="I30" s="135"/>
      <c r="J30" s="135"/>
      <c r="K30" s="135"/>
      <c r="L30" s="136"/>
      <c r="M30" s="146">
        <v>0</v>
      </c>
      <c r="N30" s="147"/>
      <c r="O30" s="31">
        <v>0</v>
      </c>
      <c r="P30" s="79">
        <f>oknQuantity_11*oknPrice_11</f>
        <v>0</v>
      </c>
      <c r="Q30" s="16"/>
      <c r="S30" s="155"/>
      <c r="T30" s="155"/>
      <c r="U30" s="155"/>
    </row>
    <row r="31" spans="1:24" s="4" customFormat="1" ht="20.100000000000001" customHeight="1" x14ac:dyDescent="0.2">
      <c r="A31" s="115"/>
      <c r="B31" s="114"/>
      <c r="E31" s="22">
        <v>0</v>
      </c>
      <c r="F31" s="22">
        <v>0</v>
      </c>
      <c r="H31" s="137"/>
      <c r="I31" s="138"/>
      <c r="J31" s="138"/>
      <c r="K31" s="138"/>
      <c r="L31" s="139"/>
      <c r="M31" s="158">
        <v>0</v>
      </c>
      <c r="N31" s="159"/>
      <c r="O31" s="32">
        <v>0</v>
      </c>
      <c r="P31" s="77">
        <f>oknQuantity_12*oknPrice_12</f>
        <v>0</v>
      </c>
      <c r="Q31" s="16"/>
      <c r="S31" s="155"/>
      <c r="T31" s="155"/>
      <c r="U31" s="155"/>
    </row>
    <row r="32" spans="1:24" s="4" customFormat="1" ht="20.100000000000001" customHeight="1" x14ac:dyDescent="0.2">
      <c r="A32" s="114"/>
      <c r="B32" s="114"/>
      <c r="C32" s="75"/>
      <c r="D32" s="75"/>
      <c r="E32" s="21"/>
      <c r="F32" s="28">
        <f t="array" ref="F32">SUM(oknTaxable_1:oknTaxable_12*oknLineTotal_1:oknLineTotal_12)</f>
        <v>0</v>
      </c>
      <c r="H32" s="5"/>
      <c r="I32" s="5"/>
      <c r="J32" s="5"/>
      <c r="K32" s="5"/>
      <c r="L32" s="5"/>
      <c r="M32" s="5"/>
      <c r="O32" s="6" t="s">
        <v>7</v>
      </c>
      <c r="P32" s="43">
        <f>SUM(oknLineTotal_1:oknLineTotal_12)</f>
        <v>0</v>
      </c>
      <c r="Q32" s="15"/>
    </row>
    <row r="33" spans="1:17" s="4" customFormat="1" ht="20.100000000000001" customHeight="1" x14ac:dyDescent="0.2">
      <c r="A33" s="114"/>
      <c r="B33" s="114"/>
      <c r="C33" s="75"/>
      <c r="D33" s="75"/>
      <c r="E33" s="21"/>
      <c r="F33" s="21"/>
      <c r="H33" s="5"/>
      <c r="I33" s="5"/>
      <c r="J33" s="5"/>
      <c r="K33" s="5"/>
      <c r="L33" s="5"/>
      <c r="M33" s="5"/>
      <c r="N33" s="108" t="s">
        <v>62</v>
      </c>
      <c r="O33" s="33">
        <v>0.1</v>
      </c>
      <c r="P33" s="43">
        <f>ROUND(IF(oknTaxType=0,0, oknTax1Rate*(oknSubTotal+IF(oknTaxTotalIncludingShippingCost=0,0,oknShippingCost))),2)</f>
        <v>0</v>
      </c>
      <c r="Q33" s="15"/>
    </row>
    <row r="34" spans="1:17" s="4" customFormat="1" ht="20.100000000000001" hidden="1" customHeight="1" x14ac:dyDescent="0.2">
      <c r="A34" s="114"/>
      <c r="B34" s="114"/>
      <c r="C34" s="75"/>
      <c r="D34" s="75"/>
      <c r="E34" s="21"/>
      <c r="F34" s="21"/>
      <c r="H34" s="5"/>
      <c r="I34" s="5"/>
      <c r="J34" s="5"/>
      <c r="K34" s="5"/>
      <c r="L34" s="5"/>
      <c r="M34" s="5"/>
      <c r="N34" s="108" t="s">
        <v>62</v>
      </c>
      <c r="O34" s="33">
        <v>3.2000000000000001E-2</v>
      </c>
      <c r="P34" s="43">
        <f>ROUND(IF(oknTaxType&lt;&gt;2,0,oknTax2Rate*(oknLineTotalTaxable+IF(oknTaxTotalIncludingShippingCost=0,0,oknShippingCost)+IF(oknTax2IsAppliedToTax1=0,0,oknTax1))),2)</f>
        <v>0</v>
      </c>
      <c r="Q34" s="17"/>
    </row>
    <row r="35" spans="1:17" s="4" customFormat="1" ht="20.100000000000001" customHeight="1" x14ac:dyDescent="0.2">
      <c r="A35" s="148" t="s">
        <v>76</v>
      </c>
      <c r="B35" s="148"/>
      <c r="C35" s="75"/>
      <c r="D35" s="75"/>
      <c r="E35" s="21"/>
      <c r="F35" s="21"/>
      <c r="H35" s="5"/>
      <c r="I35" s="5"/>
      <c r="J35" s="5"/>
      <c r="K35" s="5"/>
      <c r="L35" s="5"/>
      <c r="M35" s="5"/>
      <c r="O35" s="6" t="s">
        <v>3</v>
      </c>
      <c r="P35" s="44"/>
      <c r="Q35" s="18"/>
    </row>
    <row r="36" spans="1:17" s="4" customFormat="1" ht="18.75" customHeight="1" x14ac:dyDescent="0.2">
      <c r="A36" s="148" t="s">
        <v>108</v>
      </c>
      <c r="B36" s="148"/>
      <c r="C36" s="75"/>
      <c r="D36" s="75"/>
      <c r="E36" s="21"/>
      <c r="F36" s="21"/>
      <c r="O36" s="7" t="s">
        <v>4</v>
      </c>
      <c r="P36" s="45">
        <f>ROUND(oknSubTotal + oknShippingCost + IF(oknTaxType=0,0,IF(oknTaxType=1,oknTax1,oknTax1+oknTax2)),2)</f>
        <v>0</v>
      </c>
      <c r="Q36" s="15"/>
    </row>
    <row r="37" spans="1:17" ht="18.75" customHeight="1" x14ac:dyDescent="0.2">
      <c r="O37" s="7" t="s">
        <v>15</v>
      </c>
      <c r="P37" s="46">
        <v>0</v>
      </c>
    </row>
    <row r="38" spans="1:17" ht="18.75" customHeight="1" x14ac:dyDescent="0.2">
      <c r="O38" s="7" t="s">
        <v>14</v>
      </c>
      <c r="P38" s="47">
        <f>oknTotal-oknPayments</f>
        <v>0</v>
      </c>
    </row>
    <row r="40" spans="1:17" ht="18" customHeight="1" x14ac:dyDescent="0.2"/>
    <row r="42" spans="1:17" x14ac:dyDescent="0.2">
      <c r="H42" s="123" t="s">
        <v>19</v>
      </c>
      <c r="I42" s="124"/>
      <c r="J42" s="124"/>
      <c r="K42" s="124"/>
      <c r="L42" s="124"/>
      <c r="M42" s="124"/>
      <c r="N42" s="124"/>
      <c r="O42" s="124"/>
      <c r="P42" s="124"/>
    </row>
    <row r="43" spans="1:17" x14ac:dyDescent="0.2">
      <c r="H43" s="123"/>
      <c r="I43" s="123"/>
      <c r="J43" s="123"/>
      <c r="K43" s="123"/>
      <c r="L43" s="123"/>
      <c r="M43" s="123"/>
      <c r="N43" s="123"/>
      <c r="O43" s="123"/>
      <c r="P43" s="123"/>
    </row>
    <row r="912" spans="1:1" hidden="1" x14ac:dyDescent="0.2">
      <c r="A912" s="110" t="s">
        <v>119</v>
      </c>
    </row>
    <row r="938" spans="1:1" hidden="1" x14ac:dyDescent="0.2">
      <c r="A938" s="110" t="s">
        <v>119</v>
      </c>
    </row>
    <row r="948" spans="1:1" hidden="1" x14ac:dyDescent="0.2">
      <c r="A948" s="110" t="s">
        <v>119</v>
      </c>
    </row>
    <row r="972" spans="1:1" hidden="1" x14ac:dyDescent="0.2">
      <c r="A972" s="110" t="s">
        <v>119</v>
      </c>
    </row>
  </sheetData>
  <sheetProtection sheet="1" objects="1" scenarios="1" selectLockedCells="1"/>
  <mergeCells count="55">
    <mergeCell ref="S28:U31"/>
    <mergeCell ref="M30:N30"/>
    <mergeCell ref="O14:P14"/>
    <mergeCell ref="O10:P10"/>
    <mergeCell ref="O11:P11"/>
    <mergeCell ref="O12:P12"/>
    <mergeCell ref="O13:P13"/>
    <mergeCell ref="J13:N13"/>
    <mergeCell ref="J14:N14"/>
    <mergeCell ref="S23:U27"/>
    <mergeCell ref="O16:P16"/>
    <mergeCell ref="O17:P17"/>
    <mergeCell ref="M31:N31"/>
    <mergeCell ref="M29:N29"/>
    <mergeCell ref="M28:N28"/>
    <mergeCell ref="J10:N10"/>
    <mergeCell ref="A3:B3"/>
    <mergeCell ref="A4:B4"/>
    <mergeCell ref="A5:B5"/>
    <mergeCell ref="A6:B6"/>
    <mergeCell ref="A8:B8"/>
    <mergeCell ref="A36:B36"/>
    <mergeCell ref="A35:B35"/>
    <mergeCell ref="J16:K16"/>
    <mergeCell ref="H27:L27"/>
    <mergeCell ref="H28:L28"/>
    <mergeCell ref="H25:L25"/>
    <mergeCell ref="H26:L26"/>
    <mergeCell ref="H29:L29"/>
    <mergeCell ref="H16:I16"/>
    <mergeCell ref="H17:I17"/>
    <mergeCell ref="J17:K17"/>
    <mergeCell ref="L16:N16"/>
    <mergeCell ref="M21:N21"/>
    <mergeCell ref="M22:N22"/>
    <mergeCell ref="M26:N26"/>
    <mergeCell ref="M27:N27"/>
    <mergeCell ref="J11:N11"/>
    <mergeCell ref="J12:N12"/>
    <mergeCell ref="M23:N23"/>
    <mergeCell ref="L17:N17"/>
    <mergeCell ref="M25:N25"/>
    <mergeCell ref="M24:N24"/>
    <mergeCell ref="H43:P43"/>
    <mergeCell ref="H42:P42"/>
    <mergeCell ref="H19:L19"/>
    <mergeCell ref="H20:L20"/>
    <mergeCell ref="H21:L21"/>
    <mergeCell ref="H22:L22"/>
    <mergeCell ref="H23:L23"/>
    <mergeCell ref="H24:L24"/>
    <mergeCell ref="H30:L30"/>
    <mergeCell ref="H31:L31"/>
    <mergeCell ref="M19:N19"/>
    <mergeCell ref="M20:N20"/>
  </mergeCells>
  <phoneticPr fontId="7" type="noConversion"/>
  <dataValidations count="10">
    <dataValidation type="decimal" operator="lessThanOrEqual" allowBlank="1" showInputMessage="1" showErrorMessage="1" errorTitle="Invalid Input" error="Please enter a valid numeric_x000a_value." sqref="M20:M31 O20:O31 O33:O34 P35 P37" xr:uid="{00000000-0002-0000-0000-000000000000}">
      <formula1>999999999.99</formula1>
    </dataValidation>
    <dataValidation type="textLength" allowBlank="1" showInputMessage="1" showErrorMessage="1" errorTitle="Invalid Input" error="Max characters allowed: 10" sqref="A20:A31 P6 J9" xr:uid="{00000000-0002-0000-0000-000001000000}">
      <formula1>0</formula1>
      <formula2>10</formula2>
    </dataValidation>
    <dataValidation type="date" allowBlank="1" showErrorMessage="1" errorTitle="Invalid Input" error="Please enter a valid date." sqref="P5" xr:uid="{00000000-0002-0000-0000-000002000000}">
      <formula1>36526</formula1>
      <formula2>402132</formula2>
    </dataValidation>
    <dataValidation type="textLength" allowBlank="1" showInputMessage="1" showErrorMessage="1" errorTitle="Invalid Input" error="Max characters allowed: 60" sqref="O10:P12 J10:J12" xr:uid="{00000000-0002-0000-0000-000003000000}">
      <formula1>0</formula1>
      <formula2>60</formula2>
    </dataValidation>
    <dataValidation type="textLength" allowBlank="1" showInputMessage="1" showErrorMessage="1" errorTitle="Invalid Input" error="Max characters allowed: 20" sqref="O13:P13 J13:J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L17" xr:uid="{00000000-0002-0000-0000-000006000000}">
      <formula1>15</formula1>
    </dataValidation>
    <dataValidation type="textLength" operator="lessThanOrEqual" allowBlank="1" showInputMessage="1" showErrorMessage="1" errorTitle="Invalid Input" error="Max characters allowed: 30" sqref="J17:K17" xr:uid="{00000000-0002-0000-0000-000007000000}">
      <formula1>30</formula1>
    </dataValidation>
    <dataValidation type="textLength" operator="lessThanOrEqual" allowBlank="1" showInputMessage="1" showErrorMessage="1" errorTitle="Invalid Input" error="Max characters allowed: 20" sqref="O17" xr:uid="{00000000-0002-0000-0000-000008000000}">
      <formula1>20</formula1>
    </dataValidation>
    <dataValidation type="textLength" operator="lessThanOrEqual" allowBlank="1" showInputMessage="1" showErrorMessage="1" errorTitle="Invalid Input" error="Max characters allowed: 100" sqref="H21:H31" xr:uid="{00000000-0002-0000-0000-000009000000}">
      <formula1>100</formula1>
    </dataValidation>
  </dataValidations>
  <hyperlinks>
    <hyperlink ref="S28" r:id="rId1" display="http://www.InvoicingTemplates.com" xr:uid="{00000000-0004-0000-0000-000007000000}"/>
    <hyperlink ref="A938" r:id="rId2" tooltip="Hourly Service Billing Statement" display="http://www.invoicingtemplate.com/hourlyservice.html" xr:uid="{00000000-0004-0000-0000-000009000000}"/>
    <hyperlink ref="A948" r:id="rId3" tooltip="Hourly Service Billing Statement" display="http://www.invoicingtemplate.com/hourlyservice.html" xr:uid="{00000000-0004-0000-0000-00000B000000}"/>
    <hyperlink ref="A972" r:id="rId4" tooltip="Hourly Service Billing Statement" display="http://www.invoicingtemplate.com/hourlyservice.html" xr:uid="{00000000-0004-0000-0000-00000D000000}"/>
    <hyperlink ref="A912" r:id="rId5" tooltip="Hourly Service Billing Statement" display="http://www.invoicingtemplate.com/hourlyservice.html" xr:uid="{00000000-0004-0000-0000-00000F000000}"/>
  </hyperlinks>
  <printOptions horizontalCentered="1"/>
  <pageMargins left="0.5" right="0.5" top="0.5" bottom="0.5" header="0.5" footer="0.5"/>
  <pageSetup paperSize="9" orientation="portrait" horizontalDpi="300" verticalDpi="300"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20" customWidth="1"/>
    <col min="2" max="2" width="11.42578125" style="20" customWidth="1"/>
    <col min="3" max="3" width="10.5703125" style="54" customWidth="1"/>
    <col min="4" max="4" width="11.85546875" style="51" customWidth="1"/>
    <col min="5" max="5" width="9.28515625" style="34" customWidth="1"/>
    <col min="6" max="6" width="12.140625" style="20" hidden="1" customWidth="1"/>
    <col min="7" max="7" width="11.42578125" style="20" customWidth="1"/>
    <col min="8" max="8" width="12.140625" style="51" hidden="1" customWidth="1"/>
    <col min="9" max="9" width="11.28515625" style="51" hidden="1" customWidth="1"/>
    <col min="10" max="10" width="9.5703125" style="51" hidden="1" customWidth="1"/>
    <col min="11" max="11" width="10.140625" style="51" hidden="1" customWidth="1"/>
    <col min="12" max="12" width="16" style="51" customWidth="1"/>
    <col min="13" max="13" width="14.140625" style="51" customWidth="1"/>
    <col min="14" max="14" width="12.85546875" style="51" customWidth="1"/>
    <col min="15" max="15" width="11.42578125" style="34" hidden="1" customWidth="1"/>
    <col min="16" max="16" width="16.85546875" style="34" hidden="1" customWidth="1"/>
    <col min="17" max="16384" width="9.140625" style="20"/>
  </cols>
  <sheetData>
    <row r="1" spans="2:16" s="39" customFormat="1" ht="50.25" customHeight="1" x14ac:dyDescent="0.2">
      <c r="C1" s="53"/>
      <c r="D1" s="50"/>
      <c r="E1" s="58"/>
      <c r="H1" s="50"/>
      <c r="I1" s="50"/>
      <c r="J1" s="50"/>
      <c r="K1" s="50"/>
      <c r="L1" s="50"/>
      <c r="M1" s="50"/>
      <c r="N1" s="50"/>
      <c r="O1" s="58"/>
      <c r="P1" s="58"/>
    </row>
    <row r="2" spans="2:16" ht="3" customHeight="1" x14ac:dyDescent="0.2"/>
    <row r="3" spans="2:16" ht="33" customHeight="1" x14ac:dyDescent="0.4">
      <c r="B3" s="80" t="str">
        <f>oknCompanyName</f>
        <v>Your Service Company Name</v>
      </c>
      <c r="C3" s="55"/>
      <c r="J3" s="64"/>
      <c r="M3" s="64"/>
    </row>
    <row r="4" spans="2:16" x14ac:dyDescent="0.2">
      <c r="B4" s="20" t="str">
        <f>oknCompanyAddress</f>
        <v>Street Address</v>
      </c>
    </row>
    <row r="5" spans="2:16" x14ac:dyDescent="0.2">
      <c r="B5" s="20" t="str">
        <f>oknCompanyCityStateZip</f>
        <v>City, ST  ZIP Code</v>
      </c>
      <c r="M5" s="66"/>
    </row>
    <row r="6" spans="2:16" x14ac:dyDescent="0.2">
      <c r="B6" s="20" t="str">
        <f>oknCompanyContact</f>
        <v>Phone Number,Web Address, etc.</v>
      </c>
    </row>
    <row r="7" spans="2:16" ht="14.25" customHeight="1" x14ac:dyDescent="0.2">
      <c r="K7" s="65"/>
    </row>
    <row r="8" spans="2:16" ht="14.25" customHeight="1" x14ac:dyDescent="0.2">
      <c r="B8" s="67" t="s">
        <v>46</v>
      </c>
    </row>
    <row r="9" spans="2:16" x14ac:dyDescent="0.2">
      <c r="B9" s="27" t="s">
        <v>42</v>
      </c>
      <c r="C9" s="56"/>
    </row>
    <row r="10" spans="2:16" x14ac:dyDescent="0.2">
      <c r="B10" s="27" t="s">
        <v>45</v>
      </c>
      <c r="C10" s="56"/>
    </row>
    <row r="11" spans="2:16" ht="4.5" customHeight="1" x14ac:dyDescent="0.2"/>
    <row r="12" spans="2:16" s="34" customFormat="1" ht="15.75" customHeight="1" x14ac:dyDescent="0.2">
      <c r="B12" s="81" t="s">
        <v>64</v>
      </c>
      <c r="C12" s="41" t="s">
        <v>41</v>
      </c>
      <c r="D12" s="52" t="s">
        <v>63</v>
      </c>
      <c r="E12" s="40" t="s">
        <v>47</v>
      </c>
      <c r="F12" s="40" t="s">
        <v>54</v>
      </c>
      <c r="G12" s="40" t="s">
        <v>55</v>
      </c>
      <c r="H12" s="52" t="s">
        <v>48</v>
      </c>
      <c r="I12" s="52" t="s">
        <v>49</v>
      </c>
      <c r="J12" s="52" t="str">
        <f>oknTax1Name</f>
        <v>GST</v>
      </c>
      <c r="K12" s="52" t="str">
        <f>oknTax2Name</f>
        <v>GST</v>
      </c>
      <c r="L12" s="52" t="s">
        <v>50</v>
      </c>
      <c r="M12" s="52" t="s">
        <v>51</v>
      </c>
      <c r="N12" s="52" t="s">
        <v>52</v>
      </c>
      <c r="O12" s="40" t="s">
        <v>53</v>
      </c>
      <c r="P12" s="40" t="s">
        <v>65</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20" customWidth="1"/>
    <col min="2" max="2" width="13.28515625" style="20" customWidth="1"/>
    <col min="3" max="3" width="11.42578125" style="54" customWidth="1"/>
    <col min="4" max="4" width="25.5703125" style="38" customWidth="1"/>
    <col min="5" max="5" width="10.42578125" style="34" customWidth="1"/>
    <col min="6" max="6" width="12.28515625" style="51" hidden="1" customWidth="1"/>
    <col min="7" max="7" width="9.42578125" style="51" hidden="1" customWidth="1"/>
    <col min="8" max="8" width="7.5703125" style="51" hidden="1" customWidth="1"/>
    <col min="9" max="9" width="14.5703125" style="51" hidden="1" customWidth="1"/>
    <col min="10" max="10" width="11.28515625" style="51" customWidth="1"/>
    <col min="11" max="11" width="12.5703125" style="51" customWidth="1"/>
    <col min="12" max="12" width="11.5703125" style="51" hidden="1" customWidth="1"/>
    <col min="13" max="13" width="11.42578125" style="51" customWidth="1"/>
    <col min="14" max="14" width="11.140625" style="34" hidden="1" customWidth="1"/>
    <col min="15" max="15" width="13.28515625" style="34" hidden="1" customWidth="1"/>
    <col min="16" max="16" width="12.42578125" style="34" hidden="1" customWidth="1"/>
    <col min="17" max="17" width="16" style="34" hidden="1" customWidth="1"/>
    <col min="18" max="16384" width="9.140625" style="20"/>
  </cols>
  <sheetData>
    <row r="1" spans="2:17" s="39" customFormat="1" ht="50.25" customHeight="1" x14ac:dyDescent="0.2">
      <c r="C1" s="53"/>
      <c r="D1" s="42"/>
      <c r="E1" s="58"/>
      <c r="F1" s="50"/>
      <c r="G1" s="50"/>
      <c r="H1" s="50"/>
      <c r="I1" s="50"/>
      <c r="J1" s="50"/>
      <c r="K1" s="50"/>
      <c r="L1" s="50"/>
      <c r="M1" s="50"/>
      <c r="N1" s="58"/>
      <c r="O1" s="58"/>
      <c r="P1" s="58"/>
      <c r="Q1" s="58"/>
    </row>
    <row r="2" spans="2:17" ht="3.75" customHeight="1" x14ac:dyDescent="0.2"/>
    <row r="3" spans="2:17" ht="33" customHeight="1" x14ac:dyDescent="0.4">
      <c r="B3" s="80" t="str">
        <f>oknCompanyName</f>
        <v>Your Service Company Name</v>
      </c>
      <c r="C3" s="55"/>
      <c r="J3" s="64"/>
      <c r="M3" s="64"/>
    </row>
    <row r="4" spans="2:17" x14ac:dyDescent="0.2">
      <c r="B4" s="20" t="str">
        <f>oknCompanyAddress</f>
        <v>Street Address</v>
      </c>
    </row>
    <row r="5" spans="2:17" x14ac:dyDescent="0.2">
      <c r="B5" s="20" t="str">
        <f>oknCompanyCityStateZip</f>
        <v>City, ST  ZIP Code</v>
      </c>
      <c r="M5" s="66"/>
    </row>
    <row r="6" spans="2:17" x14ac:dyDescent="0.2">
      <c r="B6" s="20" t="str">
        <f>oknCompanyContact</f>
        <v>Phone Number,Web Address, etc.</v>
      </c>
    </row>
    <row r="7" spans="2:17" ht="21" customHeight="1" x14ac:dyDescent="0.2">
      <c r="B7" s="67" t="s">
        <v>46</v>
      </c>
      <c r="K7" s="65"/>
    </row>
    <row r="8" spans="2:17" ht="11.25" customHeight="1" x14ac:dyDescent="0.2">
      <c r="B8" s="27" t="s">
        <v>42</v>
      </c>
      <c r="C8" s="56"/>
    </row>
    <row r="9" spans="2:17" x14ac:dyDescent="0.2">
      <c r="B9" s="27" t="s">
        <v>45</v>
      </c>
      <c r="C9" s="56"/>
    </row>
    <row r="10" spans="2:17" ht="4.5" customHeight="1" x14ac:dyDescent="0.2"/>
    <row r="11" spans="2:17" s="34" customFormat="1" ht="15.75" customHeight="1" x14ac:dyDescent="0.2">
      <c r="B11" s="40" t="s">
        <v>66</v>
      </c>
      <c r="C11" s="41" t="s">
        <v>41</v>
      </c>
      <c r="D11" s="40" t="s">
        <v>67</v>
      </c>
      <c r="E11" s="40" t="s">
        <v>47</v>
      </c>
      <c r="F11" s="52" t="s">
        <v>63</v>
      </c>
      <c r="G11" s="52" t="str">
        <f>oknTax1Name</f>
        <v>GST</v>
      </c>
      <c r="H11" s="52" t="str">
        <f>oknTax2Name</f>
        <v>GST</v>
      </c>
      <c r="I11" s="52" t="s">
        <v>68</v>
      </c>
      <c r="J11" s="52" t="s">
        <v>51</v>
      </c>
      <c r="K11" s="52" t="s">
        <v>52</v>
      </c>
      <c r="L11" s="52" t="s">
        <v>48</v>
      </c>
      <c r="M11" s="52" t="s">
        <v>50</v>
      </c>
      <c r="N11" s="40" t="s">
        <v>53</v>
      </c>
      <c r="O11" s="40" t="s">
        <v>54</v>
      </c>
      <c r="P11" s="40" t="s">
        <v>55</v>
      </c>
      <c r="Q11" s="40" t="s">
        <v>65</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20" customWidth="1"/>
    <col min="2" max="2" width="13.5703125" style="20" customWidth="1"/>
    <col min="3" max="3" width="13.42578125" style="54" customWidth="1"/>
    <col min="4" max="4" width="10.5703125" style="38" customWidth="1"/>
    <col min="5" max="5" width="17.85546875" style="38" customWidth="1"/>
    <col min="6" max="6" width="9.42578125" style="20" customWidth="1"/>
    <col min="7" max="7" width="9.140625" style="51"/>
    <col min="8" max="8" width="10.5703125" style="37" customWidth="1"/>
    <col min="9" max="9" width="10.5703125" style="51" customWidth="1"/>
    <col min="10" max="16384" width="9.140625" style="20"/>
  </cols>
  <sheetData>
    <row r="1" spans="2:12" s="39" customFormat="1" ht="50.25" customHeight="1" x14ac:dyDescent="0.2">
      <c r="C1" s="53"/>
      <c r="D1" s="42"/>
      <c r="E1" s="42"/>
      <c r="G1" s="50"/>
      <c r="H1" s="36"/>
      <c r="I1" s="50"/>
    </row>
    <row r="2" spans="2:12" ht="4.5" customHeight="1" x14ac:dyDescent="0.2"/>
    <row r="3" spans="2:12" ht="33" customHeight="1" x14ac:dyDescent="0.4">
      <c r="B3" s="80" t="str">
        <f>oknCompanyName</f>
        <v>Your Service Company Name</v>
      </c>
      <c r="C3" s="55"/>
      <c r="L3" s="60"/>
    </row>
    <row r="4" spans="2:12" x14ac:dyDescent="0.2">
      <c r="B4" s="20" t="str">
        <f>oknCompanyAddress</f>
        <v>Street Address</v>
      </c>
    </row>
    <row r="5" spans="2:12" x14ac:dyDescent="0.2">
      <c r="B5" s="20" t="str">
        <f>oknCompanyCityStateZip</f>
        <v>City, ST  ZIP Code</v>
      </c>
      <c r="L5" s="61"/>
    </row>
    <row r="6" spans="2:12" x14ac:dyDescent="0.2">
      <c r="B6" s="20" t="str">
        <f>oknCompanyContact</f>
        <v>Phone Number,Web Address, etc.</v>
      </c>
      <c r="L6" s="57"/>
    </row>
    <row r="7" spans="2:12" ht="21" customHeight="1" x14ac:dyDescent="0.2">
      <c r="B7" s="67" t="s">
        <v>46</v>
      </c>
      <c r="J7" s="62"/>
      <c r="K7" s="57"/>
      <c r="L7" s="57"/>
    </row>
    <row r="8" spans="2:12" ht="13.5" customHeight="1" x14ac:dyDescent="0.2">
      <c r="B8" s="27" t="s">
        <v>42</v>
      </c>
      <c r="C8" s="59"/>
    </row>
    <row r="9" spans="2:12" x14ac:dyDescent="0.2">
      <c r="B9" s="27" t="s">
        <v>45</v>
      </c>
      <c r="C9" s="59"/>
      <c r="D9" s="20"/>
      <c r="J9" s="63"/>
      <c r="K9" s="63"/>
      <c r="L9" s="63"/>
    </row>
    <row r="10" spans="2:12" ht="4.5" customHeight="1" x14ac:dyDescent="0.2"/>
    <row r="11" spans="2:12" s="34" customFormat="1" ht="15.75" customHeight="1" x14ac:dyDescent="0.2">
      <c r="B11" s="40" t="s">
        <v>69</v>
      </c>
      <c r="C11" s="41" t="s">
        <v>41</v>
      </c>
      <c r="D11" s="40" t="s">
        <v>47</v>
      </c>
      <c r="E11" s="40" t="s">
        <v>70</v>
      </c>
      <c r="F11" s="40" t="s">
        <v>18</v>
      </c>
      <c r="G11" s="52" t="s">
        <v>17</v>
      </c>
      <c r="H11" s="35" t="s">
        <v>71</v>
      </c>
      <c r="I11" s="52" t="s">
        <v>72</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20" customWidth="1"/>
    <col min="2" max="2" width="10.5703125" style="83" customWidth="1"/>
    <col min="3" max="3" width="33.140625" style="54" customWidth="1"/>
    <col min="4" max="4" width="10" style="51" customWidth="1"/>
    <col min="5" max="5" width="10.85546875" style="51" customWidth="1"/>
    <col min="6" max="6" width="9" style="51" customWidth="1"/>
    <col min="7" max="7" width="10.7109375" style="37" customWidth="1"/>
    <col min="8" max="8" width="10.42578125" style="37" customWidth="1"/>
    <col min="9" max="16384" width="9.140625" style="20"/>
  </cols>
  <sheetData>
    <row r="1" spans="2:8" s="39" customFormat="1" ht="50.25" customHeight="1" x14ac:dyDescent="0.2">
      <c r="B1" s="82"/>
      <c r="C1" s="53"/>
      <c r="D1" s="50"/>
      <c r="E1" s="50"/>
      <c r="F1" s="50"/>
      <c r="G1" s="36"/>
      <c r="H1" s="36"/>
    </row>
    <row r="2" spans="2:8" ht="3.75" customHeight="1" x14ac:dyDescent="0.2"/>
    <row r="3" spans="2:8" ht="33" customHeight="1" x14ac:dyDescent="0.4">
      <c r="B3" s="80" t="str">
        <f>oknCompanyName</f>
        <v>Your Service Company Name</v>
      </c>
      <c r="C3" s="55"/>
      <c r="D3" s="68"/>
      <c r="E3" s="68"/>
    </row>
    <row r="4" spans="2:8" x14ac:dyDescent="0.2">
      <c r="B4" s="20" t="str">
        <f>oknCompanyAddress</f>
        <v>Street Address</v>
      </c>
      <c r="D4" s="68"/>
      <c r="E4" s="68"/>
    </row>
    <row r="5" spans="2:8" x14ac:dyDescent="0.2">
      <c r="B5" s="20" t="str">
        <f>oknCompanyCityStateZip</f>
        <v>City, ST  ZIP Code</v>
      </c>
      <c r="D5" s="68"/>
      <c r="E5" s="68"/>
    </row>
    <row r="6" spans="2:8" x14ac:dyDescent="0.2">
      <c r="B6" s="20" t="str">
        <f>oknCompanyContact</f>
        <v>Phone Number,Web Address, etc.</v>
      </c>
      <c r="D6" s="68"/>
      <c r="E6" s="68"/>
    </row>
    <row r="7" spans="2:8" ht="27.75" customHeight="1" x14ac:dyDescent="0.2"/>
    <row r="8" spans="2:8" ht="15.75" customHeight="1" x14ac:dyDescent="0.2">
      <c r="B8" s="84" t="s">
        <v>2</v>
      </c>
    </row>
    <row r="9" spans="2:8" ht="15.75" customHeight="1" x14ac:dyDescent="0.2">
      <c r="B9" s="27" t="s">
        <v>56</v>
      </c>
      <c r="C9" s="20"/>
      <c r="F9" s="160" t="s">
        <v>87</v>
      </c>
      <c r="G9" s="161"/>
      <c r="H9" s="85">
        <v>0</v>
      </c>
    </row>
    <row r="10" spans="2:8" ht="15.75" customHeight="1" x14ac:dyDescent="0.2">
      <c r="B10" s="27" t="s">
        <v>57</v>
      </c>
      <c r="C10" s="20"/>
      <c r="F10" s="162" t="s">
        <v>88</v>
      </c>
      <c r="G10" s="163"/>
      <c r="H10" s="87">
        <v>0</v>
      </c>
    </row>
    <row r="11" spans="2:8" ht="15.75" customHeight="1" x14ac:dyDescent="0.2">
      <c r="B11" s="27" t="s">
        <v>58</v>
      </c>
      <c r="C11" s="88"/>
      <c r="F11" s="89"/>
      <c r="G11" s="90"/>
    </row>
    <row r="12" spans="2:8" ht="15.75" customHeight="1" x14ac:dyDescent="0.2">
      <c r="B12" s="27" t="s">
        <v>59</v>
      </c>
      <c r="C12" s="20"/>
      <c r="F12" s="160" t="s">
        <v>89</v>
      </c>
      <c r="G12" s="161"/>
      <c r="H12" s="85">
        <v>0</v>
      </c>
    </row>
    <row r="13" spans="2:8" ht="15.75" customHeight="1" x14ac:dyDescent="0.2">
      <c r="B13" s="27" t="s">
        <v>61</v>
      </c>
      <c r="C13" s="20"/>
      <c r="F13" s="86" t="s">
        <v>90</v>
      </c>
      <c r="G13" s="91"/>
      <c r="H13" s="87">
        <v>0</v>
      </c>
    </row>
    <row r="14" spans="2:8" ht="15.75" customHeight="1" x14ac:dyDescent="0.2">
      <c r="B14" s="27" t="s">
        <v>60</v>
      </c>
      <c r="C14" s="20"/>
    </row>
    <row r="15" spans="2:8" ht="3" customHeight="1" x14ac:dyDescent="0.2"/>
    <row r="16" spans="2:8" ht="15.75" customHeight="1" x14ac:dyDescent="0.2">
      <c r="B16" s="92" t="s">
        <v>78</v>
      </c>
    </row>
    <row r="17" spans="2:8" ht="15.75" customHeight="1" x14ac:dyDescent="0.2">
      <c r="B17" s="27" t="s">
        <v>43</v>
      </c>
      <c r="C17" s="69"/>
    </row>
    <row r="18" spans="2:8" ht="15.75" customHeight="1" x14ac:dyDescent="0.2">
      <c r="B18" s="27" t="s">
        <v>44</v>
      </c>
      <c r="C18" s="69"/>
    </row>
    <row r="19" spans="2:8" ht="12" customHeight="1" x14ac:dyDescent="0.2"/>
    <row r="20" spans="2:8" ht="15.75" customHeight="1" x14ac:dyDescent="0.2">
      <c r="B20" s="41" t="s">
        <v>91</v>
      </c>
      <c r="C20" s="41" t="s">
        <v>92</v>
      </c>
      <c r="D20" s="41" t="s">
        <v>93</v>
      </c>
      <c r="E20" s="41" t="s">
        <v>94</v>
      </c>
      <c r="F20" s="41" t="s">
        <v>95</v>
      </c>
      <c r="G20" s="35" t="s">
        <v>96</v>
      </c>
      <c r="H20" s="35" t="s">
        <v>97</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2"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20" customWidth="1"/>
    <col min="2" max="2" width="11.85546875" style="20" customWidth="1"/>
    <col min="3" max="3" width="12.140625" style="54" customWidth="1"/>
    <col min="4" max="4" width="8.140625" style="34" customWidth="1"/>
    <col min="5" max="5" width="10.5703125" style="34" customWidth="1"/>
    <col min="6" max="6" width="11.85546875" style="51" customWidth="1"/>
    <col min="7" max="8" width="10.85546875" style="51" hidden="1" customWidth="1"/>
    <col min="9" max="9" width="9.5703125" style="51" hidden="1" customWidth="1"/>
    <col min="10" max="10" width="11.42578125" style="51" customWidth="1"/>
    <col min="11" max="11" width="12.5703125" style="51" customWidth="1"/>
    <col min="12" max="12" width="11.7109375" style="51" hidden="1" customWidth="1"/>
    <col min="13" max="13" width="12.7109375" style="51" customWidth="1"/>
    <col min="14" max="14" width="9.42578125" style="34" hidden="1" customWidth="1"/>
    <col min="15" max="15" width="11.42578125" style="20" customWidth="1"/>
    <col min="16" max="16384" width="9.140625" style="20"/>
  </cols>
  <sheetData>
    <row r="1" spans="2:14" s="39" customFormat="1" ht="50.25" customHeight="1" x14ac:dyDescent="0.2">
      <c r="C1" s="53"/>
      <c r="D1" s="58"/>
      <c r="E1" s="58"/>
      <c r="F1" s="50"/>
      <c r="G1" s="50"/>
      <c r="H1" s="50"/>
      <c r="I1" s="50"/>
      <c r="J1" s="50"/>
      <c r="K1" s="50"/>
      <c r="L1" s="50"/>
      <c r="M1" s="50"/>
      <c r="N1" s="58"/>
    </row>
    <row r="2" spans="2:14" ht="3.75" customHeight="1" x14ac:dyDescent="0.2"/>
    <row r="3" spans="2:14" ht="33" customHeight="1" x14ac:dyDescent="0.4">
      <c r="B3" s="80" t="str">
        <f>oknCompanyName</f>
        <v>Your Service Company Name</v>
      </c>
      <c r="C3" s="55"/>
      <c r="J3" s="64"/>
      <c r="M3" s="64"/>
    </row>
    <row r="4" spans="2:14" x14ac:dyDescent="0.2">
      <c r="B4" s="20" t="str">
        <f>oknCompanyAddress</f>
        <v>Street Address</v>
      </c>
    </row>
    <row r="5" spans="2:14" x14ac:dyDescent="0.2">
      <c r="B5" s="20" t="str">
        <f>oknCompanyCityStateZip</f>
        <v>City, ST  ZIP Code</v>
      </c>
      <c r="M5" s="66"/>
    </row>
    <row r="6" spans="2:14" x14ac:dyDescent="0.2">
      <c r="B6" s="20" t="str">
        <f>oknCompanyContact</f>
        <v>Phone Number,Web Address, etc.</v>
      </c>
    </row>
    <row r="7" spans="2:14" ht="12.75" customHeight="1" x14ac:dyDescent="0.2">
      <c r="K7" s="65"/>
    </row>
    <row r="8" spans="2:14" ht="12.75" customHeight="1" x14ac:dyDescent="0.2">
      <c r="B8" s="67" t="s">
        <v>46</v>
      </c>
    </row>
    <row r="9" spans="2:14" ht="12.75" customHeight="1" x14ac:dyDescent="0.2">
      <c r="B9" s="27" t="s">
        <v>42</v>
      </c>
      <c r="C9" s="59"/>
    </row>
    <row r="10" spans="2:14" ht="12.75" customHeight="1" x14ac:dyDescent="0.2">
      <c r="B10" s="27" t="s">
        <v>45</v>
      </c>
      <c r="C10" s="59"/>
    </row>
    <row r="11" spans="2:14" ht="12.75" customHeight="1" x14ac:dyDescent="0.2"/>
    <row r="12" spans="2:14" ht="3" customHeight="1" x14ac:dyDescent="0.2"/>
    <row r="13" spans="2:14" s="34" customFormat="1" ht="15.75" customHeight="1" x14ac:dyDescent="0.2">
      <c r="B13" s="40" t="s">
        <v>55</v>
      </c>
      <c r="C13" s="41" t="s">
        <v>41</v>
      </c>
      <c r="D13" s="40" t="s">
        <v>54</v>
      </c>
      <c r="E13" s="40" t="s">
        <v>47</v>
      </c>
      <c r="F13" s="52" t="s">
        <v>63</v>
      </c>
      <c r="G13" s="52" t="str">
        <f>oknTax1Name</f>
        <v>GST</v>
      </c>
      <c r="H13" s="52" t="str">
        <f>oknTax2Name</f>
        <v>GST</v>
      </c>
      <c r="I13" s="52" t="s">
        <v>49</v>
      </c>
      <c r="J13" s="52" t="s">
        <v>50</v>
      </c>
      <c r="K13" s="52" t="s">
        <v>51</v>
      </c>
      <c r="L13" s="52" t="s">
        <v>48</v>
      </c>
      <c r="M13" s="52" t="s">
        <v>52</v>
      </c>
      <c r="N13" s="40" t="s">
        <v>53</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20" customWidth="1"/>
    <col min="2" max="2" width="10.5703125" style="20" customWidth="1"/>
    <col min="3" max="3" width="12.5703125" style="54" customWidth="1"/>
    <col min="4" max="4" width="10.5703125" style="34" customWidth="1"/>
    <col min="5" max="5" width="19.5703125" style="20" customWidth="1"/>
    <col min="6" max="6" width="11.7109375" style="20" hidden="1" customWidth="1"/>
    <col min="7" max="7" width="12.7109375" style="51" customWidth="1"/>
    <col min="8" max="8" width="12.7109375" style="51" hidden="1" customWidth="1"/>
    <col min="9" max="9" width="10.7109375" style="34" customWidth="1"/>
    <col min="10" max="10" width="14.85546875" style="20" customWidth="1"/>
    <col min="11" max="16384" width="9.140625" style="20"/>
  </cols>
  <sheetData>
    <row r="1" spans="2:10" s="39" customFormat="1" ht="50.25" customHeight="1" x14ac:dyDescent="0.2">
      <c r="C1" s="53"/>
      <c r="D1" s="58"/>
      <c r="G1" s="50"/>
      <c r="H1" s="50"/>
      <c r="I1" s="58"/>
    </row>
    <row r="2" spans="2:10" ht="3.75" customHeight="1" x14ac:dyDescent="0.2"/>
    <row r="3" spans="2:10" ht="33" customHeight="1" x14ac:dyDescent="0.4">
      <c r="B3" s="80" t="str">
        <f>oknCompanyName</f>
        <v>Your Service Company Name</v>
      </c>
      <c r="C3" s="55"/>
      <c r="G3" s="64"/>
      <c r="H3" s="64"/>
    </row>
    <row r="4" spans="2:10" x14ac:dyDescent="0.2">
      <c r="B4" s="20" t="str">
        <f>oknCompanyAddress</f>
        <v>Street Address</v>
      </c>
    </row>
    <row r="5" spans="2:10" x14ac:dyDescent="0.2">
      <c r="B5" s="20" t="str">
        <f>oknCompanyCityStateZip</f>
        <v>City, ST  ZIP Code</v>
      </c>
      <c r="G5" s="66"/>
      <c r="H5" s="66"/>
    </row>
    <row r="6" spans="2:10" x14ac:dyDescent="0.2">
      <c r="B6" s="20" t="str">
        <f>oknCompanyContact</f>
        <v>Phone Number,Web Address, etc.</v>
      </c>
    </row>
    <row r="7" spans="2:10" ht="12.75" customHeight="1" x14ac:dyDescent="0.2">
      <c r="E7" s="67"/>
    </row>
    <row r="8" spans="2:10" ht="12.75" customHeight="1" x14ac:dyDescent="0.2">
      <c r="B8" s="67" t="s">
        <v>46</v>
      </c>
    </row>
    <row r="9" spans="2:10" ht="12.75" customHeight="1" x14ac:dyDescent="0.2">
      <c r="B9" s="27" t="s">
        <v>42</v>
      </c>
      <c r="C9" s="59"/>
    </row>
    <row r="10" spans="2:10" ht="12.75" customHeight="1" x14ac:dyDescent="0.2">
      <c r="B10" s="27" t="s">
        <v>45</v>
      </c>
      <c r="C10" s="59"/>
    </row>
    <row r="11" spans="2:10" ht="12.75" customHeight="1" x14ac:dyDescent="0.2"/>
    <row r="12" spans="2:10" ht="3" customHeight="1" x14ac:dyDescent="0.2"/>
    <row r="13" spans="2:10" s="34" customFormat="1" ht="15.75" customHeight="1" x14ac:dyDescent="0.2">
      <c r="B13" s="40" t="s">
        <v>79</v>
      </c>
      <c r="C13" s="41" t="s">
        <v>41</v>
      </c>
      <c r="D13" s="40" t="s">
        <v>47</v>
      </c>
      <c r="E13" s="40" t="s">
        <v>80</v>
      </c>
      <c r="F13" s="40" t="s">
        <v>81</v>
      </c>
      <c r="G13" s="52" t="s">
        <v>74</v>
      </c>
      <c r="H13" s="52" t="s">
        <v>98</v>
      </c>
      <c r="I13" s="40" t="s">
        <v>66</v>
      </c>
      <c r="J13" s="40" t="s">
        <v>82</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05" customWidth="1"/>
    <col min="2" max="2" width="76" style="105" customWidth="1"/>
    <col min="3" max="256" width="9.140625" style="98"/>
    <col min="257" max="257" width="3" style="98" customWidth="1"/>
    <col min="258" max="258" width="76" style="98" customWidth="1"/>
    <col min="259" max="512" width="9.140625" style="98"/>
    <col min="513" max="513" width="3" style="98" customWidth="1"/>
    <col min="514" max="514" width="76" style="98" customWidth="1"/>
    <col min="515" max="768" width="9.140625" style="98"/>
    <col min="769" max="769" width="3" style="98" customWidth="1"/>
    <col min="770" max="770" width="76" style="98" customWidth="1"/>
    <col min="771" max="1024" width="9.140625" style="98"/>
    <col min="1025" max="1025" width="3" style="98" customWidth="1"/>
    <col min="1026" max="1026" width="76" style="98" customWidth="1"/>
    <col min="1027" max="1280" width="9.140625" style="98"/>
    <col min="1281" max="1281" width="3" style="98" customWidth="1"/>
    <col min="1282" max="1282" width="76" style="98" customWidth="1"/>
    <col min="1283" max="1536" width="9.140625" style="98"/>
    <col min="1537" max="1537" width="3" style="98" customWidth="1"/>
    <col min="1538" max="1538" width="76" style="98" customWidth="1"/>
    <col min="1539" max="1792" width="9.140625" style="98"/>
    <col min="1793" max="1793" width="3" style="98" customWidth="1"/>
    <col min="1794" max="1794" width="76" style="98" customWidth="1"/>
    <col min="1795" max="2048" width="9.140625" style="98"/>
    <col min="2049" max="2049" width="3" style="98" customWidth="1"/>
    <col min="2050" max="2050" width="76" style="98" customWidth="1"/>
    <col min="2051" max="2304" width="9.140625" style="98"/>
    <col min="2305" max="2305" width="3" style="98" customWidth="1"/>
    <col min="2306" max="2306" width="76" style="98" customWidth="1"/>
    <col min="2307" max="2560" width="9.140625" style="98"/>
    <col min="2561" max="2561" width="3" style="98" customWidth="1"/>
    <col min="2562" max="2562" width="76" style="98" customWidth="1"/>
    <col min="2563" max="2816" width="9.140625" style="98"/>
    <col min="2817" max="2817" width="3" style="98" customWidth="1"/>
    <col min="2818" max="2818" width="76" style="98" customWidth="1"/>
    <col min="2819" max="3072" width="9.140625" style="98"/>
    <col min="3073" max="3073" width="3" style="98" customWidth="1"/>
    <col min="3074" max="3074" width="76" style="98" customWidth="1"/>
    <col min="3075" max="3328" width="9.140625" style="98"/>
    <col min="3329" max="3329" width="3" style="98" customWidth="1"/>
    <col min="3330" max="3330" width="76" style="98" customWidth="1"/>
    <col min="3331" max="3584" width="9.140625" style="98"/>
    <col min="3585" max="3585" width="3" style="98" customWidth="1"/>
    <col min="3586" max="3586" width="76" style="98" customWidth="1"/>
    <col min="3587" max="3840" width="9.140625" style="98"/>
    <col min="3841" max="3841" width="3" style="98" customWidth="1"/>
    <col min="3842" max="3842" width="76" style="98" customWidth="1"/>
    <col min="3843" max="4096" width="9.140625" style="98"/>
    <col min="4097" max="4097" width="3" style="98" customWidth="1"/>
    <col min="4098" max="4098" width="76" style="98" customWidth="1"/>
    <col min="4099" max="4352" width="9.140625" style="98"/>
    <col min="4353" max="4353" width="3" style="98" customWidth="1"/>
    <col min="4354" max="4354" width="76" style="98" customWidth="1"/>
    <col min="4355" max="4608" width="9.140625" style="98"/>
    <col min="4609" max="4609" width="3" style="98" customWidth="1"/>
    <col min="4610" max="4610" width="76" style="98" customWidth="1"/>
    <col min="4611" max="4864" width="9.140625" style="98"/>
    <col min="4865" max="4865" width="3" style="98" customWidth="1"/>
    <col min="4866" max="4866" width="76" style="98" customWidth="1"/>
    <col min="4867" max="5120" width="9.140625" style="98"/>
    <col min="5121" max="5121" width="3" style="98" customWidth="1"/>
    <col min="5122" max="5122" width="76" style="98" customWidth="1"/>
    <col min="5123" max="5376" width="9.140625" style="98"/>
    <col min="5377" max="5377" width="3" style="98" customWidth="1"/>
    <col min="5378" max="5378" width="76" style="98" customWidth="1"/>
    <col min="5379" max="5632" width="9.140625" style="98"/>
    <col min="5633" max="5633" width="3" style="98" customWidth="1"/>
    <col min="5634" max="5634" width="76" style="98" customWidth="1"/>
    <col min="5635" max="5888" width="9.140625" style="98"/>
    <col min="5889" max="5889" width="3" style="98" customWidth="1"/>
    <col min="5890" max="5890" width="76" style="98" customWidth="1"/>
    <col min="5891" max="6144" width="9.140625" style="98"/>
    <col min="6145" max="6145" width="3" style="98" customWidth="1"/>
    <col min="6146" max="6146" width="76" style="98" customWidth="1"/>
    <col min="6147" max="6400" width="9.140625" style="98"/>
    <col min="6401" max="6401" width="3" style="98" customWidth="1"/>
    <col min="6402" max="6402" width="76" style="98" customWidth="1"/>
    <col min="6403" max="6656" width="9.140625" style="98"/>
    <col min="6657" max="6657" width="3" style="98" customWidth="1"/>
    <col min="6658" max="6658" width="76" style="98" customWidth="1"/>
    <col min="6659" max="6912" width="9.140625" style="98"/>
    <col min="6913" max="6913" width="3" style="98" customWidth="1"/>
    <col min="6914" max="6914" width="76" style="98" customWidth="1"/>
    <col min="6915" max="7168" width="9.140625" style="98"/>
    <col min="7169" max="7169" width="3" style="98" customWidth="1"/>
    <col min="7170" max="7170" width="76" style="98" customWidth="1"/>
    <col min="7171" max="7424" width="9.140625" style="98"/>
    <col min="7425" max="7425" width="3" style="98" customWidth="1"/>
    <col min="7426" max="7426" width="76" style="98" customWidth="1"/>
    <col min="7427" max="7680" width="9.140625" style="98"/>
    <col min="7681" max="7681" width="3" style="98" customWidth="1"/>
    <col min="7682" max="7682" width="76" style="98" customWidth="1"/>
    <col min="7683" max="7936" width="9.140625" style="98"/>
    <col min="7937" max="7937" width="3" style="98" customWidth="1"/>
    <col min="7938" max="7938" width="76" style="98" customWidth="1"/>
    <col min="7939" max="8192" width="9.140625" style="98"/>
    <col min="8193" max="8193" width="3" style="98" customWidth="1"/>
    <col min="8194" max="8194" width="76" style="98" customWidth="1"/>
    <col min="8195" max="8448" width="9.140625" style="98"/>
    <col min="8449" max="8449" width="3" style="98" customWidth="1"/>
    <col min="8450" max="8450" width="76" style="98" customWidth="1"/>
    <col min="8451" max="8704" width="9.140625" style="98"/>
    <col min="8705" max="8705" width="3" style="98" customWidth="1"/>
    <col min="8706" max="8706" width="76" style="98" customWidth="1"/>
    <col min="8707" max="8960" width="9.140625" style="98"/>
    <col min="8961" max="8961" width="3" style="98" customWidth="1"/>
    <col min="8962" max="8962" width="76" style="98" customWidth="1"/>
    <col min="8963" max="9216" width="9.140625" style="98"/>
    <col min="9217" max="9217" width="3" style="98" customWidth="1"/>
    <col min="9218" max="9218" width="76" style="98" customWidth="1"/>
    <col min="9219" max="9472" width="9.140625" style="98"/>
    <col min="9473" max="9473" width="3" style="98" customWidth="1"/>
    <col min="9474" max="9474" width="76" style="98" customWidth="1"/>
    <col min="9475" max="9728" width="9.140625" style="98"/>
    <col min="9729" max="9729" width="3" style="98" customWidth="1"/>
    <col min="9730" max="9730" width="76" style="98" customWidth="1"/>
    <col min="9731" max="9984" width="9.140625" style="98"/>
    <col min="9985" max="9985" width="3" style="98" customWidth="1"/>
    <col min="9986" max="9986" width="76" style="98" customWidth="1"/>
    <col min="9987" max="10240" width="9.140625" style="98"/>
    <col min="10241" max="10241" width="3" style="98" customWidth="1"/>
    <col min="10242" max="10242" width="76" style="98" customWidth="1"/>
    <col min="10243" max="10496" width="9.140625" style="98"/>
    <col min="10497" max="10497" width="3" style="98" customWidth="1"/>
    <col min="10498" max="10498" width="76" style="98" customWidth="1"/>
    <col min="10499" max="10752" width="9.140625" style="98"/>
    <col min="10753" max="10753" width="3" style="98" customWidth="1"/>
    <col min="10754" max="10754" width="76" style="98" customWidth="1"/>
    <col min="10755" max="11008" width="9.140625" style="98"/>
    <col min="11009" max="11009" width="3" style="98" customWidth="1"/>
    <col min="11010" max="11010" width="76" style="98" customWidth="1"/>
    <col min="11011" max="11264" width="9.140625" style="98"/>
    <col min="11265" max="11265" width="3" style="98" customWidth="1"/>
    <col min="11266" max="11266" width="76" style="98" customWidth="1"/>
    <col min="11267" max="11520" width="9.140625" style="98"/>
    <col min="11521" max="11521" width="3" style="98" customWidth="1"/>
    <col min="11522" max="11522" width="76" style="98" customWidth="1"/>
    <col min="11523" max="11776" width="9.140625" style="98"/>
    <col min="11777" max="11777" width="3" style="98" customWidth="1"/>
    <col min="11778" max="11778" width="76" style="98" customWidth="1"/>
    <col min="11779" max="12032" width="9.140625" style="98"/>
    <col min="12033" max="12033" width="3" style="98" customWidth="1"/>
    <col min="12034" max="12034" width="76" style="98" customWidth="1"/>
    <col min="12035" max="12288" width="9.140625" style="98"/>
    <col min="12289" max="12289" width="3" style="98" customWidth="1"/>
    <col min="12290" max="12290" width="76" style="98" customWidth="1"/>
    <col min="12291" max="12544" width="9.140625" style="98"/>
    <col min="12545" max="12545" width="3" style="98" customWidth="1"/>
    <col min="12546" max="12546" width="76" style="98" customWidth="1"/>
    <col min="12547" max="12800" width="9.140625" style="98"/>
    <col min="12801" max="12801" width="3" style="98" customWidth="1"/>
    <col min="12802" max="12802" width="76" style="98" customWidth="1"/>
    <col min="12803" max="13056" width="9.140625" style="98"/>
    <col min="13057" max="13057" width="3" style="98" customWidth="1"/>
    <col min="13058" max="13058" width="76" style="98" customWidth="1"/>
    <col min="13059" max="13312" width="9.140625" style="98"/>
    <col min="13313" max="13313" width="3" style="98" customWidth="1"/>
    <col min="13314" max="13314" width="76" style="98" customWidth="1"/>
    <col min="13315" max="13568" width="9.140625" style="98"/>
    <col min="13569" max="13569" width="3" style="98" customWidth="1"/>
    <col min="13570" max="13570" width="76" style="98" customWidth="1"/>
    <col min="13571" max="13824" width="9.140625" style="98"/>
    <col min="13825" max="13825" width="3" style="98" customWidth="1"/>
    <col min="13826" max="13826" width="76" style="98" customWidth="1"/>
    <col min="13827" max="14080" width="9.140625" style="98"/>
    <col min="14081" max="14081" width="3" style="98" customWidth="1"/>
    <col min="14082" max="14082" width="76" style="98" customWidth="1"/>
    <col min="14083" max="14336" width="9.140625" style="98"/>
    <col min="14337" max="14337" width="3" style="98" customWidth="1"/>
    <col min="14338" max="14338" width="76" style="98" customWidth="1"/>
    <col min="14339" max="14592" width="9.140625" style="98"/>
    <col min="14593" max="14593" width="3" style="98" customWidth="1"/>
    <col min="14594" max="14594" width="76" style="98" customWidth="1"/>
    <col min="14595" max="14848" width="9.140625" style="98"/>
    <col min="14849" max="14849" width="3" style="98" customWidth="1"/>
    <col min="14850" max="14850" width="76" style="98" customWidth="1"/>
    <col min="14851" max="15104" width="9.140625" style="98"/>
    <col min="15105" max="15105" width="3" style="98" customWidth="1"/>
    <col min="15106" max="15106" width="76" style="98" customWidth="1"/>
    <col min="15107" max="15360" width="9.140625" style="98"/>
    <col min="15361" max="15361" width="3" style="98" customWidth="1"/>
    <col min="15362" max="15362" width="76" style="98" customWidth="1"/>
    <col min="15363" max="15616" width="9.140625" style="98"/>
    <col min="15617" max="15617" width="3" style="98" customWidth="1"/>
    <col min="15618" max="15618" width="76" style="98" customWidth="1"/>
    <col min="15619" max="15872" width="9.140625" style="98"/>
    <col min="15873" max="15873" width="3" style="98" customWidth="1"/>
    <col min="15874" max="15874" width="76" style="98" customWidth="1"/>
    <col min="15875" max="16128" width="9.140625" style="98"/>
    <col min="16129" max="16129" width="3" style="98" customWidth="1"/>
    <col min="16130" max="16130" width="76" style="98" customWidth="1"/>
    <col min="16131" max="16384" width="9.140625" style="98"/>
  </cols>
  <sheetData>
    <row r="1" spans="1:3" ht="32.1" customHeight="1" x14ac:dyDescent="0.3">
      <c r="A1" s="95"/>
      <c r="B1" s="96" t="s">
        <v>118</v>
      </c>
      <c r="C1" s="97"/>
    </row>
    <row r="2" spans="1:3" ht="16.5" x14ac:dyDescent="0.3">
      <c r="A2" s="95"/>
      <c r="B2" s="99"/>
      <c r="C2" s="97"/>
    </row>
    <row r="3" spans="1:3" ht="16.5" x14ac:dyDescent="0.3">
      <c r="A3" s="95"/>
      <c r="B3" s="100" t="s">
        <v>109</v>
      </c>
      <c r="C3" s="97"/>
    </row>
    <row r="4" spans="1:3" x14ac:dyDescent="0.3">
      <c r="A4" s="95"/>
      <c r="B4" s="106" t="s">
        <v>110</v>
      </c>
      <c r="C4" s="97"/>
    </row>
    <row r="5" spans="1:3" ht="16.5" x14ac:dyDescent="0.3">
      <c r="A5" s="95"/>
      <c r="B5" s="101"/>
      <c r="C5" s="97"/>
    </row>
    <row r="6" spans="1:3" ht="16.5" x14ac:dyDescent="0.3">
      <c r="A6" s="95"/>
      <c r="B6" s="102" t="s">
        <v>111</v>
      </c>
      <c r="C6" s="97"/>
    </row>
    <row r="7" spans="1:3" ht="16.5" x14ac:dyDescent="0.3">
      <c r="A7" s="95"/>
      <c r="B7" s="101"/>
      <c r="C7" s="97"/>
    </row>
    <row r="8" spans="1:3" ht="46.5" x14ac:dyDescent="0.3">
      <c r="A8" s="95"/>
      <c r="B8" s="101" t="s">
        <v>112</v>
      </c>
      <c r="C8" s="97"/>
    </row>
    <row r="9" spans="1:3" ht="16.5" x14ac:dyDescent="0.3">
      <c r="A9" s="95"/>
      <c r="B9" s="101"/>
      <c r="C9" s="97"/>
    </row>
    <row r="10" spans="1:3" ht="31.5" x14ac:dyDescent="0.3">
      <c r="A10" s="95"/>
      <c r="B10" s="101" t="s">
        <v>113</v>
      </c>
      <c r="C10" s="97"/>
    </row>
    <row r="11" spans="1:3" ht="16.5" x14ac:dyDescent="0.3">
      <c r="A11" s="95"/>
      <c r="B11" s="101"/>
      <c r="C11" s="97"/>
    </row>
    <row r="12" spans="1:3" ht="31.5" x14ac:dyDescent="0.3">
      <c r="A12" s="95"/>
      <c r="B12" s="101" t="s">
        <v>114</v>
      </c>
      <c r="C12" s="97"/>
    </row>
    <row r="13" spans="1:3" ht="16.5" x14ac:dyDescent="0.3">
      <c r="A13" s="95"/>
      <c r="B13" s="101"/>
      <c r="C13" s="97"/>
    </row>
    <row r="14" spans="1:3" x14ac:dyDescent="0.3">
      <c r="A14" s="95"/>
      <c r="B14" s="103" t="s">
        <v>115</v>
      </c>
      <c r="C14" s="97"/>
    </row>
    <row r="15" spans="1:3" ht="15.75" x14ac:dyDescent="0.3">
      <c r="A15" s="95"/>
      <c r="B15" s="107" t="s">
        <v>116</v>
      </c>
      <c r="C15" s="97"/>
    </row>
    <row r="16" spans="1:3" ht="16.5" x14ac:dyDescent="0.3">
      <c r="A16" s="95"/>
      <c r="B16" s="104"/>
      <c r="C16" s="97"/>
    </row>
    <row r="17" spans="1:3" ht="32.25" x14ac:dyDescent="0.3">
      <c r="A17" s="95"/>
      <c r="B17" s="101" t="s">
        <v>117</v>
      </c>
      <c r="C17" s="97"/>
    </row>
    <row r="18" spans="1:3" x14ac:dyDescent="0.3">
      <c r="A18" s="95"/>
      <c r="B18" s="95"/>
      <c r="C18" s="97"/>
    </row>
    <row r="19" spans="1:3" x14ac:dyDescent="0.3">
      <c r="A19" s="95"/>
      <c r="B19" s="95"/>
      <c r="C19" s="97"/>
    </row>
    <row r="20" spans="1:3" x14ac:dyDescent="0.3">
      <c r="A20" s="95"/>
      <c r="B20" s="95"/>
      <c r="C20" s="97"/>
    </row>
    <row r="21" spans="1:3" x14ac:dyDescent="0.3">
      <c r="A21" s="95"/>
      <c r="B21" s="95"/>
      <c r="C21" s="97"/>
    </row>
    <row r="22" spans="1:3" x14ac:dyDescent="0.3">
      <c r="A22" s="95"/>
      <c r="B22" s="95"/>
      <c r="C22" s="97"/>
    </row>
    <row r="23" spans="1:3" x14ac:dyDescent="0.3">
      <c r="A23" s="95"/>
      <c r="B23" s="95"/>
      <c r="C23" s="97"/>
    </row>
    <row r="24" spans="1:3" x14ac:dyDescent="0.3">
      <c r="A24" s="95"/>
      <c r="B24" s="95"/>
      <c r="C24" s="97"/>
    </row>
    <row r="25" spans="1:3" x14ac:dyDescent="0.3">
      <c r="A25" s="95"/>
      <c r="B25" s="95"/>
      <c r="C25" s="97"/>
    </row>
    <row r="26" spans="1:3" x14ac:dyDescent="0.3">
      <c r="A26" s="95"/>
      <c r="B26" s="95"/>
      <c r="C26" s="97"/>
    </row>
    <row r="27" spans="1:3" x14ac:dyDescent="0.3">
      <c r="A27" s="95"/>
      <c r="B27" s="95"/>
      <c r="C27" s="97"/>
    </row>
    <row r="28" spans="1:3" x14ac:dyDescent="0.3">
      <c r="A28" s="95"/>
      <c r="B28" s="95"/>
      <c r="C28" s="97"/>
    </row>
    <row r="29" spans="1:3" x14ac:dyDescent="0.3">
      <c r="A29" s="95"/>
      <c r="B29" s="95"/>
      <c r="C29" s="97"/>
    </row>
  </sheetData>
  <hyperlinks>
    <hyperlink ref="B14" r:id="rId1" display="See License Agreement" xr:uid="{00000000-0004-0000-0700-000000000000}"/>
    <hyperlink ref="B4" r:id="rId2" tooltip="View online document" display="http://www.invoicingtemplate.com/hourlyservic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A343B-9CCF-46D1-9900-2CC80728AFC1}">
  <dimension ref="A1"/>
  <sheetViews>
    <sheetView workbookViewId="0">
      <selection activeCell="B32" sqref="B32"/>
    </sheetView>
  </sheetViews>
  <sheetFormatPr defaultRowHeight="15" x14ac:dyDescent="0.25"/>
  <cols>
    <col min="1" max="16384" width="9.140625" style="122"/>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20" customWidth="1"/>
    <col min="2" max="2" width="18" style="20" customWidth="1"/>
    <col min="3" max="3" width="9.7109375" style="20" bestFit="1" customWidth="1"/>
    <col min="4" max="4" width="20.85546875" style="20" bestFit="1" customWidth="1"/>
    <col min="5" max="5" width="12.28515625" style="20" bestFit="1" customWidth="1"/>
    <col min="6" max="6" width="15.140625" style="20" bestFit="1" customWidth="1"/>
    <col min="7" max="7" width="18" style="20" bestFit="1" customWidth="1"/>
    <col min="8" max="9" width="16.5703125" style="20" bestFit="1" customWidth="1"/>
    <col min="10" max="10" width="9.7109375" style="20" bestFit="1" customWidth="1"/>
    <col min="11" max="11" width="11" style="20" bestFit="1" customWidth="1"/>
    <col min="12" max="13" width="9.7109375" style="20" bestFit="1" customWidth="1"/>
    <col min="14" max="14" width="7.42578125" style="20" bestFit="1" customWidth="1"/>
    <col min="15" max="16" width="13.28515625" style="20" bestFit="1" customWidth="1"/>
    <col min="17" max="17" width="30.85546875" style="20" bestFit="1" customWidth="1"/>
    <col min="18" max="18" width="11" style="20" bestFit="1" customWidth="1"/>
    <col min="19" max="19" width="19.42578125" style="20" bestFit="1" customWidth="1"/>
    <col min="20" max="20" width="20.85546875" style="20" bestFit="1" customWidth="1"/>
    <col min="21" max="22" width="40.85546875" style="20" bestFit="1" customWidth="1"/>
    <col min="23" max="23" width="26.5703125" style="20" bestFit="1" customWidth="1"/>
    <col min="24" max="24" width="28" style="20" bestFit="1" customWidth="1"/>
    <col min="25" max="16384" width="9.140625" style="20"/>
  </cols>
  <sheetData>
    <row r="5" spans="1:5" ht="12.75" x14ac:dyDescent="0.2">
      <c r="A5" s="20" t="s">
        <v>11</v>
      </c>
      <c r="B5" t="s">
        <v>73</v>
      </c>
    </row>
    <row r="6" spans="1:5" x14ac:dyDescent="0.2">
      <c r="A6" s="20" t="s">
        <v>12</v>
      </c>
      <c r="B6" s="27" t="s">
        <v>105</v>
      </c>
    </row>
    <row r="7" spans="1:5" x14ac:dyDescent="0.2">
      <c r="A7" s="20" t="s">
        <v>21</v>
      </c>
      <c r="B7" s="20">
        <v>0</v>
      </c>
      <c r="D7" s="20" t="s">
        <v>22</v>
      </c>
      <c r="E7" s="20" t="s">
        <v>23</v>
      </c>
    </row>
    <row r="8" spans="1:5" x14ac:dyDescent="0.2">
      <c r="A8" s="20" t="s">
        <v>26</v>
      </c>
      <c r="B8" s="20">
        <v>1</v>
      </c>
    </row>
    <row r="9" spans="1:5" x14ac:dyDescent="0.2">
      <c r="A9" s="20" t="s">
        <v>27</v>
      </c>
      <c r="B9" s="20">
        <v>0</v>
      </c>
    </row>
    <row r="10" spans="1:5" x14ac:dyDescent="0.2">
      <c r="A10" s="20" t="s">
        <v>28</v>
      </c>
      <c r="B10" s="20">
        <v>1</v>
      </c>
    </row>
    <row r="11" spans="1:5" x14ac:dyDescent="0.2">
      <c r="A11" s="20" t="s">
        <v>29</v>
      </c>
      <c r="B11" s="20">
        <v>1</v>
      </c>
    </row>
    <row r="12" spans="1:5" x14ac:dyDescent="0.2">
      <c r="A12" s="20" t="s">
        <v>30</v>
      </c>
      <c r="B12" s="20">
        <v>1</v>
      </c>
    </row>
    <row r="13" spans="1:5" x14ac:dyDescent="0.2">
      <c r="A13" s="20" t="s">
        <v>31</v>
      </c>
    </row>
    <row r="14" spans="1:5" ht="12.75" x14ac:dyDescent="0.2">
      <c r="A14" t="s">
        <v>32</v>
      </c>
      <c r="B14" s="20">
        <v>0</v>
      </c>
    </row>
    <row r="15" spans="1:5" x14ac:dyDescent="0.2">
      <c r="A15" s="20" t="s">
        <v>33</v>
      </c>
      <c r="B15" s="20" t="s">
        <v>86</v>
      </c>
    </row>
    <row r="16" spans="1:5" x14ac:dyDescent="0.2">
      <c r="A16" s="20" t="s">
        <v>34</v>
      </c>
      <c r="B16" s="20">
        <v>1</v>
      </c>
    </row>
    <row r="17" spans="1:2" x14ac:dyDescent="0.2">
      <c r="A17" s="20" t="s">
        <v>37</v>
      </c>
      <c r="B17" s="20">
        <v>0</v>
      </c>
    </row>
    <row r="18" spans="1:2" x14ac:dyDescent="0.2">
      <c r="A18" s="20" t="s">
        <v>35</v>
      </c>
      <c r="B18" s="20">
        <v>1</v>
      </c>
    </row>
    <row r="19" spans="1:2" x14ac:dyDescent="0.2">
      <c r="A19" s="20" t="s">
        <v>36</v>
      </c>
      <c r="B19" s="20">
        <v>12</v>
      </c>
    </row>
    <row r="20" spans="1:2" x14ac:dyDescent="0.2">
      <c r="A20" s="20" t="s">
        <v>83</v>
      </c>
      <c r="B20" s="20">
        <v>1</v>
      </c>
    </row>
    <row r="22" spans="1:2" x14ac:dyDescent="0.2">
      <c r="A22" s="20" t="s">
        <v>84</v>
      </c>
      <c r="B22" s="20">
        <v>1</v>
      </c>
    </row>
    <row r="23" spans="1:2" x14ac:dyDescent="0.2">
      <c r="B23" s="20" t="s">
        <v>120</v>
      </c>
    </row>
    <row r="25" spans="1:2" x14ac:dyDescent="0.2">
      <c r="A25" s="20" t="s">
        <v>85</v>
      </c>
      <c r="B25" s="20">
        <v>0</v>
      </c>
    </row>
    <row r="30" spans="1:2" x14ac:dyDescent="0.2">
      <c r="B30" s="20">
        <v>1</v>
      </c>
    </row>
    <row r="33" spans="2:2" x14ac:dyDescent="0.2">
      <c r="B33" s="20">
        <v>2</v>
      </c>
    </row>
    <row r="34" spans="2:2" x14ac:dyDescent="0.2">
      <c r="B34" s="20">
        <v>1</v>
      </c>
    </row>
    <row r="35" spans="2:2" x14ac:dyDescent="0.2">
      <c r="B35" s="20">
        <v>1</v>
      </c>
    </row>
    <row r="36" spans="2:2" x14ac:dyDescent="0.2">
      <c r="B36" s="20">
        <v>1</v>
      </c>
    </row>
    <row r="38" spans="2:2" x14ac:dyDescent="0.2">
      <c r="B38" s="20">
        <v>1</v>
      </c>
    </row>
    <row r="39" spans="2:2" x14ac:dyDescent="0.2">
      <c r="B39" s="20">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227</vt:i4>
      </vt:variant>
    </vt:vector>
  </HeadingPairs>
  <TitlesOfParts>
    <vt:vector size="236"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oknShipName</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Hourly Service Billing Sample</dc:title>
  <dc:subject>"Hourly Service Billing Sample" summary: The default invoicing form calculates line totals from Quantity and Unit Price. This sample service bill template simply change the headings to Hours and Rate so that it becomes an hourly service bill template.</dc:subject>
  <dc:creator>https://www.invoicingtemplate.com/</dc:creator>
  <cp:keywords/>
  <dc:description>https://www.invoicingtemplate.com/hourlyservice.html</dc:description>
  <cp:lastModifiedBy>liangjun yu</cp:lastModifiedBy>
  <cp:lastPrinted>2013-11-12T16:58:11Z</cp:lastPrinted>
  <dcterms:created xsi:type="dcterms:W3CDTF">2000-07-27T22:24:14Z</dcterms:created>
  <dcterms:modified xsi:type="dcterms:W3CDTF">2024-04-10T06:16:14Z</dcterms:modified>
  <cp:category>Hourly Service Billing Sample, Hourly Service Billing Statement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88, Norfolk[16], Virginia, 245115, 242803, 6999952212287327580?+0.95%, 53.3 sq mi, 138.0 km2, 4,599/sq mi, 1,776/km2, 36°55′23″N 76°14′41″W? / ?36.9230°N 76.2446°W? / 36.9230; -76.2446? (Norfolk)</vt:lpwstr>
  </property>
</Properties>
</file>