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25\"/>
    </mc:Choice>
  </mc:AlternateContent>
  <xr:revisionPtr revIDLastSave="0" documentId="13_ncr:1_{BEF34E4E-D151-4B26-AB99-19033D16750F}"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1" r:id="rId2"/>
  </sheets>
  <definedNames>
    <definedName name="InvoicingTemplateLinkTarget" hidden="1">#REF!</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Invoice!$L$17</definedName>
    <definedName name="oknPrAmount">#REF!</definedName>
    <definedName name="oknPrCheckNumber">#REF!</definedName>
    <definedName name="oknPrCreatedDate">#REF!</definedName>
    <definedName name="oknPrDateFrom">#REF!</definedName>
    <definedName name="oknPrDateTo">#REF!</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Invoice!#REF!</definedName>
    <definedName name="oknShipName">Invoice!$O$10</definedName>
    <definedName name="oknShippingCost">Invoice!$P$35</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 l="1"/>
  <c r="P21" i="1"/>
  <c r="P22" i="1"/>
  <c r="P23" i="1"/>
  <c r="P24" i="1"/>
  <c r="P25" i="1"/>
  <c r="P26" i="1"/>
  <c r="P27" i="1"/>
  <c r="P28" i="1"/>
  <c r="P29" i="1"/>
  <c r="P30" i="1"/>
  <c r="P31" i="1"/>
  <c r="P34" i="1"/>
  <c r="F32" i="1" l="1" a="1"/>
  <c r="F32" i="1" s="1"/>
  <c r="P32" i="1"/>
  <c r="P33" i="1" s="1"/>
  <c r="P36" i="1" l="1"/>
  <c r="P38" i="1" s="1"/>
</calcChain>
</file>

<file path=xl/sharedStrings.xml><?xml version="1.0" encoding="utf-8"?>
<sst xmlns="http://schemas.openxmlformats.org/spreadsheetml/2006/main" count="41" uniqueCount="36">
  <si>
    <t>DATE:</t>
  </si>
  <si>
    <t>INVOICE #</t>
  </si>
  <si>
    <t>SHIPPING &amp; HANDLING</t>
  </si>
  <si>
    <t>TOTAL</t>
  </si>
  <si>
    <t>Sales Rep. Name</t>
    <phoneticPr fontId="8" type="noConversion"/>
  </si>
  <si>
    <t>P.O. #</t>
    <phoneticPr fontId="8" type="noConversion"/>
  </si>
  <si>
    <t>SUBTOTAL</t>
    <phoneticPr fontId="8" type="noConversion"/>
  </si>
  <si>
    <t>Due Date</t>
    <phoneticPr fontId="8" type="noConversion"/>
  </si>
  <si>
    <t>Terms</t>
    <phoneticPr fontId="8" type="noConversion"/>
  </si>
  <si>
    <t>Description</t>
    <phoneticPr fontId="8" type="noConversion"/>
  </si>
  <si>
    <t>Taxable</t>
    <phoneticPr fontId="8" type="noConversion"/>
  </si>
  <si>
    <t>TOTAL DUE</t>
    <phoneticPr fontId="8" type="noConversion"/>
  </si>
  <si>
    <t>PAID</t>
    <phoneticPr fontId="8" type="noConversion"/>
  </si>
  <si>
    <t>TaxSystem</t>
    <phoneticPr fontId="8" type="noConversion"/>
  </si>
  <si>
    <t xml:space="preserve">THANK YOU FOR YOUR BUSINESS! </t>
    <phoneticPr fontId="8" type="noConversion"/>
  </si>
  <si>
    <t>INVOICE</t>
    <phoneticPr fontId="8" type="noConversion"/>
  </si>
  <si>
    <t>Street Address</t>
    <phoneticPr fontId="8" type="noConversion"/>
  </si>
  <si>
    <t>City, ST  ZIP Code</t>
    <phoneticPr fontId="8" type="noConversion"/>
  </si>
  <si>
    <t>Current Database</t>
  </si>
  <si>
    <t>Invoice Status</t>
  </si>
  <si>
    <t>cost</t>
    <phoneticPr fontId="8" type="noConversion"/>
  </si>
  <si>
    <t>GST</t>
  </si>
  <si>
    <t>Amount</t>
  </si>
  <si>
    <t>Select</t>
  </si>
  <si>
    <t>Template ID</t>
  </si>
  <si>
    <t>Pending</t>
    <phoneticPr fontId="8" type="noConversion"/>
  </si>
  <si>
    <t>Phone Number,Web Address, etc.</t>
  </si>
  <si>
    <t>Your Service Company Name</t>
  </si>
  <si>
    <t>BILL TO</t>
  </si>
  <si>
    <t>Hours</t>
  </si>
  <si>
    <t>Rate</t>
  </si>
  <si>
    <t>Item#</t>
  </si>
  <si>
    <t>Need a different invoice layout? Visit our invoice template collection.</t>
  </si>
  <si>
    <t>InvoicingTemplates.com</t>
  </si>
  <si>
    <t>c4025</t>
  </si>
  <si>
    <t>Hourly Service Billing Statement - 88, Norfolk[16], Virginia, 245115, 242803, 6999952212287327580?+0.95%, 53.3 sq mi, 138.0 km2, 4,599/sq mi, 1,776/km2, 36°55′23″N 76°14′41″W? / ?36.9230°N 76.2446°W? / 36.9230; -76.2446? (Norfolk)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</si>
</sst>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2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12"/>
      <name val="Arial"/>
      <family val="2"/>
    </font>
    <font>
      <b/>
      <sz val="10"/>
      <color theme="0"/>
      <name val="Arial"/>
      <family val="2"/>
    </font>
    <font>
      <sz val="8"/>
      <color theme="0"/>
      <name val="Arial"/>
      <family val="2"/>
    </font>
    <font>
      <sz val="10"/>
      <name val="Trebuchet MS"/>
      <family val="2"/>
    </font>
    <font>
      <u/>
      <sz val="10"/>
      <color indexed="12"/>
      <name val="Verdana"/>
      <family val="2"/>
    </font>
    <font>
      <sz val="10"/>
      <color theme="0"/>
      <name val="Arial"/>
      <family val="2"/>
    </font>
    <font>
      <u/>
      <sz val="10"/>
      <color theme="0"/>
      <name val="Arial"/>
      <family val="2"/>
    </font>
    <font>
      <sz val="20"/>
      <color theme="4" tint="-0.249977111117893"/>
      <name val="Arial Black"/>
      <family val="2"/>
    </font>
  </fonts>
  <fills count="8">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249977111117893"/>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s>
  <cellStyleXfs count="10">
    <xf numFmtId="0" fontId="0" fillId="0" borderId="0"/>
    <xf numFmtId="0" fontId="12" fillId="0" borderId="0" applyNumberFormat="0" applyFill="0" applyBorder="0" applyAlignment="0" applyProtection="0">
      <alignment vertical="top"/>
      <protection locked="0"/>
    </xf>
    <xf numFmtId="0" fontId="21" fillId="0" borderId="0"/>
    <xf numFmtId="0" fontId="6" fillId="0" borderId="0"/>
    <xf numFmtId="0" fontId="22"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03">
    <xf numFmtId="0" fontId="0" fillId="0" borderId="0" xfId="0"/>
    <xf numFmtId="0" fontId="9" fillId="0" borderId="0" xfId="0" applyFont="1"/>
    <xf numFmtId="0" fontId="0" fillId="0" borderId="0" xfId="0" applyAlignment="1">
      <alignment horizontal="left"/>
    </xf>
    <xf numFmtId="0" fontId="8"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8" fillId="0" borderId="0" xfId="0" applyNumberFormat="1" applyFont="1" applyAlignment="1">
      <alignment horizontal="righ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0" borderId="0" xfId="0" applyFont="1" applyAlignment="1">
      <alignment horizontal="left"/>
    </xf>
    <xf numFmtId="0" fontId="11" fillId="0" borderId="0" xfId="0" applyFont="1" applyAlignment="1">
      <alignment horizontal="right"/>
    </xf>
    <xf numFmtId="166" fontId="0" fillId="0" borderId="0" xfId="0" applyNumberFormat="1" applyAlignment="1">
      <alignment horizontal="left" shrinkToFit="1"/>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166"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67" fontId="0" fillId="0" borderId="4" xfId="0" applyNumberFormat="1" applyBorder="1" applyAlignment="1" applyProtection="1">
      <alignment horizontal="right" vertical="center" indent="1"/>
      <protection locked="0"/>
    </xf>
    <xf numFmtId="167" fontId="0" fillId="3" borderId="5" xfId="0" applyNumberFormat="1" applyFill="1" applyBorder="1" applyAlignment="1" applyProtection="1">
      <alignment horizontal="right" vertical="center" indent="1"/>
      <protection locked="0"/>
    </xf>
    <xf numFmtId="167" fontId="0" fillId="0" borderId="5" xfId="0" applyNumberFormat="1" applyBorder="1" applyAlignment="1" applyProtection="1">
      <alignment horizontal="right" vertical="center" indent="1"/>
      <protection locked="0"/>
    </xf>
    <xf numFmtId="167"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0" fontId="8" fillId="0" borderId="0" xfId="0" applyFont="1" applyAlignment="1">
      <alignment horizontal="right"/>
    </xf>
    <xf numFmtId="0" fontId="7"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68" fontId="16" fillId="0" borderId="0" xfId="0" applyNumberFormat="1" applyFont="1"/>
    <xf numFmtId="0" fontId="17" fillId="0" borderId="0" xfId="0" applyFont="1" applyAlignment="1">
      <alignment vertical="center"/>
    </xf>
    <xf numFmtId="169" fontId="0" fillId="0" borderId="4" xfId="0" applyNumberFormat="1" applyBorder="1" applyAlignment="1" applyProtection="1">
      <alignment horizontal="left" vertical="center"/>
      <protection hidden="1"/>
    </xf>
    <xf numFmtId="169" fontId="0" fillId="3" borderId="7" xfId="0" applyNumberFormat="1" applyFill="1" applyBorder="1" applyAlignment="1" applyProtection="1">
      <alignment horizontal="left" vertical="center"/>
      <protection hidden="1"/>
    </xf>
    <xf numFmtId="169" fontId="0" fillId="3" borderId="8" xfId="0" applyNumberFormat="1" applyFill="1" applyBorder="1" applyAlignment="1" applyProtection="1">
      <alignment horizontal="left" vertical="center"/>
      <protection hidden="1"/>
    </xf>
    <xf numFmtId="169" fontId="0" fillId="0" borderId="8" xfId="0" applyNumberFormat="1" applyBorder="1" applyAlignment="1" applyProtection="1">
      <alignment horizontal="left" vertical="center"/>
      <protection hidden="1"/>
    </xf>
    <xf numFmtId="0" fontId="18" fillId="0" borderId="0" xfId="0" applyFont="1"/>
    <xf numFmtId="0" fontId="0" fillId="0" borderId="13" xfId="0" applyBorder="1" applyAlignment="1">
      <alignment vertical="center"/>
    </xf>
    <xf numFmtId="0" fontId="0" fillId="0" borderId="0" xfId="0" applyAlignment="1" applyProtection="1">
      <alignment horizontal="right" vertical="center"/>
      <protection locked="0"/>
    </xf>
    <xf numFmtId="0" fontId="23" fillId="5" borderId="0" xfId="0" applyFont="1" applyFill="1"/>
    <xf numFmtId="0" fontId="24" fillId="5" borderId="0" xfId="1" applyFont="1" applyFill="1" applyAlignment="1" applyProtection="1"/>
    <xf numFmtId="168" fontId="20" fillId="5" borderId="0" xfId="0" applyNumberFormat="1" applyFont="1" applyFill="1"/>
    <xf numFmtId="0" fontId="19" fillId="5" borderId="0" xfId="0" applyFont="1" applyFill="1" applyAlignment="1">
      <alignment horizontal="right" vertical="center"/>
    </xf>
    <xf numFmtId="0" fontId="19" fillId="5" borderId="0" xfId="0" applyFont="1" applyFill="1" applyAlignment="1">
      <alignment horizontal="right" vertical="center" indent="1"/>
    </xf>
    <xf numFmtId="0" fontId="23" fillId="5" borderId="0" xfId="0" applyFont="1" applyFill="1" applyAlignment="1">
      <alignment vertical="center"/>
    </xf>
    <xf numFmtId="1" fontId="23" fillId="7" borderId="0" xfId="0" applyNumberFormat="1" applyFont="1" applyFill="1" applyAlignment="1" applyProtection="1">
      <alignment horizontal="left" vertical="center"/>
      <protection locked="0"/>
    </xf>
    <xf numFmtId="0" fontId="23" fillId="7" borderId="0" xfId="0" applyFont="1" applyFill="1"/>
    <xf numFmtId="0" fontId="7" fillId="7" borderId="0" xfId="0" applyFont="1" applyFill="1"/>
    <xf numFmtId="0" fontId="0" fillId="7" borderId="0" xfId="0" applyFill="1" applyProtection="1">
      <protection locked="0" hidden="1"/>
    </xf>
    <xf numFmtId="0" fontId="0" fillId="7" borderId="0" xfId="0" applyFill="1"/>
    <xf numFmtId="0" fontId="12" fillId="7" borderId="0" xfId="1" applyFill="1" applyAlignment="1" applyProtection="1"/>
    <xf numFmtId="0" fontId="25" fillId="0" borderId="0" xfId="0" applyFont="1" applyAlignment="1">
      <alignment horizontal="right"/>
    </xf>
    <xf numFmtId="0" fontId="1" fillId="0" borderId="0" xfId="9"/>
    <xf numFmtId="0" fontId="13" fillId="0" borderId="0" xfId="0" applyFont="1" applyAlignment="1">
      <alignment horizontal="center"/>
    </xf>
    <xf numFmtId="0" fontId="0" fillId="0" borderId="0" xfId="0" applyAlignment="1">
      <alignment horizontal="center"/>
    </xf>
    <xf numFmtId="0" fontId="8" fillId="2" borderId="1"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2" xfId="0" applyFont="1" applyFill="1" applyBorder="1" applyAlignment="1">
      <alignment horizontal="center" vertical="center"/>
    </xf>
    <xf numFmtId="0" fontId="0" fillId="0" borderId="11"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3" borderId="13"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3" borderId="9" xfId="0" applyFill="1" applyBorder="1" applyAlignment="1" applyProtection="1">
      <alignment horizontal="left" vertical="center"/>
      <protection locked="0"/>
    </xf>
    <xf numFmtId="0" fontId="0" fillId="3" borderId="14"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2" fontId="0" fillId="0" borderId="11" xfId="0" applyNumberFormat="1" applyBorder="1" applyAlignment="1" applyProtection="1">
      <alignment horizontal="right" vertical="center"/>
      <protection locked="0"/>
    </xf>
    <xf numFmtId="2" fontId="0" fillId="0" borderId="4" xfId="0" applyNumberFormat="1" applyBorder="1" applyAlignment="1" applyProtection="1">
      <alignment horizontal="right" vertical="center"/>
      <protection locked="0"/>
    </xf>
    <xf numFmtId="0" fontId="0" fillId="0" borderId="0" xfId="0" applyAlignment="1" applyProtection="1">
      <alignment horizontal="center"/>
      <protection locked="0"/>
    </xf>
    <xf numFmtId="2" fontId="0" fillId="3" borderId="13" xfId="0" applyNumberFormat="1" applyFill="1" applyBorder="1" applyAlignment="1" applyProtection="1">
      <alignment horizontal="right" vertical="center"/>
      <protection locked="0"/>
    </xf>
    <xf numFmtId="2" fontId="0" fillId="3" borderId="5" xfId="0" applyNumberFormat="1" applyFill="1" applyBorder="1" applyAlignment="1" applyProtection="1">
      <alignment horizontal="right" vertical="center"/>
      <protection locked="0"/>
    </xf>
    <xf numFmtId="0" fontId="10" fillId="0" borderId="3" xfId="0" applyFont="1" applyBorder="1" applyAlignment="1" applyProtection="1">
      <alignment horizontal="center" vertical="center"/>
      <protection locked="0"/>
    </xf>
    <xf numFmtId="2" fontId="0" fillId="0" borderId="13" xfId="0" applyNumberFormat="1" applyBorder="1" applyAlignment="1" applyProtection="1">
      <alignment horizontal="right" vertical="center"/>
      <protection locked="0"/>
    </xf>
    <xf numFmtId="2" fontId="0" fillId="0" borderId="5" xfId="0" applyNumberFormat="1" applyBorder="1" applyAlignment="1" applyProtection="1">
      <alignment horizontal="right" vertical="center"/>
      <protection locked="0"/>
    </xf>
    <xf numFmtId="0" fontId="23" fillId="5" borderId="0" xfId="0" applyFont="1" applyFill="1" applyAlignment="1">
      <alignment horizontal="center" vertical="center"/>
    </xf>
    <xf numFmtId="0" fontId="10" fillId="0" borderId="1"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8" fillId="2" borderId="3" xfId="0" applyFont="1" applyFill="1" applyBorder="1" applyAlignment="1">
      <alignment horizontal="center" vertical="center"/>
    </xf>
    <xf numFmtId="0" fontId="19" fillId="5" borderId="0" xfId="0" applyFont="1" applyFill="1" applyAlignment="1">
      <alignment horizontal="center"/>
    </xf>
    <xf numFmtId="0" fontId="23" fillId="4" borderId="0" xfId="0" applyFont="1" applyFill="1" applyAlignment="1" applyProtection="1">
      <alignment horizontal="center"/>
      <protection locked="0"/>
    </xf>
    <xf numFmtId="10" fontId="24" fillId="5" borderId="0" xfId="1" applyNumberFormat="1" applyFont="1" applyFill="1" applyBorder="1" applyAlignment="1" applyProtection="1">
      <alignment horizontal="left" vertical="center"/>
    </xf>
    <xf numFmtId="164" fontId="12" fillId="6" borderId="0" xfId="1" applyNumberFormat="1" applyFill="1" applyAlignment="1" applyProtection="1">
      <alignment horizontal="center" vertical="center"/>
      <protection locked="0"/>
    </xf>
    <xf numFmtId="0" fontId="0" fillId="0" borderId="0" xfId="0" applyAlignment="1" applyProtection="1">
      <alignment horizontal="left"/>
      <protection locked="0"/>
    </xf>
    <xf numFmtId="0" fontId="19" fillId="5" borderId="0" xfId="0" applyFont="1" applyFill="1" applyAlignment="1">
      <alignment horizontal="center" vertical="center" wrapText="1"/>
    </xf>
    <xf numFmtId="2" fontId="0" fillId="3" borderId="9" xfId="0" applyNumberFormat="1" applyFill="1" applyBorder="1" applyAlignment="1" applyProtection="1">
      <alignment horizontal="right" vertical="center"/>
      <protection locked="0"/>
    </xf>
    <xf numFmtId="2" fontId="0" fillId="3" borderId="6" xfId="0" applyNumberFormat="1" applyFill="1" applyBorder="1" applyAlignment="1" applyProtection="1">
      <alignment horizontal="right"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88F0B336-DBF4-423D-966C-1741240C59EA}"/>
    <cellStyle name="Normal 8" xfId="9" xr:uid="{43EBB778-3C92-4A37-AC3C-6935906B75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hourlyservic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hourlyservic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9525</xdr:colOff>
      <xdr:row>8</xdr:row>
      <xdr:rowOff>0</xdr:rowOff>
    </xdr:from>
    <xdr:to>
      <xdr:col>17</xdr:col>
      <xdr:colOff>0</xdr:colOff>
      <xdr:row>8</xdr:row>
      <xdr:rowOff>9525</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457325" y="2066925"/>
          <a:ext cx="59055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0</xdr:colOff>
      <xdr:row>2</xdr:row>
      <xdr:rowOff>0</xdr:rowOff>
    </xdr:from>
    <xdr:to>
      <xdr:col>26</xdr:col>
      <xdr:colOff>438861</xdr:colOff>
      <xdr:row>13</xdr:row>
      <xdr:rowOff>162288</xdr:rowOff>
    </xdr:to>
    <xdr:pic>
      <xdr:nvPicPr>
        <xdr:cNvPr id="41" name="oknQuickStart">
          <a:hlinkClick xmlns:r="http://schemas.openxmlformats.org/officeDocument/2006/relationships" r:id="rId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771525"/>
          <a:ext cx="5096586" cy="2600688"/>
        </a:xfrm>
        <a:prstGeom prst="rect">
          <a:avLst/>
        </a:prstGeom>
      </xdr:spPr>
    </xdr:pic>
    <xdr:clientData/>
  </xdr:twoCellAnchor>
  <xdr:oneCellAnchor>
    <xdr:from>
      <xdr:col>7</xdr:col>
      <xdr:colOff>638175</xdr:colOff>
      <xdr:row>8</xdr:row>
      <xdr:rowOff>47625</xdr:rowOff>
    </xdr:from>
    <xdr:ext cx="142875" cy="264560"/>
    <xdr:sp macro="" textlink="">
      <xdr:nvSpPr>
        <xdr:cNvPr id="1120" name="TextBox 1119">
          <a:extLst>
            <a:ext uri="{FF2B5EF4-FFF2-40B4-BE49-F238E27FC236}">
              <a16:creationId xmlns:a16="http://schemas.microsoft.com/office/drawing/2014/main" id="{060ED76D-70B7-FC3D-5E8A-EBB710418F9B}"/>
            </a:ext>
          </a:extLst>
        </xdr:cNvPr>
        <xdr:cNvSpPr txBox="1"/>
      </xdr:nvSpPr>
      <xdr:spPr>
        <a:xfrm>
          <a:off x="2085975" y="23907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7</xdr:col>
      <xdr:colOff>114300</xdr:colOff>
      <xdr:row>9</xdr:row>
      <xdr:rowOff>9525</xdr:rowOff>
    </xdr:from>
    <xdr:ext cx="676275" cy="264560"/>
    <xdr:sp macro="" textlink="">
      <xdr:nvSpPr>
        <xdr:cNvPr id="1121" name="TextBox 1120">
          <a:extLst>
            <a:ext uri="{FF2B5EF4-FFF2-40B4-BE49-F238E27FC236}">
              <a16:creationId xmlns:a16="http://schemas.microsoft.com/office/drawing/2014/main" id="{C44B2F79-F8A7-68F7-8690-CA42B6164323}"/>
            </a:ext>
          </a:extLst>
        </xdr:cNvPr>
        <xdr:cNvSpPr txBox="1"/>
      </xdr:nvSpPr>
      <xdr:spPr>
        <a:xfrm>
          <a:off x="1562100" y="2562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0</xdr:rowOff>
    </xdr:from>
    <xdr:ext cx="676275" cy="264560"/>
    <xdr:sp macro="" textlink="">
      <xdr:nvSpPr>
        <xdr:cNvPr id="1123" name="TextBox 1122">
          <a:extLst>
            <a:ext uri="{FF2B5EF4-FFF2-40B4-BE49-F238E27FC236}">
              <a16:creationId xmlns:a16="http://schemas.microsoft.com/office/drawing/2014/main" id="{9FD44FC4-0ED2-6867-0832-061F918323B4}"/>
            </a:ext>
          </a:extLst>
        </xdr:cNvPr>
        <xdr:cNvSpPr txBox="1"/>
      </xdr:nvSpPr>
      <xdr:spPr>
        <a:xfrm>
          <a:off x="1562100" y="2714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123825</xdr:colOff>
      <xdr:row>10</xdr:row>
      <xdr:rowOff>209550</xdr:rowOff>
    </xdr:from>
    <xdr:ext cx="676275" cy="264560"/>
    <xdr:sp macro="" textlink="">
      <xdr:nvSpPr>
        <xdr:cNvPr id="1124" name="TextBox 1123">
          <a:extLst>
            <a:ext uri="{FF2B5EF4-FFF2-40B4-BE49-F238E27FC236}">
              <a16:creationId xmlns:a16="http://schemas.microsoft.com/office/drawing/2014/main" id="{9C6FC9FD-FAA4-D1A9-E3C2-2966E8770FC4}"/>
            </a:ext>
          </a:extLst>
        </xdr:cNvPr>
        <xdr:cNvSpPr txBox="1"/>
      </xdr:nvSpPr>
      <xdr:spPr>
        <a:xfrm>
          <a:off x="1571625" y="30099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0</xdr:rowOff>
    </xdr:from>
    <xdr:ext cx="676275" cy="264560"/>
    <xdr:sp macro="" textlink="">
      <xdr:nvSpPr>
        <xdr:cNvPr id="1125" name="TextBox 1124">
          <a:extLst>
            <a:ext uri="{FF2B5EF4-FFF2-40B4-BE49-F238E27FC236}">
              <a16:creationId xmlns:a16="http://schemas.microsoft.com/office/drawing/2014/main" id="{EFBEB007-20C1-1F99-A109-3E098DFE1D9B}"/>
            </a:ext>
          </a:extLst>
        </xdr:cNvPr>
        <xdr:cNvSpPr txBox="1"/>
      </xdr:nvSpPr>
      <xdr:spPr>
        <a:xfrm>
          <a:off x="1562100" y="3038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0</xdr:rowOff>
    </xdr:from>
    <xdr:ext cx="676275" cy="264560"/>
    <xdr:sp macro="" textlink="">
      <xdr:nvSpPr>
        <xdr:cNvPr id="1126" name="TextBox 1125">
          <a:extLst>
            <a:ext uri="{FF2B5EF4-FFF2-40B4-BE49-F238E27FC236}">
              <a16:creationId xmlns:a16="http://schemas.microsoft.com/office/drawing/2014/main" id="{3F29E461-D9DB-D68A-FD04-100682231DEF}"/>
            </a:ext>
          </a:extLst>
        </xdr:cNvPr>
        <xdr:cNvSpPr txBox="1"/>
      </xdr:nvSpPr>
      <xdr:spPr>
        <a:xfrm>
          <a:off x="1562100"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18</xdr:col>
      <xdr:colOff>3175</xdr:colOff>
      <xdr:row>2</xdr:row>
      <xdr:rowOff>79375</xdr:rowOff>
    </xdr:from>
    <xdr:to>
      <xdr:col>24</xdr:col>
      <xdr:colOff>374650</xdr:colOff>
      <xdr:row>11</xdr:row>
      <xdr:rowOff>130175</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1B8FEF06-BA01-EA70-07F6-BFAC21E483EA}"/>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c4025.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63500</xdr:colOff>
      <xdr:row>2</xdr:row>
      <xdr:rowOff>269875</xdr:rowOff>
    </xdr:from>
    <xdr:to>
      <xdr:col>8</xdr:col>
      <xdr:colOff>101600</xdr:colOff>
      <xdr:row>4</xdr:row>
      <xdr:rowOff>158750</xdr:rowOff>
    </xdr:to>
    <xdr:pic>
      <xdr:nvPicPr>
        <xdr:cNvPr id="3" name="oknWidget_logo">
          <a:hlinkClick xmlns:r="http://schemas.openxmlformats.org/officeDocument/2006/relationships" r:id="rId4"/>
          <a:extLst>
            <a:ext uri="{FF2B5EF4-FFF2-40B4-BE49-F238E27FC236}">
              <a16:creationId xmlns:a16="http://schemas.microsoft.com/office/drawing/2014/main" id="{4849C25B-B71B-2F94-90BB-9BC06268BE4B}"/>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11300" y="1041400"/>
          <a:ext cx="685800"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60A4FCCF-C9A7-4684-8A79-C1FDF48AECE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E7763857-4AAD-43E1-910E-CBE990D5C167}"/>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55DD7632-6897-482C-83FE-239E3A279A2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E5B82FFA-361F-4912-8DA2-C88A1BCE7AFB}"/>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7FB387E6-9FA7-44EB-A7B9-5A0183C6A2AE}"/>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EF20B22F-772E-4E1A-B1CC-062F4C9D6E7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C9BCBE16-E4BD-45EA-ADBB-223A0976883F}"/>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41CB13A0-DD89-49B2-B5CC-D822FBDB01D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4280D1EC-5B82-A103-BF02-480260CEFBCC}"/>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736E9A45-6C72-3706-DC06-696C2BE50EA1}"/>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68B83D7E-778A-4D18-7C81-D0C745FC3A1E}"/>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hyperlink" Target="http://www.invoicingtemplate.com/hourlyservice.html" TargetMode="External"/><Relationship Id="rId7" Type="http://schemas.openxmlformats.org/officeDocument/2006/relationships/drawing" Target="../drawings/drawing1.xml"/><Relationship Id="rId2" Type="http://schemas.openxmlformats.org/officeDocument/2006/relationships/hyperlink" Target="http://www.invoicingtemplate.com/hourlyservice.html" TargetMode="External"/><Relationship Id="rId1" Type="http://schemas.openxmlformats.org/officeDocument/2006/relationships/hyperlink" Target="http://www.invoicingtemplate.com/" TargetMode="External"/><Relationship Id="rId6" Type="http://schemas.openxmlformats.org/officeDocument/2006/relationships/printerSettings" Target="../printerSettings/printerSettings1.bin"/><Relationship Id="rId5" Type="http://schemas.openxmlformats.org/officeDocument/2006/relationships/hyperlink" Target="http://www.invoicingtemplate.com/hourlyservice.html" TargetMode="External"/><Relationship Id="rId4" Type="http://schemas.openxmlformats.org/officeDocument/2006/relationships/hyperlink" Target="http://www.invoicingtemplate.com/hourlyservice.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O972"/>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N10"/>
    </sheetView>
  </sheetViews>
  <sheetFormatPr defaultRowHeight="12.75" x14ac:dyDescent="0.2"/>
  <cols>
    <col min="1" max="1" width="9.85546875" style="52" customWidth="1"/>
    <col min="2" max="2" width="11.28515625" style="52" customWidth="1"/>
    <col min="3" max="3" width="8" style="42" hidden="1" customWidth="1"/>
    <col min="4" max="4" width="9.140625" style="42" hidden="1" customWidth="1"/>
    <col min="5" max="5" width="10.28515625" style="24" hidden="1" customWidth="1"/>
    <col min="6" max="6" width="16" style="24"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977" s="62" customFormat="1" ht="57" customHeight="1" x14ac:dyDescent="0.2">
      <c r="A1" s="59"/>
      <c r="B1" s="59"/>
      <c r="C1" s="60"/>
      <c r="D1" s="60"/>
      <c r="E1" s="61"/>
      <c r="F1" s="61"/>
      <c r="AID1" s="63"/>
      <c r="AJN1" s="63"/>
      <c r="AKH1" s="63"/>
      <c r="AKO1" s="63"/>
    </row>
    <row r="2" spans="1:977" ht="3.75" customHeight="1" x14ac:dyDescent="0.2">
      <c r="C2" s="39"/>
      <c r="D2" s="39"/>
    </row>
    <row r="3" spans="1:977" ht="42.75" x14ac:dyDescent="0.8">
      <c r="A3" s="95" t="s">
        <v>18</v>
      </c>
      <c r="B3" s="95"/>
      <c r="C3" s="40"/>
      <c r="D3" s="40"/>
      <c r="J3" s="49" t="s">
        <v>27</v>
      </c>
      <c r="K3" s="1"/>
      <c r="P3" s="64" t="s">
        <v>15</v>
      </c>
      <c r="Q3" s="11"/>
    </row>
    <row r="4" spans="1:977" ht="18" customHeight="1" x14ac:dyDescent="0.2">
      <c r="A4" s="96" t="s">
        <v>34</v>
      </c>
      <c r="B4" s="96"/>
      <c r="C4" s="41"/>
      <c r="D4" s="41"/>
      <c r="J4" t="s">
        <v>16</v>
      </c>
    </row>
    <row r="5" spans="1:977" ht="18" customHeight="1" x14ac:dyDescent="0.2">
      <c r="A5" s="95" t="s">
        <v>19</v>
      </c>
      <c r="B5" s="95"/>
      <c r="C5" s="40"/>
      <c r="D5" s="40"/>
      <c r="J5" t="s">
        <v>17</v>
      </c>
      <c r="O5" s="19" t="s">
        <v>0</v>
      </c>
      <c r="P5" s="23"/>
      <c r="Q5" s="12"/>
    </row>
    <row r="6" spans="1:977" ht="18" customHeight="1" x14ac:dyDescent="0.2">
      <c r="A6" s="96" t="s">
        <v>25</v>
      </c>
      <c r="B6" s="96"/>
      <c r="C6" s="41"/>
      <c r="D6" s="41"/>
      <c r="J6" t="s">
        <v>26</v>
      </c>
      <c r="O6" s="19" t="s">
        <v>1</v>
      </c>
      <c r="P6" s="22"/>
      <c r="Q6" s="2"/>
    </row>
    <row r="7" spans="1:977" ht="0.75" customHeight="1" x14ac:dyDescent="0.2">
      <c r="O7" s="10"/>
      <c r="P7" s="2"/>
      <c r="Q7" s="2"/>
    </row>
    <row r="8" spans="1:977" ht="4.5" customHeight="1" x14ac:dyDescent="0.2">
      <c r="A8" s="97"/>
      <c r="B8" s="97"/>
      <c r="C8" s="40"/>
      <c r="D8" s="40"/>
      <c r="E8" s="24" t="s">
        <v>13</v>
      </c>
    </row>
    <row r="9" spans="1:977" ht="18" customHeight="1" x14ac:dyDescent="0.2">
      <c r="A9" s="53"/>
      <c r="B9" s="54"/>
      <c r="C9" s="43"/>
      <c r="D9" s="43"/>
      <c r="E9" s="24">
        <v>1</v>
      </c>
      <c r="F9" s="25"/>
      <c r="H9" s="38" t="s">
        <v>28</v>
      </c>
      <c r="J9" s="37"/>
      <c r="O9" s="3"/>
    </row>
    <row r="10" spans="1:977" ht="18" customHeight="1" x14ac:dyDescent="0.2">
      <c r="C10" s="43"/>
      <c r="D10" s="43"/>
      <c r="E10" s="24">
        <v>0</v>
      </c>
      <c r="F10" s="25"/>
      <c r="I10" s="3"/>
      <c r="J10" s="85"/>
      <c r="K10" s="85"/>
      <c r="L10" s="85"/>
      <c r="M10" s="85"/>
      <c r="N10" s="85"/>
      <c r="O10" s="99"/>
      <c r="P10" s="99"/>
    </row>
    <row r="11" spans="1:977" ht="18" customHeight="1" x14ac:dyDescent="0.2">
      <c r="C11" s="43"/>
      <c r="D11" s="43"/>
      <c r="E11" s="24">
        <v>1</v>
      </c>
      <c r="F11" s="25"/>
      <c r="J11" s="85"/>
      <c r="K11" s="85"/>
      <c r="L11" s="85"/>
      <c r="M11" s="85"/>
      <c r="N11" s="85"/>
      <c r="O11" s="99"/>
      <c r="P11" s="99"/>
    </row>
    <row r="12" spans="1:977" ht="18" customHeight="1" x14ac:dyDescent="0.2">
      <c r="C12" s="43"/>
      <c r="D12" s="43"/>
      <c r="E12" s="24">
        <v>0.1</v>
      </c>
      <c r="F12" s="25"/>
      <c r="J12" s="85"/>
      <c r="K12" s="85"/>
      <c r="L12" s="85"/>
      <c r="M12" s="85"/>
      <c r="N12" s="85"/>
      <c r="O12" s="99"/>
      <c r="P12" s="99"/>
    </row>
    <row r="13" spans="1:977" ht="18" customHeight="1" x14ac:dyDescent="0.2">
      <c r="C13" s="43"/>
      <c r="D13" s="43"/>
      <c r="E13" s="24">
        <v>3.2000000000000001E-2</v>
      </c>
      <c r="F13" s="25"/>
      <c r="J13" s="85"/>
      <c r="K13" s="85"/>
      <c r="L13" s="85"/>
      <c r="M13" s="85"/>
      <c r="N13" s="85"/>
      <c r="O13" s="99"/>
      <c r="P13" s="99"/>
    </row>
    <row r="14" spans="1:977" ht="18" customHeight="1" x14ac:dyDescent="0.2">
      <c r="C14" s="43"/>
      <c r="D14" s="43"/>
      <c r="J14" s="85"/>
      <c r="K14" s="85"/>
      <c r="L14" s="85"/>
      <c r="M14" s="85"/>
      <c r="N14" s="85"/>
      <c r="O14" s="99"/>
      <c r="P14" s="99"/>
    </row>
    <row r="15" spans="1:977" ht="21.75" customHeight="1" x14ac:dyDescent="0.2">
      <c r="C15" s="43"/>
      <c r="D15" s="43"/>
    </row>
    <row r="16" spans="1:977" s="4" customFormat="1" ht="20.100000000000001" customHeight="1" x14ac:dyDescent="0.2">
      <c r="A16" s="52"/>
      <c r="B16" s="52"/>
      <c r="C16" s="44"/>
      <c r="D16" s="44"/>
      <c r="E16" s="20"/>
      <c r="F16" s="20"/>
      <c r="H16" s="68" t="s">
        <v>5</v>
      </c>
      <c r="I16" s="70"/>
      <c r="J16" s="68" t="s">
        <v>4</v>
      </c>
      <c r="K16" s="70"/>
      <c r="L16" s="94" t="s">
        <v>8</v>
      </c>
      <c r="M16" s="94"/>
      <c r="N16" s="94"/>
      <c r="O16" s="94" t="s">
        <v>7</v>
      </c>
      <c r="P16" s="94"/>
      <c r="Q16" s="13"/>
      <c r="S16"/>
      <c r="T16"/>
      <c r="U16"/>
      <c r="V16"/>
      <c r="W16"/>
      <c r="X16"/>
    </row>
    <row r="17" spans="1:24" s="4" customFormat="1" ht="20.100000000000001" customHeight="1" x14ac:dyDescent="0.2">
      <c r="A17" s="52"/>
      <c r="B17" s="52"/>
      <c r="C17" s="44"/>
      <c r="D17" s="44"/>
      <c r="E17" s="20"/>
      <c r="F17" s="20"/>
      <c r="H17" s="92"/>
      <c r="I17" s="93"/>
      <c r="J17" s="92"/>
      <c r="K17" s="93"/>
      <c r="L17" s="88"/>
      <c r="M17" s="88"/>
      <c r="N17" s="88"/>
      <c r="O17" s="88"/>
      <c r="P17" s="88"/>
      <c r="Q17" s="14"/>
      <c r="S17"/>
      <c r="T17"/>
      <c r="U17"/>
      <c r="V17"/>
      <c r="W17"/>
      <c r="X17"/>
    </row>
    <row r="18" spans="1:24" ht="20.25" hidden="1" customHeight="1" x14ac:dyDescent="0.2"/>
    <row r="19" spans="1:24" s="4" customFormat="1" ht="20.100000000000001" customHeight="1" x14ac:dyDescent="0.2">
      <c r="A19" s="55" t="s">
        <v>31</v>
      </c>
      <c r="B19" s="56" t="s">
        <v>23</v>
      </c>
      <c r="E19" s="20" t="s">
        <v>10</v>
      </c>
      <c r="F19" s="20" t="s">
        <v>20</v>
      </c>
      <c r="H19" s="68" t="s">
        <v>9</v>
      </c>
      <c r="I19" s="69"/>
      <c r="J19" s="69"/>
      <c r="K19" s="69"/>
      <c r="L19" s="70"/>
      <c r="M19" s="68" t="s">
        <v>29</v>
      </c>
      <c r="N19" s="70"/>
      <c r="O19" s="8" t="s">
        <v>30</v>
      </c>
      <c r="P19" s="9" t="s">
        <v>22</v>
      </c>
      <c r="Q19" s="50"/>
      <c r="S19"/>
      <c r="T19"/>
      <c r="U19"/>
      <c r="V19"/>
      <c r="W19"/>
      <c r="X19"/>
    </row>
    <row r="20" spans="1:24" s="4" customFormat="1" ht="20.100000000000001" customHeight="1" x14ac:dyDescent="0.2">
      <c r="A20" s="58"/>
      <c r="B20" s="57"/>
      <c r="E20" s="21">
        <v>0</v>
      </c>
      <c r="F20" s="21">
        <v>0</v>
      </c>
      <c r="H20" s="71"/>
      <c r="I20" s="72"/>
      <c r="J20" s="72"/>
      <c r="K20" s="72"/>
      <c r="L20" s="73"/>
      <c r="M20" s="83"/>
      <c r="N20" s="84"/>
      <c r="O20" s="27"/>
      <c r="P20" s="45">
        <f>oknQuantity_1*oknPrice_1</f>
        <v>0</v>
      </c>
      <c r="Q20" s="15"/>
      <c r="S20"/>
      <c r="T20"/>
      <c r="U20"/>
      <c r="V20"/>
      <c r="W20"/>
      <c r="X20"/>
    </row>
    <row r="21" spans="1:24" s="4" customFormat="1" ht="20.100000000000001" customHeight="1" x14ac:dyDescent="0.2">
      <c r="A21" s="58"/>
      <c r="B21" s="57"/>
      <c r="E21" s="21">
        <v>0</v>
      </c>
      <c r="F21" s="21">
        <v>0</v>
      </c>
      <c r="H21" s="74"/>
      <c r="I21" s="75"/>
      <c r="J21" s="75"/>
      <c r="K21" s="75"/>
      <c r="L21" s="76"/>
      <c r="M21" s="86">
        <v>0</v>
      </c>
      <c r="N21" s="87"/>
      <c r="O21" s="28">
        <v>0</v>
      </c>
      <c r="P21" s="47">
        <f>oknQuantity_2*oknPrice_2</f>
        <v>0</v>
      </c>
      <c r="Q21" s="16"/>
      <c r="S21"/>
      <c r="T21"/>
      <c r="U21"/>
      <c r="V21"/>
      <c r="W21"/>
      <c r="X21"/>
    </row>
    <row r="22" spans="1:24" s="4" customFormat="1" ht="20.100000000000001" customHeight="1" x14ac:dyDescent="0.2">
      <c r="A22" s="58"/>
      <c r="B22" s="57"/>
      <c r="E22" s="21">
        <v>0</v>
      </c>
      <c r="F22" s="21">
        <v>0</v>
      </c>
      <c r="H22" s="77"/>
      <c r="I22" s="78"/>
      <c r="J22" s="78"/>
      <c r="K22" s="78"/>
      <c r="L22" s="79"/>
      <c r="M22" s="89">
        <v>0</v>
      </c>
      <c r="N22" s="90"/>
      <c r="O22" s="29">
        <v>0</v>
      </c>
      <c r="P22" s="48">
        <f>oknQuantity_3*oknPrice_3</f>
        <v>0</v>
      </c>
      <c r="Q22" s="16"/>
      <c r="S22"/>
      <c r="T22"/>
      <c r="U22"/>
      <c r="V22"/>
      <c r="W22"/>
      <c r="X22"/>
    </row>
    <row r="23" spans="1:24" s="4" customFormat="1" ht="20.100000000000001" customHeight="1" x14ac:dyDescent="0.2">
      <c r="A23" s="58"/>
      <c r="B23" s="57"/>
      <c r="E23" s="21">
        <v>0</v>
      </c>
      <c r="F23" s="21">
        <v>0</v>
      </c>
      <c r="H23" s="74"/>
      <c r="I23" s="75"/>
      <c r="J23" s="75"/>
      <c r="K23" s="75"/>
      <c r="L23" s="76"/>
      <c r="M23" s="86">
        <v>0</v>
      </c>
      <c r="N23" s="87"/>
      <c r="O23" s="28">
        <v>0</v>
      </c>
      <c r="P23" s="47">
        <f>oknQuantity_4*oknPrice_4</f>
        <v>0</v>
      </c>
      <c r="Q23" s="16"/>
      <c r="S23" s="100" t="s">
        <v>32</v>
      </c>
      <c r="T23" s="100"/>
      <c r="U23" s="100"/>
    </row>
    <row r="24" spans="1:24" s="4" customFormat="1" ht="20.100000000000001" customHeight="1" x14ac:dyDescent="0.2">
      <c r="A24" s="58"/>
      <c r="B24" s="57"/>
      <c r="E24" s="21">
        <v>0</v>
      </c>
      <c r="F24" s="21">
        <v>0</v>
      </c>
      <c r="H24" s="77"/>
      <c r="I24" s="78"/>
      <c r="J24" s="78"/>
      <c r="K24" s="78"/>
      <c r="L24" s="79"/>
      <c r="M24" s="89">
        <v>0</v>
      </c>
      <c r="N24" s="90"/>
      <c r="O24" s="29">
        <v>0</v>
      </c>
      <c r="P24" s="48">
        <f>oknQuantity_5*oknPrice_5</f>
        <v>0</v>
      </c>
      <c r="Q24" s="16"/>
      <c r="S24" s="100"/>
      <c r="T24" s="100"/>
      <c r="U24" s="100"/>
    </row>
    <row r="25" spans="1:24" s="4" customFormat="1" ht="20.100000000000001" customHeight="1" x14ac:dyDescent="0.2">
      <c r="A25" s="58"/>
      <c r="B25" s="57"/>
      <c r="E25" s="21">
        <v>0</v>
      </c>
      <c r="F25" s="21">
        <v>0</v>
      </c>
      <c r="H25" s="74"/>
      <c r="I25" s="75"/>
      <c r="J25" s="75"/>
      <c r="K25" s="75"/>
      <c r="L25" s="76"/>
      <c r="M25" s="86">
        <v>0</v>
      </c>
      <c r="N25" s="87"/>
      <c r="O25" s="28">
        <v>0</v>
      </c>
      <c r="P25" s="47">
        <f>oknQuantity_6*oknPrice_6</f>
        <v>0</v>
      </c>
      <c r="Q25" s="16"/>
      <c r="S25" s="100"/>
      <c r="T25" s="100"/>
      <c r="U25" s="100"/>
    </row>
    <row r="26" spans="1:24" s="4" customFormat="1" ht="20.100000000000001" customHeight="1" x14ac:dyDescent="0.2">
      <c r="A26" s="58"/>
      <c r="B26" s="57"/>
      <c r="E26" s="21">
        <v>0</v>
      </c>
      <c r="F26" s="21">
        <v>0</v>
      </c>
      <c r="H26" s="77"/>
      <c r="I26" s="78"/>
      <c r="J26" s="78"/>
      <c r="K26" s="78"/>
      <c r="L26" s="79"/>
      <c r="M26" s="89">
        <v>0</v>
      </c>
      <c r="N26" s="90"/>
      <c r="O26" s="29">
        <v>0</v>
      </c>
      <c r="P26" s="48">
        <f>oknQuantity_7*oknPrice_7</f>
        <v>0</v>
      </c>
      <c r="Q26" s="16"/>
      <c r="S26" s="100"/>
      <c r="T26" s="100"/>
      <c r="U26" s="100"/>
    </row>
    <row r="27" spans="1:24" s="4" customFormat="1" ht="20.100000000000001" customHeight="1" x14ac:dyDescent="0.2">
      <c r="A27" s="58"/>
      <c r="B27" s="57"/>
      <c r="E27" s="21">
        <v>0</v>
      </c>
      <c r="F27" s="21">
        <v>0</v>
      </c>
      <c r="H27" s="74"/>
      <c r="I27" s="75"/>
      <c r="J27" s="75"/>
      <c r="K27" s="75"/>
      <c r="L27" s="76"/>
      <c r="M27" s="86">
        <v>0</v>
      </c>
      <c r="N27" s="87"/>
      <c r="O27" s="28">
        <v>0</v>
      </c>
      <c r="P27" s="47">
        <f>oknQuantity_8*oknPrice_8</f>
        <v>0</v>
      </c>
      <c r="Q27" s="16"/>
      <c r="S27" s="100"/>
      <c r="T27" s="100"/>
      <c r="U27" s="100"/>
    </row>
    <row r="28" spans="1:24" s="4" customFormat="1" ht="20.100000000000001" customHeight="1" x14ac:dyDescent="0.2">
      <c r="A28" s="58"/>
      <c r="B28" s="57"/>
      <c r="E28" s="21">
        <v>0</v>
      </c>
      <c r="F28" s="21">
        <v>0</v>
      </c>
      <c r="H28" s="77"/>
      <c r="I28" s="78"/>
      <c r="J28" s="78"/>
      <c r="K28" s="78"/>
      <c r="L28" s="79"/>
      <c r="M28" s="89">
        <v>0</v>
      </c>
      <c r="N28" s="90"/>
      <c r="O28" s="29">
        <v>0</v>
      </c>
      <c r="P28" s="48">
        <f>oknQuantity_9*oknPrice_9</f>
        <v>0</v>
      </c>
      <c r="Q28" s="16"/>
      <c r="S28" s="98" t="s">
        <v>33</v>
      </c>
      <c r="T28" s="98"/>
      <c r="U28" s="98"/>
    </row>
    <row r="29" spans="1:24" s="4" customFormat="1" ht="20.100000000000001" customHeight="1" x14ac:dyDescent="0.2">
      <c r="A29" s="58"/>
      <c r="B29" s="57"/>
      <c r="E29" s="21">
        <v>0</v>
      </c>
      <c r="F29" s="21">
        <v>0</v>
      </c>
      <c r="H29" s="74"/>
      <c r="I29" s="75"/>
      <c r="J29" s="75"/>
      <c r="K29" s="75"/>
      <c r="L29" s="76"/>
      <c r="M29" s="86">
        <v>0</v>
      </c>
      <c r="N29" s="87"/>
      <c r="O29" s="28">
        <v>0</v>
      </c>
      <c r="P29" s="47">
        <f>oknQuantity_10*oknPrice_10</f>
        <v>0</v>
      </c>
      <c r="Q29" s="16"/>
      <c r="S29" s="98"/>
      <c r="T29" s="98"/>
      <c r="U29" s="98"/>
    </row>
    <row r="30" spans="1:24" s="4" customFormat="1" ht="20.100000000000001" customHeight="1" x14ac:dyDescent="0.2">
      <c r="A30" s="58"/>
      <c r="B30" s="57"/>
      <c r="E30" s="21">
        <v>0</v>
      </c>
      <c r="F30" s="21">
        <v>0</v>
      </c>
      <c r="H30" s="77"/>
      <c r="I30" s="78"/>
      <c r="J30" s="78"/>
      <c r="K30" s="78"/>
      <c r="L30" s="79"/>
      <c r="M30" s="89">
        <v>0</v>
      </c>
      <c r="N30" s="90"/>
      <c r="O30" s="29">
        <v>0</v>
      </c>
      <c r="P30" s="48">
        <f>oknQuantity_11*oknPrice_11</f>
        <v>0</v>
      </c>
      <c r="Q30" s="16"/>
      <c r="S30" s="98"/>
      <c r="T30" s="98"/>
      <c r="U30" s="98"/>
    </row>
    <row r="31" spans="1:24" s="4" customFormat="1" ht="20.100000000000001" customHeight="1" x14ac:dyDescent="0.2">
      <c r="A31" s="58"/>
      <c r="B31" s="57"/>
      <c r="E31" s="21">
        <v>0</v>
      </c>
      <c r="F31" s="21">
        <v>0</v>
      </c>
      <c r="H31" s="80"/>
      <c r="I31" s="81"/>
      <c r="J31" s="81"/>
      <c r="K31" s="81"/>
      <c r="L31" s="82"/>
      <c r="M31" s="101">
        <v>0</v>
      </c>
      <c r="N31" s="102"/>
      <c r="O31" s="30">
        <v>0</v>
      </c>
      <c r="P31" s="46">
        <f>oknQuantity_12*oknPrice_12</f>
        <v>0</v>
      </c>
      <c r="Q31" s="16"/>
      <c r="S31" s="98"/>
      <c r="T31" s="98"/>
      <c r="U31" s="98"/>
    </row>
    <row r="32" spans="1:24" s="4" customFormat="1" ht="20.100000000000001" customHeight="1" x14ac:dyDescent="0.2">
      <c r="A32" s="57"/>
      <c r="B32" s="57"/>
      <c r="C32" s="44"/>
      <c r="D32" s="44"/>
      <c r="E32" s="20"/>
      <c r="F32" s="26">
        <f t="array" ref="F32">SUM(oknTaxable_1:oknTaxable_12*oknLineTotal_1:oknLineTotal_12)</f>
        <v>0</v>
      </c>
      <c r="H32" s="5"/>
      <c r="I32" s="5"/>
      <c r="J32" s="5"/>
      <c r="K32" s="5"/>
      <c r="L32" s="5"/>
      <c r="M32" s="5"/>
      <c r="O32" s="6" t="s">
        <v>6</v>
      </c>
      <c r="P32" s="32">
        <f>SUM(oknLineTotal_1:oknLineTotal_12)</f>
        <v>0</v>
      </c>
      <c r="Q32" s="15"/>
    </row>
    <row r="33" spans="1:17" s="4" customFormat="1" ht="20.100000000000001" customHeight="1" x14ac:dyDescent="0.2">
      <c r="A33" s="57"/>
      <c r="B33" s="57"/>
      <c r="C33" s="44"/>
      <c r="D33" s="44"/>
      <c r="E33" s="20"/>
      <c r="F33" s="20"/>
      <c r="H33" s="5"/>
      <c r="I33" s="5"/>
      <c r="J33" s="5"/>
      <c r="K33" s="5"/>
      <c r="L33" s="5"/>
      <c r="M33" s="5"/>
      <c r="N33" s="51" t="s">
        <v>21</v>
      </c>
      <c r="O33" s="31">
        <v>0.1</v>
      </c>
      <c r="P33" s="32">
        <f>ROUND(IF(oknTaxType=0,0, oknTax1Rate*(oknSubTotal+IF(oknTaxTotalIncludingShippingCost=0,0,oknShippingCost))),2)</f>
        <v>0</v>
      </c>
      <c r="Q33" s="15"/>
    </row>
    <row r="34" spans="1:17" s="4" customFormat="1" ht="20.100000000000001" hidden="1" customHeight="1" x14ac:dyDescent="0.2">
      <c r="A34" s="57"/>
      <c r="B34" s="57"/>
      <c r="C34" s="44"/>
      <c r="D34" s="44"/>
      <c r="E34" s="20"/>
      <c r="F34" s="20"/>
      <c r="H34" s="5"/>
      <c r="I34" s="5"/>
      <c r="J34" s="5"/>
      <c r="K34" s="5"/>
      <c r="L34" s="5"/>
      <c r="M34" s="5"/>
      <c r="N34" s="51" t="s">
        <v>21</v>
      </c>
      <c r="O34" s="31">
        <v>3.2000000000000001E-2</v>
      </c>
      <c r="P34" s="32">
        <f>ROUND(IF(oknTaxType&lt;&gt;2,0,oknTax2Rate*(oknLineTotalTaxable+IF(oknTaxTotalIncludingShippingCost=0,0,oknShippingCost)+IF(oknTax2IsAppliedToTax1=0,0,oknTax1))),2)</f>
        <v>0</v>
      </c>
      <c r="Q34" s="17"/>
    </row>
    <row r="35" spans="1:17" s="4" customFormat="1" ht="20.100000000000001" customHeight="1" x14ac:dyDescent="0.2">
      <c r="A35" s="91" t="s">
        <v>24</v>
      </c>
      <c r="B35" s="91"/>
      <c r="C35" s="44"/>
      <c r="D35" s="44"/>
      <c r="E35" s="20"/>
      <c r="F35" s="20"/>
      <c r="H35" s="5"/>
      <c r="I35" s="5"/>
      <c r="J35" s="5"/>
      <c r="K35" s="5"/>
      <c r="L35" s="5"/>
      <c r="M35" s="5"/>
      <c r="O35" s="6" t="s">
        <v>2</v>
      </c>
      <c r="P35" s="33"/>
      <c r="Q35" s="18"/>
    </row>
    <row r="36" spans="1:17" s="4" customFormat="1" ht="18.75" customHeight="1" x14ac:dyDescent="0.2">
      <c r="A36" s="91" t="s">
        <v>34</v>
      </c>
      <c r="B36" s="91"/>
      <c r="C36" s="44"/>
      <c r="D36" s="44"/>
      <c r="E36" s="20"/>
      <c r="F36" s="20"/>
      <c r="O36" s="7" t="s">
        <v>3</v>
      </c>
      <c r="P36" s="34">
        <f>ROUND(oknSubTotal + oknShippingCost + IF(oknTaxType=0,0,IF(oknTaxType=1,oknTax1,oknTax1+oknTax2)),2)</f>
        <v>0</v>
      </c>
      <c r="Q36" s="15"/>
    </row>
    <row r="37" spans="1:17" ht="18.75" customHeight="1" x14ac:dyDescent="0.2">
      <c r="O37" s="7" t="s">
        <v>12</v>
      </c>
      <c r="P37" s="35">
        <v>0</v>
      </c>
    </row>
    <row r="38" spans="1:17" ht="18.75" customHeight="1" x14ac:dyDescent="0.2">
      <c r="O38" s="7" t="s">
        <v>11</v>
      </c>
      <c r="P38" s="36">
        <f>oknTotal-oknPayments</f>
        <v>0</v>
      </c>
    </row>
    <row r="40" spans="1:17" ht="18" customHeight="1" x14ac:dyDescent="0.2"/>
    <row r="42" spans="1:17" x14ac:dyDescent="0.2">
      <c r="H42" s="66" t="s">
        <v>14</v>
      </c>
      <c r="I42" s="67"/>
      <c r="J42" s="67"/>
      <c r="K42" s="67"/>
      <c r="L42" s="67"/>
      <c r="M42" s="67"/>
      <c r="N42" s="67"/>
      <c r="O42" s="67"/>
      <c r="P42" s="67"/>
    </row>
    <row r="43" spans="1:17" x14ac:dyDescent="0.2">
      <c r="H43" s="66"/>
      <c r="I43" s="66"/>
      <c r="J43" s="66"/>
      <c r="K43" s="66"/>
      <c r="L43" s="66"/>
      <c r="M43" s="66"/>
      <c r="N43" s="66"/>
      <c r="O43" s="66"/>
      <c r="P43" s="66"/>
    </row>
    <row r="912" spans="1:1" hidden="1" x14ac:dyDescent="0.2">
      <c r="A912" s="53" t="s">
        <v>35</v>
      </c>
    </row>
    <row r="938" spans="1:1" hidden="1" x14ac:dyDescent="0.2">
      <c r="A938" s="53" t="s">
        <v>35</v>
      </c>
    </row>
    <row r="948" spans="1:1" hidden="1" x14ac:dyDescent="0.2">
      <c r="A948" s="53" t="s">
        <v>35</v>
      </c>
    </row>
    <row r="972" spans="1:1" hidden="1" x14ac:dyDescent="0.2">
      <c r="A972" s="53" t="s">
        <v>35</v>
      </c>
    </row>
  </sheetData>
  <sheetProtection sheet="1" objects="1" scenarios="1" selectLockedCells="1"/>
  <mergeCells count="55">
    <mergeCell ref="S28:U31"/>
    <mergeCell ref="M30:N30"/>
    <mergeCell ref="O14:P14"/>
    <mergeCell ref="O10:P10"/>
    <mergeCell ref="O11:P11"/>
    <mergeCell ref="O12:P12"/>
    <mergeCell ref="O13:P13"/>
    <mergeCell ref="J13:N13"/>
    <mergeCell ref="J14:N14"/>
    <mergeCell ref="S23:U27"/>
    <mergeCell ref="O16:P16"/>
    <mergeCell ref="O17:P17"/>
    <mergeCell ref="M31:N31"/>
    <mergeCell ref="M29:N29"/>
    <mergeCell ref="M28:N28"/>
    <mergeCell ref="J10:N10"/>
    <mergeCell ref="A3:B3"/>
    <mergeCell ref="A4:B4"/>
    <mergeCell ref="A5:B5"/>
    <mergeCell ref="A6:B6"/>
    <mergeCell ref="A8:B8"/>
    <mergeCell ref="A36:B36"/>
    <mergeCell ref="A35:B35"/>
    <mergeCell ref="J16:K16"/>
    <mergeCell ref="H27:L27"/>
    <mergeCell ref="H28:L28"/>
    <mergeCell ref="H25:L25"/>
    <mergeCell ref="H26:L26"/>
    <mergeCell ref="H29:L29"/>
    <mergeCell ref="H16:I16"/>
    <mergeCell ref="H17:I17"/>
    <mergeCell ref="J17:K17"/>
    <mergeCell ref="L16:N16"/>
    <mergeCell ref="M21:N21"/>
    <mergeCell ref="M22:N22"/>
    <mergeCell ref="M26:N26"/>
    <mergeCell ref="M27:N27"/>
    <mergeCell ref="J11:N11"/>
    <mergeCell ref="J12:N12"/>
    <mergeCell ref="M23:N23"/>
    <mergeCell ref="L17:N17"/>
    <mergeCell ref="M25:N25"/>
    <mergeCell ref="M24:N24"/>
    <mergeCell ref="H43:P43"/>
    <mergeCell ref="H42:P42"/>
    <mergeCell ref="H19:L19"/>
    <mergeCell ref="H20:L20"/>
    <mergeCell ref="H21:L21"/>
    <mergeCell ref="H22:L22"/>
    <mergeCell ref="H23:L23"/>
    <mergeCell ref="H24:L24"/>
    <mergeCell ref="H30:L30"/>
    <mergeCell ref="H31:L31"/>
    <mergeCell ref="M19:N19"/>
    <mergeCell ref="M20:N20"/>
  </mergeCells>
  <phoneticPr fontId="8" type="noConversion"/>
  <dataValidations count="10">
    <dataValidation type="decimal" operator="lessThanOrEqual" allowBlank="1" showInputMessage="1" showErrorMessage="1" errorTitle="Invalid Input" error="Please enter a valid numeric_x000a_value." sqref="M20:M31 O20:O31 O33:O34 P35 P37" xr:uid="{00000000-0002-0000-0000-000000000000}">
      <formula1>999999999.99</formula1>
    </dataValidation>
    <dataValidation type="textLength" allowBlank="1" showInputMessage="1" showErrorMessage="1" errorTitle="Invalid Input" error="Max characters allowed: 10" sqref="A20:A31 P6 J9" xr:uid="{00000000-0002-0000-0000-000001000000}">
      <formula1>0</formula1>
      <formula2>10</formula2>
    </dataValidation>
    <dataValidation type="date" allowBlank="1" showErrorMessage="1" errorTitle="Invalid Input" error="Please enter a valid date." sqref="P5" xr:uid="{00000000-0002-0000-0000-000002000000}">
      <formula1>36526</formula1>
      <formula2>402132</formula2>
    </dataValidation>
    <dataValidation type="textLength" allowBlank="1" showInputMessage="1" showErrorMessage="1" errorTitle="Invalid Input" error="Max characters allowed: 60" sqref="O10:P12 J10:J12" xr:uid="{00000000-0002-0000-0000-000003000000}">
      <formula1>0</formula1>
      <formula2>60</formula2>
    </dataValidation>
    <dataValidation type="textLength" allowBlank="1" showInputMessage="1" showErrorMessage="1" errorTitle="Invalid Input" error="Max characters allowed: 20" sqref="O13:P13 J13:J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L17" xr:uid="{00000000-0002-0000-0000-000006000000}">
      <formula1>15</formula1>
    </dataValidation>
    <dataValidation type="textLength" operator="lessThanOrEqual" allowBlank="1" showInputMessage="1" showErrorMessage="1" errorTitle="Invalid Input" error="Max characters allowed: 30" sqref="J17:K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hyperlinks>
    <hyperlink ref="S28" r:id="rId1" display="http://www.InvoicingTemplates.com" xr:uid="{00000000-0004-0000-0000-000007000000}"/>
    <hyperlink ref="A938" r:id="rId2" tooltip="Hourly Service Billing Statement" display="http://www.invoicingtemplate.com/hourlyservice.html" xr:uid="{00000000-0004-0000-0000-000009000000}"/>
    <hyperlink ref="A948" r:id="rId3" tooltip="Hourly Service Billing Statement" display="http://www.invoicingtemplate.com/hourlyservice.html" xr:uid="{00000000-0004-0000-0000-00000B000000}"/>
    <hyperlink ref="A972" r:id="rId4" tooltip="Hourly Service Billing Statement" display="http://www.invoicingtemplate.com/hourlyservice.html" xr:uid="{00000000-0004-0000-0000-00000D000000}"/>
    <hyperlink ref="A912" r:id="rId5" tooltip="Hourly Service Billing Statement" display="http://www.invoicingtemplate.com/hourlyservice.html" xr:uid="{00000000-0004-0000-0000-00000F000000}"/>
  </hyperlinks>
  <printOptions horizontalCentered="1"/>
  <pageMargins left="0.5" right="0.5" top="0.5" bottom="0.5" header="0.5" footer="0.5"/>
  <pageSetup paperSize="9" orientation="portrait" horizontalDpi="300" verticalDpi="300"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AE5FA-4233-451C-9F67-18E2A7862268}">
  <dimension ref="A1"/>
  <sheetViews>
    <sheetView workbookViewId="0">
      <selection activeCell="B32" sqref="B32"/>
    </sheetView>
  </sheetViews>
  <sheetFormatPr defaultRowHeight="15" x14ac:dyDescent="0.25"/>
  <cols>
    <col min="1" max="16384" width="9.140625" style="6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125</vt:i4>
      </vt:variant>
    </vt:vector>
  </HeadingPairs>
  <TitlesOfParts>
    <vt:vector size="127"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oknShipName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Hourly Service Billing Sample</dc:title>
  <dc:subject>"Hourly Service Billing Sample" summary: The default invoicing form calculates line totals from Quantity and Unit Price. This sample service bill template simply change the headings to Hours and Rate so that it becomes an hourly service bill template.</dc:subject>
  <dc:creator>https://www.invoicingtemplate.com/</dc:creator>
  <cp:keywords/>
  <dc:description>https://www.invoicingtemplate.com/hourlyservice.html</dc:description>
  <cp:lastModifiedBy>liangjun yu</cp:lastModifiedBy>
  <cp:lastPrinted>2013-11-12T16:58:11Z</cp:lastPrinted>
  <dcterms:created xsi:type="dcterms:W3CDTF">2000-07-27T22:24:14Z</dcterms:created>
  <dcterms:modified xsi:type="dcterms:W3CDTF">2024-03-08T11:26:23Z</dcterms:modified>
  <cp:category>Hourly Service Billing Sample, Hourly Service Billing Statement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88, Norfolk[16], Virginia, 245115, 242803, 6999952212287327580?+0.95%, 53.3 sq mi, 138.0 km2, 4,599/sq mi, 1,776/km2, 36°55′23″N 76°14′41″W? / ?36.9230°N 76.2446°W? / 36.9230; -76.2446? (Norfolk)</vt:lpwstr>
  </property>
</Properties>
</file>