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22\"/>
    </mc:Choice>
  </mc:AlternateContent>
  <xr:revisionPtr revIDLastSave="0" documentId="13_ncr:1_{F715D209-62CC-46EA-A03A-6CC7D2BAB52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Invoice!$M$39</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Invoice!$M$5</definedName>
    <definedName name="oknInvoiceID">Invoice!$M$6</definedName>
    <definedName name="oknLineTotal_1">Invoice!$M$21</definedName>
    <definedName name="oknLineTotal_10">Invoice!$M$30</definedName>
    <definedName name="oknLineTotal_11">Invoice!$M$31</definedName>
    <definedName name="oknLineTotal_12">Invoice!$M$32</definedName>
    <definedName name="oknLineTotal_2">Invoice!$M$22</definedName>
    <definedName name="oknLineTotal_3">Invoice!$M$23</definedName>
    <definedName name="oknLineTotal_4">Invoice!$M$24</definedName>
    <definedName name="oknLineTotal_5">Invoice!$M$25</definedName>
    <definedName name="oknLineTotal_6">Invoice!$M$26</definedName>
    <definedName name="oknLineTotal_7">Invoice!$M$27</definedName>
    <definedName name="oknLineTotal_8">Invoice!$M$28</definedName>
    <definedName name="oknLineTotal_9">Invoice!$M$29</definedName>
    <definedName name="oknLineTotalTaxable">Invoice!$D$33</definedName>
    <definedName name="oknNotes">Invoice!$F$37</definedName>
    <definedName name="oknOrderID">Invoice!$F$18</definedName>
    <definedName name="oknPaymentAmount">Invoice!$G$41</definedName>
    <definedName name="oknPaymentCheckNumber">Invoice!$J$41</definedName>
    <definedName name="oknPaymentCreatedDate">Invoice!$F$41</definedName>
    <definedName name="oknPaymentDetail">Invoice!$F$42:$M$44</definedName>
    <definedName name="oknPaymentNotes">Invoice!$M$41</definedName>
    <definedName name="oknPaymentPaymentTerm">Invoice!$I$41</definedName>
    <definedName name="oknPayments">Invoice!$M$38</definedName>
    <definedName name="oknPaymentTerm">Invoice!$I$18</definedName>
    <definedName name="oknPaymentTotalApplied">Invoice!$H$41</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Invoice!$L$21</definedName>
    <definedName name="oknPrice_10">Invoice!$L$30</definedName>
    <definedName name="oknPrice_11">Invoice!$L$31</definedName>
    <definedName name="oknPrice_12">Invoice!$L$32</definedName>
    <definedName name="oknPrice_2">Invoice!$L$22</definedName>
    <definedName name="oknPrice_3">Invoice!$L$23</definedName>
    <definedName name="oknPrice_4">Invoice!$L$24</definedName>
    <definedName name="oknPrice_5">Invoice!$L$25</definedName>
    <definedName name="oknPrice_6">Invoice!$L$26</definedName>
    <definedName name="oknPrice_7">Invoice!$L$27</definedName>
    <definedName name="oknPrice_8">Invoice!$L$28</definedName>
    <definedName name="oknPrice_9">Invoice!$L$29</definedName>
    <definedName name="oknPrInvoiceID">'Payment Report'!$D$13</definedName>
    <definedName name="oknPrNotes">'Payment Report'!$F$13</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Invoice!$J$21</definedName>
    <definedName name="oknQuantity_10">Invoice!$J$30</definedName>
    <definedName name="oknQuantity_11">Invoice!$J$31</definedName>
    <definedName name="oknQuantity_12">Invoice!$J$32</definedName>
    <definedName name="oknQuantity_2">Invoice!$J$22</definedName>
    <definedName name="oknQuantity_3">Invoice!$J$23</definedName>
    <definedName name="oknQuantity_4">Invoice!$J$24</definedName>
    <definedName name="oknQuantity_5">Invoice!$J$25</definedName>
    <definedName name="oknQuantity_6">Invoice!$J$26</definedName>
    <definedName name="oknQuantity_7">Invoice!$J$27</definedName>
    <definedName name="oknQuantity_8">Invoice!$J$28</definedName>
    <definedName name="oknQuantity_9">Invoice!$J$29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Invoice!$G$18</definedName>
    <definedName name="oknSavingInvoiceClearWorksheet" hidden="1">'Office-Kit.com.System'!$B$9</definedName>
    <definedName name="oknSavingInvoicePromptForPayment" hidden="1">'Office-Kit.com.System'!$B$8</definedName>
    <definedName name="oknShipAddress">Invoice!$L$11</definedName>
    <definedName name="oknShipCityStateZip">Invoice!$L$12</definedName>
    <definedName name="oknShipContact">Invoice!$L$15</definedName>
    <definedName name="oknShipCountry">Invoice!$L$14</definedName>
    <definedName name="oknShipDate">Invoice!$AJ$23</definedName>
    <definedName name="oknShipName">Invoice!$L$10</definedName>
    <definedName name="oknShippingCost">Invoice!$M$36</definedName>
    <definedName name="oknShipVia">Invoice!$AK$23</definedName>
    <definedName name="oknShipZipPostcode">Invoice!$L$13</definedName>
    <definedName name="oknStatus">Invoice!$A$6</definedName>
    <definedName name="oknSubTotal">Invoice!$M$33</definedName>
    <definedName name="oknTax1">Invoice!$M$34</definedName>
    <definedName name="oknTax1Name">Invoice!$K$34</definedName>
    <definedName name="oknTax1Rate">Invoice!$L$34</definedName>
    <definedName name="oknTax1RateDefault">Invoice!$C$12</definedName>
    <definedName name="oknTax2">Invoice!$M$35</definedName>
    <definedName name="oknTax2IsAppliedToTax1">Invoice!$C$10</definedName>
    <definedName name="oknTax2Name">Invoice!$K$35</definedName>
    <definedName name="oknTax2Rate">Invoice!$L$35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Invoice!$M$37</definedName>
    <definedName name="oknWhoAddress">Invoice!$G$11</definedName>
    <definedName name="oknWhoCityStateZip">Invoice!$G$12</definedName>
    <definedName name="oknWhoCountry">Invoice!$G$14</definedName>
    <definedName name="oknWhoID">Invoice!$A$12</definedName>
    <definedName name="oknWhoName">Invoice!$G$10</definedName>
    <definedName name="oknWhoPhone">Invoice!$G$15</definedName>
    <definedName name="oknWhoZipPostcode">Invoice!$G$13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Invoice!$F$3:$M$45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1" l="1"/>
  <c r="M22" i="1"/>
  <c r="M23" i="1"/>
  <c r="M24" i="1"/>
  <c r="M25" i="1"/>
  <c r="M26" i="1"/>
  <c r="M27" i="1"/>
  <c r="M28" i="1"/>
  <c r="M29" i="1"/>
  <c r="M30" i="1"/>
  <c r="M31" i="1"/>
  <c r="M32" i="1"/>
  <c r="M35"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M33" i="1" l="1"/>
  <c r="D33" i="1" a="1"/>
  <c r="D33" i="1" s="1"/>
  <c r="M34" i="1" s="1"/>
  <c r="M37" i="1" l="1"/>
  <c r="M39" i="1" s="1"/>
</calcChain>
</file>

<file path=xl/sharedStrings.xml><?xml version="1.0" encoding="utf-8"?>
<sst xmlns="http://schemas.openxmlformats.org/spreadsheetml/2006/main" count="197" uniqueCount="140">
  <si>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</si>
  <si>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</si>
  <si>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</si>
  <si>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</si>
  <si>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</si>
  <si>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</si>
  <si>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</si>
  <si>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</si>
  <si>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</si>
  <si>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</si>
  <si>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</si>
  <si>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</si>
  <si>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</si>
  <si>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</si>
  <si>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</si>
  <si>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</si>
  <si>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</si>
  <si>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</si>
  <si>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</si>
  <si>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</si>
  <si>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</si>
  <si>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</si>
  <si>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</si>
  <si>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</si>
  <si>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</si>
  <si>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</si>
  <si>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</si>
  <si>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</si>
  <si>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</si>
  <si>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</si>
  <si>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</si>
  <si>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</si>
  <si>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</si>
  <si>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</si>
  <si>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</si>
  <si>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</si>
  <si>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</si>
  <si>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</si>
  <si>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</si>
  <si>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</si>
  <si>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</si>
  <si>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</si>
  <si>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</si>
  <si>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</si>
  <si>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</si>
  <si>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</si>
  <si>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</si>
  <si>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</si>
  <si>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</si>
  <si>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</si>
  <si>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</si>
  <si>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</si>
  <si>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</si>
  <si>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</si>
  <si>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</si>
  <si>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</si>
  <si>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</si>
  <si>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</si>
  <si>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</si>
  <si>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</si>
  <si>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</si>
  <si>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</si>
  <si>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</si>
  <si>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</si>
  <si>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</si>
  <si>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</si>
  <si>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</si>
  <si>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</si>
  <si>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</si>
  <si>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</si>
  <si>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</si>
  <si>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</si>
  <si>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Ship Date</t>
  </si>
  <si>
    <t>Ship Via</t>
  </si>
  <si>
    <t>cost</t>
  </si>
  <si>
    <t>TaxSystem</t>
  </si>
  <si>
    <t xml:space="preserve">THANK YOU FOR YOUR BUSINESS! </t>
  </si>
  <si>
    <t>Street Address</t>
  </si>
  <si>
    <t>City, ST  ZIP Code</t>
  </si>
  <si>
    <t>Phone Number,Web Address, etc.</t>
  </si>
  <si>
    <t>DATE</t>
    <phoneticPr fontId="9" type="noConversion"/>
  </si>
  <si>
    <t>NOTES</t>
    <phoneticPr fontId="9" type="noConversion"/>
  </si>
  <si>
    <t>CHECK/MONEY ORDER#</t>
    <phoneticPr fontId="9" type="noConversion"/>
  </si>
  <si>
    <t>TYPE</t>
    <phoneticPr fontId="9" type="noConversion"/>
  </si>
  <si>
    <t>PAYMENT DETAIL</t>
    <phoneticPr fontId="6" type="noConversion"/>
  </si>
  <si>
    <t>NOTES:</t>
  </si>
  <si>
    <t>Date</t>
    <phoneticPr fontId="9" type="noConversion"/>
  </si>
  <si>
    <t>Due Date</t>
    <phoneticPr fontId="9" type="noConversion"/>
  </si>
  <si>
    <t>Status</t>
    <phoneticPr fontId="9" type="noConversion"/>
  </si>
  <si>
    <t>Balance</t>
    <phoneticPr fontId="9" type="noConversion"/>
  </si>
  <si>
    <t>Balance forward</t>
    <phoneticPr fontId="9" type="noConversion"/>
  </si>
  <si>
    <t>Current balance</t>
    <phoneticPr fontId="9" type="noConversion"/>
  </si>
  <si>
    <t>Invoice total</t>
    <phoneticPr fontId="9" type="noConversion"/>
  </si>
  <si>
    <t>Payment total</t>
    <phoneticPr fontId="9" type="noConversion"/>
  </si>
  <si>
    <t>Amount</t>
    <phoneticPr fontId="9" type="noConversion"/>
  </si>
  <si>
    <t>Document#</t>
    <phoneticPr fontId="9" type="noConversion"/>
  </si>
  <si>
    <t>Description</t>
    <phoneticPr fontId="9" type="noConversion"/>
  </si>
  <si>
    <t>$C$3</t>
  </si>
  <si>
    <t>Pending</t>
  </si>
  <si>
    <t>Total Applied</t>
  </si>
  <si>
    <t>APPLIED</t>
  </si>
  <si>
    <t>#</t>
    <phoneticPr fontId="6" type="noConversion"/>
  </si>
  <si>
    <r>
      <t>T</t>
    </r>
    <r>
      <rPr>
        <sz val="10"/>
        <rFont val="Arial"/>
        <family val="2"/>
      </rPr>
      <t>AX</t>
    </r>
    <phoneticPr fontId="6" type="noConversion"/>
  </si>
  <si>
    <t>DESCRIPTION</t>
    <phoneticPr fontId="6" type="noConversion"/>
  </si>
  <si>
    <t>P.O. #</t>
    <phoneticPr fontId="6" type="noConversion"/>
  </si>
  <si>
    <t>SALES REP. NAME</t>
    <phoneticPr fontId="6" type="noConversion"/>
  </si>
  <si>
    <t>TERMS</t>
    <phoneticPr fontId="6" type="noConversion"/>
  </si>
  <si>
    <t>DUE DATE</t>
    <phoneticPr fontId="6" type="noConversion"/>
  </si>
  <si>
    <t>HOURS</t>
    <phoneticPr fontId="6" type="noConversion"/>
  </si>
  <si>
    <t>RATE</t>
    <phoneticPr fontId="6" type="noConversion"/>
  </si>
  <si>
    <t>AMOUNT</t>
    <phoneticPr fontId="6" type="noConversion"/>
  </si>
  <si>
    <t>BILL TO:</t>
    <phoneticPr fontId="6" type="noConversion"/>
  </si>
  <si>
    <t>JOB LOCATION</t>
    <phoneticPr fontId="6" type="noConversion"/>
  </si>
  <si>
    <t>Customer#</t>
    <phoneticPr fontId="6" type="noConversion"/>
  </si>
  <si>
    <t>HOURLY INVOICE</t>
  </si>
  <si>
    <t>Your Service Company Name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</si>
  <si>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</si>
  <si>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</si>
  <si>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</si>
  <si>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</si>
  <si>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</si>
  <si>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</si>
  <si>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</si>
  <si>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c5022</t>
  </si>
  <si>
    <t>c5022.mdb</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</si>
  <si>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</si>
  <si>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</si>
  <si>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</si>
  <si>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</si>
  <si>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</si>
  <si>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</si>
  <si>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</si>
  <si>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</si>
  <si>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Hourly Invoice Template - c5022</t>
  </si>
  <si>
    <t>Hourly Billing Form</t>
  </si>
  <si>
    <t>Hourly Invoice Templatec5022</t>
  </si>
  <si>
    <t>© 2017 InvoicingTemplate.com / Uniform Software LTD</t>
  </si>
  <si>
    <t>Hourly Billing Form - 196, Midland, Texas, 134610, 111147, 7001211098815082730?+21.11%, 74.4 sq mi, 192.7 km2, 1,809/sq mi, 698/km2, 32°01′29″N 102°06′49″W? / ?32.0246°N 102.1135°W? / 32.0246; -102.1135? (Midland)</t>
  </si>
  <si>
    <t>Hourly Invoice Templatec5022 - 196, Midland, Texas, 134610, 111147, 7001211098815082730?+21.11%, 74.4 sq mi, 192.7 km2, 1,809/sq mi, 698/km2, 32°01′29″N 102°06′49″W? / ?32.0246°N 102.1135°W? / 32.0246; -102.1135? (Midland)</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</si>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</sst>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mmm\-yy;@"/>
    <numFmt numFmtId="173" formatCode="[$-409]d/mmm/yy;@"/>
    <numFmt numFmtId="174" formatCode="0.0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9"/>
      <color indexed="42"/>
      <name val="Arial Black"/>
      <family val="2"/>
    </font>
    <font>
      <i/>
      <sz val="9"/>
      <name val="Arial"/>
      <family val="2"/>
    </font>
    <font>
      <sz val="10"/>
      <color indexed="42"/>
      <name val="Arial Black"/>
      <family val="2"/>
    </font>
    <font>
      <sz val="10"/>
      <name val="Arial"/>
      <family val="2"/>
    </font>
    <font>
      <b/>
      <sz val="12"/>
      <name val="Arial Black"/>
      <family val="2"/>
    </font>
    <font>
      <sz val="10"/>
      <color theme="0"/>
      <name val="Arial"/>
      <family val="2"/>
    </font>
    <font>
      <b/>
      <sz val="10"/>
      <color theme="0"/>
      <name val="Arial"/>
      <family val="2"/>
    </font>
    <font>
      <sz val="9"/>
      <color theme="0"/>
      <name val="Arial"/>
      <family val="2"/>
    </font>
    <font>
      <b/>
      <sz val="9"/>
      <color theme="0"/>
      <name val="Arial"/>
      <family val="2"/>
    </font>
    <font>
      <sz val="8"/>
      <color theme="0"/>
      <name val="Arial"/>
      <family val="2"/>
    </font>
    <font>
      <sz val="18"/>
      <color theme="3" tint="-0.499984740745262"/>
      <name val="Arial Black"/>
      <family val="2"/>
    </font>
    <font>
      <b/>
      <sz val="12"/>
      <color theme="3" tint="-0.499984740745262"/>
      <name val="Arial Black"/>
      <family val="2"/>
    </font>
    <font>
      <b/>
      <sz val="10"/>
      <name val="Arial"/>
      <family val="2"/>
      <charset val="204"/>
    </font>
    <font>
      <b/>
      <sz val="9"/>
      <name val="Arial"/>
      <family val="2"/>
      <charset val="204"/>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2">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indexed="64"/>
      </bottom>
      <diagonal/>
    </border>
    <border>
      <left style="thin">
        <color theme="3" tint="-0.24994659260841701"/>
      </left>
      <right/>
      <top style="thick">
        <color theme="3" tint="-0.24994659260841701"/>
      </top>
      <bottom/>
      <diagonal/>
    </border>
    <border>
      <left/>
      <right/>
      <top style="thick">
        <color theme="3" tint="-0.24994659260841701"/>
      </top>
      <bottom/>
      <diagonal/>
    </border>
    <border>
      <left/>
      <right style="thin">
        <color theme="3" tint="-0.24994659260841701"/>
      </right>
      <top style="thick">
        <color theme="3" tint="-0.24994659260841701"/>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10" fillId="0" borderId="0" applyNumberFormat="0" applyFill="0" applyBorder="0" applyAlignment="0" applyProtection="0">
      <alignment vertical="top"/>
      <protection locked="0"/>
    </xf>
    <xf numFmtId="0" fontId="28" fillId="0" borderId="0"/>
    <xf numFmtId="0" fontId="5" fillId="0" borderId="0"/>
    <xf numFmtId="0" fontId="32"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05">
    <xf numFmtId="0" fontId="0" fillId="0" borderId="0" xfId="0"/>
    <xf numFmtId="0" fontId="6" fillId="0" borderId="0" xfId="0" applyFont="1"/>
    <xf numFmtId="0" fontId="6" fillId="0" borderId="0" xfId="0" applyFont="1" applyAlignment="1">
      <alignment horizontal="center"/>
    </xf>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13" fillId="3" borderId="1" xfId="0" applyNumberFormat="1" applyFont="1" applyFill="1" applyBorder="1" applyAlignment="1">
      <alignment horizontal="center"/>
    </xf>
    <xf numFmtId="164" fontId="8" fillId="2" borderId="0" xfId="0" applyNumberFormat="1" applyFont="1" applyFill="1"/>
    <xf numFmtId="164" fontId="8" fillId="0" borderId="0" xfId="0" applyNumberFormat="1" applyFont="1"/>
    <xf numFmtId="0" fontId="8" fillId="0" borderId="0" xfId="0" applyFont="1" applyAlignment="1">
      <alignment horizontal="left" indent="1"/>
    </xf>
    <xf numFmtId="0" fontId="8" fillId="2" borderId="0" xfId="0" applyFont="1" applyFill="1"/>
    <xf numFmtId="0" fontId="13" fillId="3" borderId="1" xfId="0" applyFont="1" applyFill="1" applyBorder="1" applyAlignment="1">
      <alignment horizontal="center"/>
    </xf>
    <xf numFmtId="14" fontId="13" fillId="3" borderId="1" xfId="0" applyNumberFormat="1" applyFont="1" applyFill="1" applyBorder="1" applyAlignment="1">
      <alignment horizontal="center"/>
    </xf>
    <xf numFmtId="0" fontId="8" fillId="2" borderId="0" xfId="0" applyFont="1" applyFill="1" applyAlignment="1">
      <alignment horizontal="left" indent="1"/>
    </xf>
    <xf numFmtId="4" fontId="8" fillId="2" borderId="0" xfId="0" applyNumberFormat="1" applyFont="1" applyFill="1"/>
    <xf numFmtId="4" fontId="8" fillId="0" borderId="0" xfId="0" applyNumberFormat="1" applyFont="1"/>
    <xf numFmtId="4" fontId="13" fillId="3" borderId="1" xfId="0" applyNumberFormat="1" applyFont="1" applyFill="1" applyBorder="1" applyAlignment="1">
      <alignment horizontal="center"/>
    </xf>
    <xf numFmtId="14" fontId="8" fillId="2" borderId="0" xfId="0" applyNumberFormat="1" applyFont="1" applyFill="1"/>
    <xf numFmtId="14" fontId="8" fillId="0" borderId="0" xfId="0" applyNumberFormat="1" applyFont="1"/>
    <xf numFmtId="14" fontId="13" fillId="0" borderId="0" xfId="0" applyNumberFormat="1" applyFont="1"/>
    <xf numFmtId="14" fontId="15" fillId="0" borderId="0" xfId="0" applyNumberFormat="1" applyFont="1"/>
    <xf numFmtId="0" fontId="8" fillId="0" borderId="0" xfId="0" applyFont="1" applyAlignment="1">
      <alignment horizontal="left"/>
    </xf>
    <xf numFmtId="0" fontId="8" fillId="2" borderId="0" xfId="0" applyFont="1" applyFill="1" applyAlignment="1">
      <alignment horizontal="center"/>
    </xf>
    <xf numFmtId="14" fontId="15" fillId="0" borderId="0" xfId="0" applyNumberFormat="1" applyFont="1" applyAlignment="1">
      <alignment horizontal="left" indent="1"/>
    </xf>
    <xf numFmtId="0" fontId="14" fillId="0" borderId="0" xfId="0" applyFont="1" applyAlignment="1">
      <alignment horizontal="right"/>
    </xf>
    <xf numFmtId="168" fontId="8" fillId="0" borderId="0" xfId="0" applyNumberFormat="1" applyFont="1" applyAlignment="1">
      <alignment horizontal="left" shrinkToFit="1"/>
    </xf>
    <xf numFmtId="0" fontId="13" fillId="0" borderId="0" xfId="0" applyFont="1" applyAlignment="1">
      <alignment horizontal="left"/>
    </xf>
    <xf numFmtId="40" fontId="8" fillId="0" borderId="0" xfId="0" applyNumberFormat="1" applyFont="1"/>
    <xf numFmtId="4" fontId="14" fillId="0" borderId="0" xfId="0" applyNumberFormat="1" applyFont="1"/>
    <xf numFmtId="4" fontId="13" fillId="0" borderId="0" xfId="0" applyNumberFormat="1" applyFont="1"/>
    <xf numFmtId="4" fontId="8" fillId="0" borderId="0" xfId="0" applyNumberFormat="1" applyFont="1" applyAlignment="1">
      <alignment shrinkToFit="1"/>
    </xf>
    <xf numFmtId="0" fontId="13"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6" fillId="0" borderId="0" xfId="0" applyFont="1" applyAlignment="1">
      <alignment horizontal="right" vertical="center" indent="1"/>
    </xf>
    <xf numFmtId="0" fontId="12" fillId="0" borderId="0" xfId="0" applyFont="1" applyProtection="1">
      <protection locked="0" hidden="1"/>
    </xf>
    <xf numFmtId="0" fontId="12" fillId="0" borderId="0" xfId="0" applyFont="1"/>
    <xf numFmtId="0" fontId="7" fillId="0" borderId="0" xfId="0" applyFont="1"/>
    <xf numFmtId="0" fontId="7" fillId="0" borderId="0" xfId="0" applyFont="1" applyAlignment="1">
      <alignment vertical="center"/>
    </xf>
    <xf numFmtId="0" fontId="7" fillId="0" borderId="0" xfId="0" applyFont="1" applyAlignment="1" applyProtection="1">
      <alignment vertical="center"/>
      <protection locked="0" hidden="1"/>
    </xf>
    <xf numFmtId="0" fontId="7" fillId="0" borderId="0" xfId="0" applyFont="1" applyProtection="1">
      <protection locked="0" hidden="1"/>
    </xf>
    <xf numFmtId="44" fontId="7" fillId="0" borderId="0" xfId="0" applyNumberFormat="1" applyFont="1" applyAlignment="1">
      <alignment horizontal="left" vertical="center"/>
    </xf>
    <xf numFmtId="0" fontId="7" fillId="0" borderId="0" xfId="0" applyFont="1" applyAlignment="1" applyProtection="1">
      <alignment vertical="center"/>
      <protection hidden="1"/>
    </xf>
    <xf numFmtId="0" fontId="7" fillId="0" borderId="0" xfId="0" applyFont="1" applyAlignment="1">
      <alignment horizontal="left" vertical="center"/>
    </xf>
    <xf numFmtId="0" fontId="7" fillId="0" borderId="0" xfId="0" applyFont="1" applyAlignment="1">
      <alignment horizontal="right" vertical="center" indent="1"/>
    </xf>
    <xf numFmtId="43" fontId="7" fillId="0" borderId="2" xfId="0" applyNumberFormat="1" applyFont="1" applyBorder="1" applyAlignment="1" applyProtection="1">
      <alignment horizontal="right" vertical="center"/>
      <protection hidden="1"/>
    </xf>
    <xf numFmtId="0" fontId="7" fillId="0" borderId="0" xfId="0" applyFont="1" applyAlignment="1">
      <alignment vertical="top" wrapText="1"/>
    </xf>
    <xf numFmtId="10" fontId="7" fillId="0" borderId="0" xfId="0" applyNumberFormat="1" applyFont="1" applyAlignment="1">
      <alignment horizontal="right" vertical="center"/>
    </xf>
    <xf numFmtId="0" fontId="6" fillId="0" borderId="0" xfId="0" applyFont="1" applyAlignment="1">
      <alignment horizontal="left" vertical="center"/>
    </xf>
    <xf numFmtId="43" fontId="7" fillId="0" borderId="0" xfId="0" applyNumberFormat="1" applyFont="1" applyAlignment="1">
      <alignment horizontal="left" vertical="center"/>
    </xf>
    <xf numFmtId="0" fontId="16" fillId="0" borderId="0" xfId="0" applyFont="1" applyAlignment="1">
      <alignment horizontal="right"/>
    </xf>
    <xf numFmtId="0" fontId="17" fillId="0" borderId="0" xfId="0" applyFont="1"/>
    <xf numFmtId="0" fontId="7" fillId="0" borderId="0" xfId="0" applyFont="1" applyAlignment="1">
      <alignment horizontal="left"/>
    </xf>
    <xf numFmtId="0" fontId="13" fillId="3" borderId="1" xfId="0" applyFont="1" applyFill="1" applyBorder="1"/>
    <xf numFmtId="43" fontId="7" fillId="0" borderId="2" xfId="0" applyNumberFormat="1" applyFont="1" applyBorder="1" applyAlignment="1" applyProtection="1">
      <alignment horizontal="right" vertical="center"/>
      <protection locked="0" hidden="1"/>
    </xf>
    <xf numFmtId="0" fontId="6" fillId="0" borderId="0" xfId="0" applyFont="1" applyAlignment="1">
      <alignment vertical="center"/>
    </xf>
    <xf numFmtId="173" fontId="8" fillId="0" borderId="0" xfId="0" applyNumberFormat="1" applyFont="1" applyAlignment="1" applyProtection="1">
      <alignment vertical="center"/>
      <protection locked="0"/>
    </xf>
    <xf numFmtId="0" fontId="8" fillId="0" borderId="0" xfId="0" applyFont="1" applyAlignment="1" applyProtection="1">
      <alignment vertical="center"/>
      <protection locked="0"/>
    </xf>
    <xf numFmtId="14" fontId="13" fillId="3" borderId="4" xfId="0" applyNumberFormat="1" applyFont="1" applyFill="1" applyBorder="1" applyAlignment="1">
      <alignment horizontal="left" indent="1"/>
    </xf>
    <xf numFmtId="4" fontId="8" fillId="0" borderId="0" xfId="0" applyNumberFormat="1" applyFont="1" applyAlignment="1">
      <alignment horizontal="left" indent="1"/>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4" fontId="8" fillId="2" borderId="0" xfId="0" applyNumberFormat="1" applyFont="1" applyFill="1" applyAlignment="1">
      <alignment horizontal="right"/>
    </xf>
    <xf numFmtId="164" fontId="8" fillId="0" borderId="0" xfId="0" applyNumberFormat="1" applyFont="1" applyAlignment="1">
      <alignment horizontal="left" indent="1"/>
    </xf>
    <xf numFmtId="164" fontId="13" fillId="3" borderId="5" xfId="0" applyNumberFormat="1" applyFont="1" applyFill="1" applyBorder="1" applyAlignment="1">
      <alignment horizontal="left" indent="1"/>
    </xf>
    <xf numFmtId="164" fontId="8" fillId="0" borderId="6" xfId="0" applyNumberFormat="1" applyFont="1" applyBorder="1" applyProtection="1">
      <protection locked="0"/>
    </xf>
    <xf numFmtId="164" fontId="8" fillId="0" borderId="2" xfId="0" applyNumberFormat="1" applyFont="1" applyBorder="1" applyProtection="1">
      <protection locked="0"/>
    </xf>
    <xf numFmtId="0" fontId="8" fillId="0" borderId="0" xfId="0" applyFont="1" applyAlignment="1">
      <alignment wrapText="1"/>
    </xf>
    <xf numFmtId="0" fontId="18" fillId="0" borderId="0" xfId="0" applyFont="1"/>
    <xf numFmtId="174" fontId="7" fillId="0" borderId="0" xfId="0" applyNumberFormat="1" applyFont="1" applyAlignment="1" applyProtection="1">
      <alignment horizontal="right" vertical="center" indent="1"/>
      <protection locked="0"/>
    </xf>
    <xf numFmtId="0" fontId="8" fillId="0" borderId="0" xfId="0" applyFont="1" applyAlignment="1" applyProtection="1">
      <alignment vertical="center"/>
      <protection locked="0" hidden="1"/>
    </xf>
    <xf numFmtId="0" fontId="8" fillId="0" borderId="0" xfId="0" applyFont="1" applyAlignment="1">
      <alignment vertical="center"/>
    </xf>
    <xf numFmtId="0" fontId="13" fillId="0" borderId="0" xfId="0" applyFont="1" applyAlignment="1">
      <alignment horizontal="center" vertical="center"/>
    </xf>
    <xf numFmtId="14" fontId="8" fillId="0" borderId="7" xfId="0" applyNumberFormat="1" applyFont="1" applyBorder="1" applyAlignment="1" applyProtection="1">
      <alignment horizontal="center" vertical="center"/>
      <protection locked="0"/>
    </xf>
    <xf numFmtId="0" fontId="8" fillId="0" borderId="0" xfId="0" applyFont="1" applyAlignment="1">
      <alignment horizontal="center" vertical="center"/>
    </xf>
    <xf numFmtId="0" fontId="8" fillId="0" borderId="0" xfId="0" applyFont="1" applyProtection="1">
      <protection locked="0" hidden="1"/>
    </xf>
    <xf numFmtId="49" fontId="8" fillId="0" borderId="8" xfId="0" applyNumberFormat="1" applyFont="1" applyBorder="1" applyAlignment="1" applyProtection="1">
      <alignment horizontal="left" vertical="center"/>
      <protection locked="0"/>
    </xf>
    <xf numFmtId="169" fontId="8" fillId="0" borderId="10" xfId="0" applyNumberFormat="1" applyFont="1" applyBorder="1" applyAlignment="1" applyProtection="1">
      <alignment horizontal="right" vertical="center" indent="1"/>
      <protection locked="0"/>
    </xf>
    <xf numFmtId="171" fontId="8" fillId="0" borderId="10" xfId="0" applyNumberFormat="1" applyFont="1" applyBorder="1" applyAlignment="1" applyProtection="1">
      <alignment horizontal="left" vertical="center"/>
      <protection hidden="1"/>
    </xf>
    <xf numFmtId="44" fontId="8" fillId="0" borderId="0" xfId="0" applyNumberFormat="1" applyFont="1" applyAlignment="1">
      <alignment horizontal="left" vertical="center"/>
    </xf>
    <xf numFmtId="166" fontId="8" fillId="0" borderId="0" xfId="0" applyNumberFormat="1" applyFont="1" applyAlignment="1">
      <alignment horizontal="left" vertical="center"/>
    </xf>
    <xf numFmtId="49" fontId="8" fillId="0" borderId="11" xfId="0" applyNumberFormat="1" applyFont="1" applyBorder="1" applyAlignment="1" applyProtection="1">
      <alignment horizontal="left" vertical="center"/>
      <protection locked="0"/>
    </xf>
    <xf numFmtId="169" fontId="8" fillId="0" borderId="12" xfId="0" applyNumberFormat="1" applyFont="1" applyBorder="1" applyAlignment="1" applyProtection="1">
      <alignment horizontal="right" vertical="center" indent="1"/>
      <protection locked="0"/>
    </xf>
    <xf numFmtId="171" fontId="8" fillId="0" borderId="12" xfId="0" applyNumberFormat="1" applyFont="1" applyBorder="1" applyAlignment="1" applyProtection="1">
      <alignment horizontal="left" vertical="center"/>
      <protection hidden="1"/>
    </xf>
    <xf numFmtId="0" fontId="8" fillId="0" borderId="0" xfId="0" applyFont="1" applyAlignment="1" applyProtection="1">
      <alignment horizontal="right"/>
      <protection locked="0" hidden="1"/>
    </xf>
    <xf numFmtId="0" fontId="13" fillId="0" borderId="0" xfId="0" applyFont="1" applyAlignment="1">
      <alignment horizontal="right" vertical="center"/>
    </xf>
    <xf numFmtId="168" fontId="8" fillId="0" borderId="0" xfId="0" applyNumberFormat="1" applyFont="1" applyAlignment="1" applyProtection="1">
      <alignment horizontal="left" vertical="center" shrinkToFit="1"/>
      <protection locked="0"/>
    </xf>
    <xf numFmtId="49" fontId="8" fillId="0" borderId="0" xfId="0" applyNumberFormat="1" applyFont="1" applyAlignment="1" applyProtection="1">
      <alignment horizontal="left" vertical="center"/>
      <protection locked="0"/>
    </xf>
    <xf numFmtId="0" fontId="8" fillId="0" borderId="3" xfId="0" applyFont="1" applyBorder="1" applyAlignment="1" applyProtection="1">
      <alignment horizontal="center" vertical="center"/>
      <protection locked="0"/>
    </xf>
    <xf numFmtId="0" fontId="13" fillId="0" borderId="3" xfId="0" applyFont="1" applyBorder="1" applyAlignment="1">
      <alignment horizontal="center" vertical="center"/>
    </xf>
    <xf numFmtId="14" fontId="8" fillId="0" borderId="3" xfId="0" applyNumberFormat="1" applyFont="1" applyBorder="1" applyAlignment="1" applyProtection="1">
      <alignment horizontal="center" vertical="center"/>
      <protection locked="0"/>
    </xf>
    <xf numFmtId="0" fontId="8" fillId="0" borderId="0" xfId="0" applyFont="1" applyAlignment="1">
      <alignment vertical="top" wrapText="1"/>
    </xf>
    <xf numFmtId="0" fontId="19" fillId="5" borderId="0" xfId="0" applyFont="1" applyFill="1"/>
    <xf numFmtId="165" fontId="21" fillId="5" borderId="0" xfId="0" applyNumberFormat="1" applyFont="1" applyFill="1" applyAlignment="1">
      <alignment horizontal="right" vertical="center"/>
    </xf>
    <xf numFmtId="170" fontId="21" fillId="5" borderId="0" xfId="0" applyNumberFormat="1" applyFont="1" applyFill="1" applyAlignment="1">
      <alignment horizontal="right" vertical="center"/>
    </xf>
    <xf numFmtId="10" fontId="21" fillId="5" borderId="0" xfId="0" applyNumberFormat="1" applyFont="1" applyFill="1" applyAlignment="1">
      <alignment horizontal="right" vertical="center"/>
    </xf>
    <xf numFmtId="165" fontId="23" fillId="5" borderId="0" xfId="0" applyNumberFormat="1" applyFont="1" applyFill="1" applyAlignment="1">
      <alignment horizontal="right" vertical="center"/>
    </xf>
    <xf numFmtId="170" fontId="23" fillId="5" borderId="0" xfId="0" applyNumberFormat="1" applyFont="1" applyFill="1" applyAlignment="1">
      <alignment horizontal="right" vertical="center"/>
    </xf>
    <xf numFmtId="0" fontId="21" fillId="5" borderId="0" xfId="0" applyFont="1" applyFill="1" applyAlignment="1">
      <alignment vertical="center"/>
    </xf>
    <xf numFmtId="0" fontId="21" fillId="5" borderId="0" xfId="0" applyFont="1" applyFill="1"/>
    <xf numFmtId="0" fontId="22" fillId="5" borderId="0" xfId="0" applyFont="1" applyFill="1" applyAlignment="1">
      <alignment horizontal="right" vertical="center"/>
    </xf>
    <xf numFmtId="0" fontId="19" fillId="5" borderId="0" xfId="0" applyFont="1" applyFill="1" applyAlignment="1">
      <alignment vertical="center"/>
    </xf>
    <xf numFmtId="170" fontId="21" fillId="5" borderId="0" xfId="0" applyNumberFormat="1" applyFont="1" applyFill="1" applyAlignment="1">
      <alignment horizontal="center" vertical="center"/>
    </xf>
    <xf numFmtId="0" fontId="19" fillId="4" borderId="0" xfId="0" applyFont="1" applyFill="1"/>
    <xf numFmtId="0" fontId="0" fillId="4" borderId="0" xfId="0" applyFill="1" applyProtection="1">
      <protection locked="0" hidden="1"/>
    </xf>
    <xf numFmtId="0" fontId="0" fillId="4" borderId="0" xfId="0" applyFill="1"/>
    <xf numFmtId="0" fontId="24" fillId="0" borderId="0" xfId="0" applyFont="1" applyAlignment="1">
      <alignment horizontal="right"/>
    </xf>
    <xf numFmtId="0" fontId="25" fillId="0" borderId="0" xfId="0" applyFont="1"/>
    <xf numFmtId="165" fontId="21" fillId="5" borderId="0" xfId="0" applyNumberFormat="1" applyFont="1" applyFill="1" applyAlignment="1">
      <alignment horizontal="center" vertical="center"/>
    </xf>
    <xf numFmtId="0" fontId="8" fillId="0" borderId="0" xfId="0" applyFont="1" applyAlignment="1" applyProtection="1">
      <alignment horizontal="center" vertical="center"/>
      <protection locked="0" hidden="1"/>
    </xf>
    <xf numFmtId="49" fontId="8" fillId="8" borderId="11" xfId="0" applyNumberFormat="1" applyFont="1" applyFill="1" applyBorder="1" applyAlignment="1" applyProtection="1">
      <alignment horizontal="left" vertical="center"/>
      <protection locked="0"/>
    </xf>
    <xf numFmtId="169" fontId="8" fillId="8" borderId="12" xfId="0" applyNumberFormat="1" applyFont="1" applyFill="1" applyBorder="1" applyAlignment="1" applyProtection="1">
      <alignment horizontal="right" vertical="center" indent="1"/>
      <protection locked="0"/>
    </xf>
    <xf numFmtId="171" fontId="8" fillId="8" borderId="12" xfId="0" applyNumberFormat="1" applyFont="1" applyFill="1" applyBorder="1" applyAlignment="1" applyProtection="1">
      <alignment horizontal="left" vertical="center"/>
      <protection hidden="1"/>
    </xf>
    <xf numFmtId="49" fontId="8" fillId="8" borderId="4" xfId="0" applyNumberFormat="1" applyFont="1" applyFill="1" applyBorder="1" applyAlignment="1" applyProtection="1">
      <alignment horizontal="left" vertical="center"/>
      <protection locked="0"/>
    </xf>
    <xf numFmtId="169" fontId="8" fillId="8" borderId="5" xfId="0" applyNumberFormat="1" applyFont="1" applyFill="1" applyBorder="1" applyAlignment="1" applyProtection="1">
      <alignment horizontal="right" vertical="center" indent="1"/>
      <protection locked="0"/>
    </xf>
    <xf numFmtId="171" fontId="8" fillId="8" borderId="5" xfId="0" applyNumberFormat="1" applyFont="1" applyFill="1" applyBorder="1" applyAlignment="1" applyProtection="1">
      <alignment horizontal="left" vertical="center"/>
      <protection hidden="1"/>
    </xf>
    <xf numFmtId="0" fontId="13" fillId="4" borderId="0" xfId="0" applyFont="1" applyFill="1" applyAlignment="1">
      <alignment vertical="center" wrapText="1"/>
    </xf>
    <xf numFmtId="0" fontId="8" fillId="4" borderId="0" xfId="0" applyFont="1" applyFill="1" applyAlignment="1">
      <alignment vertical="center" wrapText="1"/>
    </xf>
    <xf numFmtId="0" fontId="19" fillId="10" borderId="0" xfId="0" applyFont="1" applyFill="1" applyAlignment="1">
      <alignment horizontal="center" vertical="center"/>
    </xf>
    <xf numFmtId="0" fontId="13" fillId="7" borderId="23" xfId="0" applyFont="1" applyFill="1" applyBorder="1" applyAlignment="1">
      <alignment horizontal="center" vertical="center"/>
    </xf>
    <xf numFmtId="0" fontId="13" fillId="7" borderId="24" xfId="0" applyFont="1" applyFill="1" applyBorder="1" applyAlignment="1">
      <alignment horizontal="center" vertical="center"/>
    </xf>
    <xf numFmtId="0" fontId="8" fillId="7" borderId="25" xfId="0" applyFont="1" applyFill="1" applyBorder="1" applyAlignment="1">
      <alignment horizontal="center" vertical="center"/>
    </xf>
    <xf numFmtId="0" fontId="8" fillId="7" borderId="26" xfId="0" applyFont="1" applyFill="1" applyBorder="1" applyAlignment="1">
      <alignment horizontal="center" vertical="center"/>
    </xf>
    <xf numFmtId="0" fontId="7" fillId="0" borderId="27" xfId="2" applyFont="1" applyBorder="1"/>
    <xf numFmtId="0" fontId="29" fillId="0" borderId="28" xfId="2" applyFont="1" applyBorder="1" applyAlignment="1">
      <alignment horizontal="left" vertical="center"/>
    </xf>
    <xf numFmtId="0" fontId="28" fillId="0" borderId="27" xfId="2" applyBorder="1"/>
    <xf numFmtId="0" fontId="28" fillId="0" borderId="0" xfId="2"/>
    <xf numFmtId="0" fontId="30" fillId="0" borderId="29" xfId="2" applyFont="1" applyBorder="1" applyAlignment="1">
      <alignment horizontal="left" wrapText="1" indent="1"/>
    </xf>
    <xf numFmtId="0" fontId="30" fillId="0" borderId="27" xfId="2" applyFont="1" applyBorder="1"/>
    <xf numFmtId="0" fontId="30" fillId="0" borderId="27" xfId="2" applyFont="1" applyBorder="1" applyAlignment="1">
      <alignment horizontal="left" wrapText="1"/>
    </xf>
    <xf numFmtId="0" fontId="31" fillId="0" borderId="27" xfId="2" applyFont="1" applyBorder="1" applyAlignment="1">
      <alignment horizontal="left" wrapText="1"/>
    </xf>
    <xf numFmtId="0" fontId="32" fillId="0" borderId="27" xfId="4" applyBorder="1" applyAlignment="1" applyProtection="1">
      <alignment horizontal="left" wrapText="1"/>
    </xf>
    <xf numFmtId="0" fontId="30" fillId="0" borderId="27" xfId="2" applyFont="1" applyBorder="1" applyAlignment="1">
      <alignment horizontal="left"/>
    </xf>
    <xf numFmtId="0" fontId="7" fillId="0" borderId="0" xfId="2" applyFont="1"/>
    <xf numFmtId="0" fontId="10" fillId="0" borderId="0" xfId="1" applyAlignment="1" applyProtection="1"/>
    <xf numFmtId="0" fontId="10" fillId="5" borderId="0" xfId="1" applyFill="1" applyAlignment="1" applyProtection="1"/>
    <xf numFmtId="0" fontId="10" fillId="4" borderId="0" xfId="1" applyFill="1" applyAlignment="1" applyProtection="1"/>
    <xf numFmtId="0" fontId="2" fillId="0" borderId="0" xfId="7"/>
    <xf numFmtId="43" fontId="13" fillId="3" borderId="3" xfId="0" applyNumberFormat="1" applyFont="1" applyFill="1" applyBorder="1" applyAlignment="1" applyProtection="1">
      <alignment horizontal="center" vertical="center"/>
      <protection locked="0"/>
    </xf>
    <xf numFmtId="172" fontId="13" fillId="3" borderId="3" xfId="0" applyNumberFormat="1" applyFont="1" applyFill="1" applyBorder="1" applyAlignment="1" applyProtection="1">
      <alignment horizontal="center" vertical="center"/>
      <protection locked="0"/>
    </xf>
    <xf numFmtId="0" fontId="13" fillId="3" borderId="1" xfId="0" applyFont="1" applyFill="1" applyBorder="1" applyAlignment="1" applyProtection="1">
      <alignment horizontal="centerContinuous" vertical="center"/>
      <protection locked="0"/>
    </xf>
    <xf numFmtId="0" fontId="7" fillId="0" borderId="0" xfId="0" applyFont="1" applyAlignment="1" applyProtection="1">
      <alignment horizontal="right" vertical="center"/>
      <protection locked="0"/>
    </xf>
    <xf numFmtId="0" fontId="1" fillId="0" borderId="0" xfId="8"/>
    <xf numFmtId="0" fontId="8" fillId="8" borderId="11" xfId="0" applyFont="1" applyFill="1" applyBorder="1" applyAlignment="1" applyProtection="1">
      <alignment horizontal="left" vertical="center"/>
      <protection locked="0"/>
    </xf>
    <xf numFmtId="0" fontId="8" fillId="8" borderId="0" xfId="0" applyFont="1" applyFill="1" applyAlignment="1" applyProtection="1">
      <alignment horizontal="left" vertical="center"/>
      <protection locked="0"/>
    </xf>
    <xf numFmtId="0" fontId="8" fillId="8" borderId="12" xfId="0" applyFont="1" applyFill="1" applyBorder="1" applyAlignment="1" applyProtection="1">
      <alignment horizontal="left" vertical="center"/>
      <protection locked="0"/>
    </xf>
    <xf numFmtId="167" fontId="8" fillId="8" borderId="11" xfId="0" applyNumberFormat="1" applyFont="1" applyFill="1" applyBorder="1" applyAlignment="1" applyProtection="1">
      <alignment horizontal="right" vertical="center" indent="1"/>
      <protection locked="0"/>
    </xf>
    <xf numFmtId="167" fontId="8" fillId="8" borderId="12" xfId="0" applyNumberFormat="1" applyFont="1" applyFill="1" applyBorder="1" applyAlignment="1" applyProtection="1">
      <alignment horizontal="right" vertical="center" indent="1"/>
      <protection locked="0"/>
    </xf>
    <xf numFmtId="0" fontId="13" fillId="0" borderId="3" xfId="0" applyFont="1" applyBorder="1" applyAlignment="1">
      <alignment horizontal="center" vertical="center"/>
    </xf>
    <xf numFmtId="0" fontId="13" fillId="0" borderId="7" xfId="0" applyFont="1" applyBorder="1" applyAlignment="1">
      <alignment horizontal="center" vertical="center"/>
    </xf>
    <xf numFmtId="14" fontId="8" fillId="0" borderId="3" xfId="0" applyNumberFormat="1"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0" fontId="13" fillId="7" borderId="23" xfId="0" applyFont="1" applyFill="1" applyBorder="1" applyAlignment="1">
      <alignment horizontal="center" vertical="center"/>
    </xf>
    <xf numFmtId="167" fontId="8" fillId="0" borderId="8" xfId="0" applyNumberFormat="1" applyFont="1" applyBorder="1" applyAlignment="1" applyProtection="1">
      <alignment horizontal="right" vertical="center" indent="1"/>
      <protection locked="0"/>
    </xf>
    <xf numFmtId="167" fontId="8" fillId="0" borderId="10" xfId="0" applyNumberFormat="1" applyFont="1" applyBorder="1" applyAlignment="1" applyProtection="1">
      <alignment horizontal="right" vertical="center" indent="1"/>
      <protection locked="0"/>
    </xf>
    <xf numFmtId="0" fontId="11" fillId="8" borderId="0" xfId="0" applyFont="1" applyFill="1" applyAlignment="1">
      <alignment horizontal="center" vertical="center"/>
    </xf>
    <xf numFmtId="0" fontId="12" fillId="8" borderId="0" xfId="0" applyFont="1" applyFill="1" applyAlignment="1">
      <alignment horizontal="center" vertical="center"/>
    </xf>
    <xf numFmtId="167" fontId="8" fillId="0" borderId="11" xfId="0" applyNumberFormat="1" applyFont="1" applyBorder="1" applyAlignment="1" applyProtection="1">
      <alignment horizontal="right" vertical="center" indent="1"/>
      <protection locked="0"/>
    </xf>
    <xf numFmtId="167" fontId="8" fillId="0" borderId="12" xfId="0" applyNumberFormat="1" applyFont="1" applyBorder="1" applyAlignment="1" applyProtection="1">
      <alignment horizontal="right" vertical="center" indent="1"/>
      <protection locked="0"/>
    </xf>
    <xf numFmtId="0" fontId="8" fillId="0" borderId="11"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22" xfId="0" applyFont="1" applyBorder="1" applyAlignment="1" applyProtection="1">
      <alignment horizontal="left" vertical="top" wrapText="1"/>
      <protection locked="0"/>
    </xf>
    <xf numFmtId="167" fontId="8" fillId="8" borderId="4" xfId="0" applyNumberFormat="1" applyFont="1" applyFill="1" applyBorder="1" applyAlignment="1" applyProtection="1">
      <alignment horizontal="right" vertical="center" indent="1"/>
      <protection locked="0"/>
    </xf>
    <xf numFmtId="167" fontId="8" fillId="8" borderId="5" xfId="0" applyNumberFormat="1" applyFont="1" applyFill="1" applyBorder="1" applyAlignment="1" applyProtection="1">
      <alignment horizontal="right" vertical="center" indent="1"/>
      <protection locked="0"/>
    </xf>
    <xf numFmtId="0" fontId="20" fillId="5" borderId="0" xfId="0" applyFont="1" applyFill="1" applyAlignment="1">
      <alignment horizontal="center"/>
    </xf>
    <xf numFmtId="0" fontId="21" fillId="6" borderId="0" xfId="0" applyFont="1" applyFill="1" applyAlignment="1" applyProtection="1">
      <alignment horizontal="center"/>
      <protection locked="0"/>
    </xf>
    <xf numFmtId="0" fontId="22" fillId="5" borderId="0" xfId="0" applyFont="1" applyFill="1" applyAlignment="1">
      <alignment horizontal="center"/>
    </xf>
    <xf numFmtId="0" fontId="8" fillId="0" borderId="0" xfId="0" applyFont="1" applyAlignment="1" applyProtection="1">
      <alignment horizontal="left" vertical="top" wrapText="1"/>
      <protection locked="0"/>
    </xf>
    <xf numFmtId="0" fontId="10" fillId="0" borderId="0" xfId="1" applyAlignment="1" applyProtection="1">
      <alignment horizontal="left" vertical="center"/>
      <protection locked="0"/>
    </xf>
    <xf numFmtId="10" fontId="21" fillId="5" borderId="0" xfId="0" applyNumberFormat="1" applyFont="1" applyFill="1" applyAlignment="1">
      <alignment horizontal="center" vertical="center"/>
    </xf>
    <xf numFmtId="49" fontId="21" fillId="6" borderId="0" xfId="0" applyNumberFormat="1" applyFont="1" applyFill="1" applyAlignment="1" applyProtection="1">
      <alignment horizontal="center" vertical="center"/>
      <protection locked="0"/>
    </xf>
    <xf numFmtId="0" fontId="13" fillId="3" borderId="3" xfId="0" applyFont="1" applyFill="1" applyBorder="1" applyAlignment="1" applyProtection="1">
      <alignment horizontal="center" vertical="center"/>
      <protection locked="0"/>
    </xf>
    <xf numFmtId="0" fontId="13" fillId="3" borderId="14" xfId="0" applyFont="1" applyFill="1" applyBorder="1" applyAlignment="1" applyProtection="1">
      <alignment horizontal="center" vertical="center"/>
      <protection locked="0"/>
    </xf>
    <xf numFmtId="0" fontId="13" fillId="3" borderId="7" xfId="0" applyFont="1" applyFill="1" applyBorder="1" applyAlignment="1" applyProtection="1">
      <alignment horizontal="center" vertical="center"/>
      <protection locked="0"/>
    </xf>
    <xf numFmtId="0" fontId="8" fillId="0" borderId="8"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8" fillId="0" borderId="10" xfId="0" applyFont="1" applyBorder="1" applyAlignment="1" applyProtection="1">
      <alignment horizontal="left" vertical="center"/>
      <protection locked="0"/>
    </xf>
    <xf numFmtId="0" fontId="8" fillId="0" borderId="3"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8" fillId="8" borderId="4" xfId="0" applyFont="1" applyFill="1" applyBorder="1" applyAlignment="1" applyProtection="1">
      <alignment horizontal="left" vertical="center"/>
      <protection locked="0"/>
    </xf>
    <xf numFmtId="0" fontId="8" fillId="8" borderId="13" xfId="0" applyFont="1" applyFill="1" applyBorder="1" applyAlignment="1" applyProtection="1">
      <alignment horizontal="left" vertical="center"/>
      <protection locked="0"/>
    </xf>
    <xf numFmtId="0" fontId="8" fillId="8" borderId="5" xfId="0" applyFont="1" applyFill="1" applyBorder="1" applyAlignment="1" applyProtection="1">
      <alignment horizontal="left" vertical="center"/>
      <protection locked="0"/>
    </xf>
    <xf numFmtId="0" fontId="19" fillId="10" borderId="0" xfId="0" applyFont="1" applyFill="1" applyAlignment="1">
      <alignment horizontal="center" vertical="center"/>
    </xf>
    <xf numFmtId="0" fontId="0" fillId="11" borderId="0" xfId="0" applyFill="1" applyAlignment="1">
      <alignment horizontal="left" vertical="center" wrapText="1"/>
    </xf>
    <xf numFmtId="0" fontId="10" fillId="9" borderId="0" xfId="1" applyFill="1" applyAlignment="1" applyProtection="1">
      <alignment horizontal="center" vertical="center" wrapText="1"/>
      <protection locked="0"/>
    </xf>
    <xf numFmtId="0" fontId="0" fillId="11" borderId="0" xfId="0" applyFill="1" applyAlignment="1">
      <alignment horizontal="left"/>
    </xf>
    <xf numFmtId="0" fontId="21" fillId="10" borderId="0" xfId="0" applyFont="1" applyFill="1" applyAlignment="1">
      <alignment horizontal="center" vertical="center"/>
    </xf>
    <xf numFmtId="0" fontId="8" fillId="11" borderId="0" xfId="0" applyFont="1" applyFill="1" applyAlignment="1">
      <alignment horizontal="left" vertical="center" wrapText="1"/>
    </xf>
    <xf numFmtId="14" fontId="13" fillId="3" borderId="8" xfId="0" applyNumberFormat="1" applyFont="1" applyFill="1" applyBorder="1" applyAlignment="1">
      <alignment horizontal="left" indent="1"/>
    </xf>
    <xf numFmtId="14" fontId="13" fillId="3" borderId="10" xfId="0" applyNumberFormat="1" applyFont="1" applyFill="1" applyBorder="1" applyAlignment="1">
      <alignment horizontal="left" indent="1"/>
    </xf>
    <xf numFmtId="14" fontId="13" fillId="3" borderId="4" xfId="0" applyNumberFormat="1" applyFont="1" applyFill="1" applyBorder="1" applyAlignment="1">
      <alignment horizontal="left" indent="1"/>
    </xf>
    <xf numFmtId="14" fontId="13" fillId="3" borderId="5"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7089D392-C548-47DA-A1EC-7E227D99CAA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hourly-invoice-templat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28574</xdr:colOff>
      <xdr:row>6</xdr:row>
      <xdr:rowOff>66675</xdr:rowOff>
    </xdr:from>
    <xdr:to>
      <xdr:col>13</xdr:col>
      <xdr:colOff>28574</xdr:colOff>
      <xdr:row>6</xdr:row>
      <xdr:rowOff>76329</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295399" y="2200275"/>
          <a:ext cx="6410325" cy="9654"/>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66675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66675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6</xdr:col>
      <xdr:colOff>381000</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526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6</xdr:col>
      <xdr:colOff>381000</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526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7</xdr:col>
      <xdr:colOff>428625</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7</xdr:col>
      <xdr:colOff>428625</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104775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24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104775</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244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11</xdr:col>
      <xdr:colOff>552450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8197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11</xdr:col>
      <xdr:colOff>552450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8197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638175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8294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638175</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8294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47775" y="344805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000375" y="34480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6</xdr:col>
      <xdr:colOff>57150</xdr:colOff>
      <xdr:row>7</xdr:row>
      <xdr:rowOff>47625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085975" y="23336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38100</xdr:colOff>
      <xdr:row>7</xdr:row>
      <xdr:rowOff>0</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153150" y="228600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9</xdr:col>
      <xdr:colOff>114300</xdr:colOff>
      <xdr:row>15</xdr:row>
      <xdr:rowOff>9525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543425" y="3448050"/>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7</xdr:col>
      <xdr:colOff>352425</xdr:colOff>
      <xdr:row>16</xdr:row>
      <xdr:rowOff>38100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343275" y="37242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11</xdr:col>
      <xdr:colOff>38100</xdr:colOff>
      <xdr:row>16</xdr:row>
      <xdr:rowOff>47625</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5229225" y="3733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19</xdr:row>
      <xdr:rowOff>238125</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371475" y="4676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21</xdr:row>
      <xdr:rowOff>9525</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371475" y="4943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21</xdr:row>
      <xdr:rowOff>238125</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371475" y="51720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23</xdr:row>
      <xdr:rowOff>9525</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371475" y="5438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24</xdr:row>
      <xdr:rowOff>19050</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371475" y="56959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25</xdr:row>
      <xdr:rowOff>38100</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371475" y="59626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26</xdr:row>
      <xdr:rowOff>19050</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371475" y="61912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27</xdr:row>
      <xdr:rowOff>38100</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371475" y="64579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28</xdr:row>
      <xdr:rowOff>0</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371475" y="66675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29</xdr:row>
      <xdr:rowOff>19050</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371475" y="6934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30</xdr:row>
      <xdr:rowOff>0</xdr:rowOff>
    </xdr:from>
    <xdr:ext cx="171450" cy="171450"/>
    <xdr:sp macro="_xll.ExecImeCommand" textlink="">
      <xdr:nvSpPr>
        <xdr:cNvPr id="1126" name="oknCboPID_11">
          <a:extLst>
            <a:ext uri="{FF2B5EF4-FFF2-40B4-BE49-F238E27FC236}">
              <a16:creationId xmlns:a16="http://schemas.microsoft.com/office/drawing/2014/main" id="{00000000-0008-0000-0000-000066040000}"/>
            </a:ext>
          </a:extLst>
        </xdr:cNvPr>
        <xdr:cNvSpPr txBox="1"/>
      </xdr:nvSpPr>
      <xdr:spPr>
        <a:xfrm>
          <a:off x="371475" y="71628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371475</xdr:colOff>
      <xdr:row>31</xdr:row>
      <xdr:rowOff>19050</xdr:rowOff>
    </xdr:from>
    <xdr:ext cx="171450" cy="171450"/>
    <xdr:sp macro="_xll.ExecImeCommand" textlink="">
      <xdr:nvSpPr>
        <xdr:cNvPr id="1128" name="oknCboPID_12">
          <a:extLst>
            <a:ext uri="{FF2B5EF4-FFF2-40B4-BE49-F238E27FC236}">
              <a16:creationId xmlns:a16="http://schemas.microsoft.com/office/drawing/2014/main" id="{00000000-0008-0000-0000-000068040000}"/>
            </a:ext>
          </a:extLst>
        </xdr:cNvPr>
        <xdr:cNvSpPr txBox="1"/>
      </xdr:nvSpPr>
      <xdr:spPr>
        <a:xfrm>
          <a:off x="371475" y="74295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200025</xdr:colOff>
          <xdr:row>20</xdr:row>
          <xdr:rowOff>28575</xdr:rowOff>
        </xdr:from>
        <xdr:to>
          <xdr:col>1</xdr:col>
          <xdr:colOff>495300</xdr:colOff>
          <xdr:row>20</xdr:row>
          <xdr:rowOff>238125</xdr:rowOff>
        </xdr:to>
        <xdr:sp macro="" textlink="">
          <xdr:nvSpPr>
            <xdr:cNvPr id="1204" name="oknWidget_taxable1"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21</xdr:row>
          <xdr:rowOff>38100</xdr:rowOff>
        </xdr:from>
        <xdr:to>
          <xdr:col>1</xdr:col>
          <xdr:colOff>495300</xdr:colOff>
          <xdr:row>22</xdr:row>
          <xdr:rowOff>0</xdr:rowOff>
        </xdr:to>
        <xdr:sp macro="" textlink="">
          <xdr:nvSpPr>
            <xdr:cNvPr id="1205" name="oknWidget_taxable2"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22</xdr:row>
          <xdr:rowOff>38100</xdr:rowOff>
        </xdr:from>
        <xdr:to>
          <xdr:col>1</xdr:col>
          <xdr:colOff>495300</xdr:colOff>
          <xdr:row>23</xdr:row>
          <xdr:rowOff>0</xdr:rowOff>
        </xdr:to>
        <xdr:sp macro="" textlink="">
          <xdr:nvSpPr>
            <xdr:cNvPr id="1206" name="oknWidget_taxable3"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23</xdr:row>
          <xdr:rowOff>47625</xdr:rowOff>
        </xdr:from>
        <xdr:to>
          <xdr:col>1</xdr:col>
          <xdr:colOff>495300</xdr:colOff>
          <xdr:row>24</xdr:row>
          <xdr:rowOff>9525</xdr:rowOff>
        </xdr:to>
        <xdr:sp macro="" textlink="">
          <xdr:nvSpPr>
            <xdr:cNvPr id="1207" name="oknWidget_taxable4"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24</xdr:row>
          <xdr:rowOff>28575</xdr:rowOff>
        </xdr:from>
        <xdr:to>
          <xdr:col>1</xdr:col>
          <xdr:colOff>495300</xdr:colOff>
          <xdr:row>24</xdr:row>
          <xdr:rowOff>238125</xdr:rowOff>
        </xdr:to>
        <xdr:sp macro="" textlink="">
          <xdr:nvSpPr>
            <xdr:cNvPr id="1208" name="oknWidget_taxable5"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25</xdr:row>
          <xdr:rowOff>19050</xdr:rowOff>
        </xdr:from>
        <xdr:to>
          <xdr:col>1</xdr:col>
          <xdr:colOff>495300</xdr:colOff>
          <xdr:row>25</xdr:row>
          <xdr:rowOff>228600</xdr:rowOff>
        </xdr:to>
        <xdr:sp macro="" textlink="">
          <xdr:nvSpPr>
            <xdr:cNvPr id="1209" name="oknWidget_taxable6"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38100</xdr:rowOff>
        </xdr:from>
        <xdr:to>
          <xdr:col>1</xdr:col>
          <xdr:colOff>495300</xdr:colOff>
          <xdr:row>27</xdr:row>
          <xdr:rowOff>0</xdr:rowOff>
        </xdr:to>
        <xdr:sp macro="" textlink="">
          <xdr:nvSpPr>
            <xdr:cNvPr id="1210" name="oknWidget_taxable7"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27</xdr:row>
          <xdr:rowOff>38100</xdr:rowOff>
        </xdr:from>
        <xdr:to>
          <xdr:col>1</xdr:col>
          <xdr:colOff>495300</xdr:colOff>
          <xdr:row>28</xdr:row>
          <xdr:rowOff>0</xdr:rowOff>
        </xdr:to>
        <xdr:sp macro="" textlink="">
          <xdr:nvSpPr>
            <xdr:cNvPr id="1211" name="oknWidget_taxable8"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28</xdr:row>
          <xdr:rowOff>0</xdr:rowOff>
        </xdr:from>
        <xdr:to>
          <xdr:col>1</xdr:col>
          <xdr:colOff>495300</xdr:colOff>
          <xdr:row>28</xdr:row>
          <xdr:rowOff>209550</xdr:rowOff>
        </xdr:to>
        <xdr:sp macro="" textlink="">
          <xdr:nvSpPr>
            <xdr:cNvPr id="1212" name="oknWidget_taxable9"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29</xdr:row>
          <xdr:rowOff>9525</xdr:rowOff>
        </xdr:from>
        <xdr:to>
          <xdr:col>1</xdr:col>
          <xdr:colOff>495300</xdr:colOff>
          <xdr:row>29</xdr:row>
          <xdr:rowOff>219075</xdr:rowOff>
        </xdr:to>
        <xdr:sp macro="" textlink="">
          <xdr:nvSpPr>
            <xdr:cNvPr id="1213" name="oknWidget_taxable10"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30</xdr:row>
          <xdr:rowOff>19050</xdr:rowOff>
        </xdr:from>
        <xdr:to>
          <xdr:col>1</xdr:col>
          <xdr:colOff>495300</xdr:colOff>
          <xdr:row>30</xdr:row>
          <xdr:rowOff>228600</xdr:rowOff>
        </xdr:to>
        <xdr:sp macro="" textlink="">
          <xdr:nvSpPr>
            <xdr:cNvPr id="1214" name="oknWidget_taxable11"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31</xdr:row>
          <xdr:rowOff>19050</xdr:rowOff>
        </xdr:from>
        <xdr:to>
          <xdr:col>1</xdr:col>
          <xdr:colOff>495300</xdr:colOff>
          <xdr:row>31</xdr:row>
          <xdr:rowOff>228600</xdr:rowOff>
        </xdr:to>
        <xdr:sp macro="" textlink="">
          <xdr:nvSpPr>
            <xdr:cNvPr id="1215" name="oknWidget_taxable12"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oneCellAnchor>
    <xdr:from>
      <xdr:col>2</xdr:col>
      <xdr:colOff>0</xdr:colOff>
      <xdr:row>9</xdr:row>
      <xdr:rowOff>19050</xdr:rowOff>
    </xdr:from>
    <xdr:ext cx="6762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228725" y="26765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2</xdr:col>
      <xdr:colOff>0</xdr:colOff>
      <xdr:row>10</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228725" y="28384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2</xdr:col>
      <xdr:colOff>0</xdr:colOff>
      <xdr:row>11</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228725"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2</xdr:col>
      <xdr:colOff>0</xdr:colOff>
      <xdr:row>13</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228725" y="3190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2</xdr:col>
      <xdr:colOff>0</xdr:colOff>
      <xdr:row>14</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228725" y="33623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9</xdr:col>
      <xdr:colOff>76200</xdr:colOff>
      <xdr:row>9</xdr:row>
      <xdr:rowOff>9525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4581525" y="26670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9</xdr:col>
      <xdr:colOff>76200</xdr:colOff>
      <xdr:row>10</xdr:row>
      <xdr:rowOff>19050</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581525" y="28479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9</xdr:col>
      <xdr:colOff>76200</xdr:colOff>
      <xdr:row>11</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581525" y="30289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9</xdr:col>
      <xdr:colOff>76200</xdr:colOff>
      <xdr:row>13</xdr:row>
      <xdr:rowOff>9525</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581525" y="3190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9</xdr:col>
      <xdr:colOff>76200</xdr:colOff>
      <xdr:row>14</xdr:row>
      <xdr:rowOff>19050</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581525" y="33718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3175</xdr:colOff>
      <xdr:row>2</xdr:row>
      <xdr:rowOff>28575</xdr:rowOff>
    </xdr:from>
    <xdr:to>
      <xdr:col>7</xdr:col>
      <xdr:colOff>25400</xdr:colOff>
      <xdr:row>2</xdr:row>
      <xdr:rowOff>384175</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0000" y="800100"/>
          <a:ext cx="16891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66" name="oknWidget_2">
          <a:extLst>
            <a:ext uri="{FF2B5EF4-FFF2-40B4-BE49-F238E27FC236}">
              <a16:creationId xmlns:a16="http://schemas.microsoft.com/office/drawing/2014/main" id="{00000000-0008-0000-0100-000012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087" name="oknWidget_2">
          <a:extLst>
            <a:ext uri="{FF2B5EF4-FFF2-40B4-BE49-F238E27FC236}">
              <a16:creationId xmlns:a16="http://schemas.microsoft.com/office/drawing/2014/main" id="{00000000-0008-0000-0200-00000F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11" name="oknWidget_2">
          <a:extLst>
            <a:ext uri="{FF2B5EF4-FFF2-40B4-BE49-F238E27FC236}">
              <a16:creationId xmlns:a16="http://schemas.microsoft.com/office/drawing/2014/main" id="{00000000-0008-0000-0300-00000F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36" name="oknWidget_2">
          <a:extLst>
            <a:ext uri="{FF2B5EF4-FFF2-40B4-BE49-F238E27FC236}">
              <a16:creationId xmlns:a16="http://schemas.microsoft.com/office/drawing/2014/main" id="{00000000-0008-0000-0400-000010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59" name="oknWidget_2">
          <a:extLst>
            <a:ext uri="{FF2B5EF4-FFF2-40B4-BE49-F238E27FC236}">
              <a16:creationId xmlns:a16="http://schemas.microsoft.com/office/drawing/2014/main" id="{00000000-0008-0000-0500-00000F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06" name="oknWidget_PaymentReport2">
          <a:extLst>
            <a:ext uri="{FF2B5EF4-FFF2-40B4-BE49-F238E27FC236}">
              <a16:creationId xmlns:a16="http://schemas.microsoft.com/office/drawing/2014/main" id="{00000000-0008-0000-0600-00000E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hourly-invoice-template.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hourly-invoice-template.html" TargetMode="External"/><Relationship Id="rId21" Type="http://schemas.openxmlformats.org/officeDocument/2006/relationships/ctrlProp" Target="../ctrlProps/ctrlProp9.xml"/><Relationship Id="rId7" Type="http://schemas.openxmlformats.org/officeDocument/2006/relationships/hyperlink" Target="http://www.invoicingtemplate.com/hourly-invoice-template.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hourly-invoice-template.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hourly-invoice-template.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hourly-invoice-template.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hourly-invoice-template.html" TargetMode="External"/><Relationship Id="rId9" Type="http://schemas.openxmlformats.org/officeDocument/2006/relationships/hyperlink" Target="http://www.invoicingtemplate.com/hourly-invoice-template.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urly-invoice-template.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2"/>
  <sheetViews>
    <sheetView showGridLines="0" showRowColHeaders="0" showZeros="0" tabSelected="1" showOutlineSymbols="0" zoomScaleNormal="100" workbookViewId="0">
      <selection activeCell="G10" sqref="G10:I10"/>
    </sheetView>
  </sheetViews>
  <sheetFormatPr defaultRowHeight="12.75" x14ac:dyDescent="0.2"/>
  <cols>
    <col min="1" max="1" width="9.85546875" style="95" customWidth="1"/>
    <col min="2" max="2" width="8.5703125" style="95" customWidth="1"/>
    <col min="3" max="3" width="10.28515625" style="5" hidden="1" customWidth="1"/>
    <col min="4" max="4" width="16" style="5" hidden="1" customWidth="1"/>
    <col min="5" max="5" width="0.5703125" customWidth="1"/>
    <col min="6" max="6" width="10.5703125" customWidth="1"/>
    <col min="7" max="7" width="14.42578125" customWidth="1"/>
    <col min="8" max="8" width="9.28515625" customWidth="1"/>
    <col min="9" max="9" width="14.28515625" customWidth="1"/>
    <col min="10" max="10" width="2.85546875" customWidth="1"/>
    <col min="11" max="11" width="8.5703125" customWidth="1"/>
    <col min="12" max="12" width="13.85546875" customWidth="1"/>
    <col min="13" max="13" width="22.28515625" customWidth="1"/>
    <col min="14" max="14" width="0.85546875" customWidth="1"/>
    <col min="15" max="15" width="5" customWidth="1"/>
    <col min="16" max="16" width="10" customWidth="1"/>
    <col min="17" max="17" width="7.28515625" customWidth="1"/>
  </cols>
  <sheetData>
    <row r="1" spans="1:998" s="108" customFormat="1" ht="57" customHeight="1" x14ac:dyDescent="0.2">
      <c r="A1" s="106"/>
      <c r="B1" s="106"/>
      <c r="C1" s="107"/>
      <c r="D1" s="107"/>
      <c r="O1" s="119"/>
      <c r="P1" s="120"/>
      <c r="Q1" s="120"/>
      <c r="AIA1" s="139" t="s">
        <v>135</v>
      </c>
      <c r="AIP1" s="139" t="s">
        <v>138</v>
      </c>
      <c r="AKG1" s="139" t="s">
        <v>138</v>
      </c>
      <c r="ALJ1" s="139" t="s">
        <v>138</v>
      </c>
    </row>
    <row r="2" spans="1:998" ht="3.75" customHeight="1" x14ac:dyDescent="0.2">
      <c r="O2" s="197" t="s">
        <v>116</v>
      </c>
      <c r="P2" s="197"/>
      <c r="Q2" s="197"/>
      <c r="R2" s="197"/>
      <c r="S2" s="197"/>
    </row>
    <row r="3" spans="1:998" s="53" customFormat="1" ht="53.25" customHeight="1" x14ac:dyDescent="0.5">
      <c r="A3" s="176" t="s">
        <v>26</v>
      </c>
      <c r="B3" s="176"/>
      <c r="C3" s="37"/>
      <c r="D3" s="37"/>
      <c r="E3" s="38"/>
      <c r="F3" s="110" t="s">
        <v>115</v>
      </c>
      <c r="H3" s="1"/>
      <c r="I3" s="39"/>
      <c r="J3" s="39"/>
      <c r="K3" s="39"/>
      <c r="L3" s="39"/>
      <c r="M3" s="109" t="s">
        <v>114</v>
      </c>
      <c r="N3" s="52"/>
      <c r="O3" s="197"/>
      <c r="P3" s="197"/>
      <c r="Q3" s="197"/>
      <c r="R3" s="197"/>
      <c r="S3" s="197"/>
    </row>
    <row r="4" spans="1:998" s="4" customFormat="1" ht="18" customHeight="1" x14ac:dyDescent="0.2">
      <c r="A4" s="177" t="s">
        <v>123</v>
      </c>
      <c r="B4" s="177"/>
      <c r="C4" s="78"/>
      <c r="D4" s="78"/>
      <c r="F4" s="4" t="s">
        <v>77</v>
      </c>
      <c r="O4" s="121">
        <v>1</v>
      </c>
      <c r="P4" s="198" t="s">
        <v>117</v>
      </c>
      <c r="Q4" s="198"/>
      <c r="R4" s="198"/>
      <c r="S4" s="198"/>
    </row>
    <row r="5" spans="1:998" s="4" customFormat="1" ht="18" customHeight="1" x14ac:dyDescent="0.2">
      <c r="A5" s="178" t="s">
        <v>27</v>
      </c>
      <c r="B5" s="178"/>
      <c r="C5" s="78"/>
      <c r="D5" s="78"/>
      <c r="F5" s="4" t="s">
        <v>78</v>
      </c>
      <c r="L5" s="88" t="s">
        <v>0</v>
      </c>
      <c r="M5" s="89"/>
      <c r="N5" s="27"/>
      <c r="O5" s="195">
        <v>2</v>
      </c>
      <c r="P5" s="196" t="s">
        <v>118</v>
      </c>
      <c r="Q5" s="196"/>
      <c r="R5" s="196"/>
      <c r="S5" s="196"/>
    </row>
    <row r="6" spans="1:998" s="4" customFormat="1" ht="18" customHeight="1" x14ac:dyDescent="0.2">
      <c r="A6" s="177" t="s">
        <v>98</v>
      </c>
      <c r="B6" s="177"/>
      <c r="C6" s="78"/>
      <c r="D6" s="78"/>
      <c r="F6" s="4" t="s">
        <v>79</v>
      </c>
      <c r="L6" s="88" t="s">
        <v>62</v>
      </c>
      <c r="M6" s="90" t="s">
        <v>65</v>
      </c>
      <c r="N6" s="23"/>
      <c r="O6" s="195"/>
      <c r="P6" s="196"/>
      <c r="Q6" s="196"/>
      <c r="R6" s="196"/>
      <c r="S6" s="196"/>
    </row>
    <row r="7" spans="1:998" s="39" customFormat="1" ht="7.5" customHeight="1" x14ac:dyDescent="0.2">
      <c r="A7" s="95"/>
      <c r="B7" s="95"/>
      <c r="C7" s="42"/>
      <c r="D7" s="42"/>
      <c r="L7" s="3"/>
      <c r="M7" s="54"/>
      <c r="N7" s="54"/>
      <c r="O7" s="195"/>
      <c r="P7" s="196"/>
      <c r="Q7" s="196"/>
      <c r="R7" s="196"/>
      <c r="S7" s="196"/>
    </row>
    <row r="8" spans="1:998" s="38" customFormat="1" ht="9" customHeight="1" thickBot="1" x14ac:dyDescent="0.25">
      <c r="A8" s="178"/>
      <c r="B8" s="178"/>
      <c r="C8" s="37" t="s">
        <v>75</v>
      </c>
      <c r="D8" s="37"/>
      <c r="O8" s="195"/>
      <c r="P8" s="196"/>
      <c r="Q8" s="196"/>
      <c r="R8" s="196"/>
      <c r="S8" s="196"/>
    </row>
    <row r="9" spans="1:998" s="77" customFormat="1" ht="20.25" customHeight="1" thickTop="1" x14ac:dyDescent="0.2">
      <c r="A9" s="111"/>
      <c r="B9" s="105"/>
      <c r="C9" s="112">
        <v>1</v>
      </c>
      <c r="D9" s="112"/>
      <c r="F9" s="123" t="s">
        <v>111</v>
      </c>
      <c r="G9" s="124"/>
      <c r="H9" s="124"/>
      <c r="I9" s="125"/>
      <c r="L9" s="123" t="s">
        <v>112</v>
      </c>
      <c r="M9" s="125"/>
      <c r="O9" s="195"/>
      <c r="P9" s="196"/>
      <c r="Q9" s="196"/>
      <c r="R9" s="196"/>
      <c r="S9" s="196"/>
    </row>
    <row r="10" spans="1:998" s="4" customFormat="1" ht="18" customHeight="1" x14ac:dyDescent="0.2">
      <c r="A10" s="98"/>
      <c r="B10" s="97"/>
      <c r="C10" s="78">
        <v>0</v>
      </c>
      <c r="D10" s="87"/>
      <c r="G10" s="163"/>
      <c r="H10" s="163"/>
      <c r="I10" s="163"/>
      <c r="L10" s="163"/>
      <c r="M10" s="163"/>
      <c r="O10" s="195">
        <v>3</v>
      </c>
      <c r="P10" s="196" t="s">
        <v>119</v>
      </c>
      <c r="Q10" s="196"/>
      <c r="R10" s="196"/>
      <c r="S10" s="196"/>
    </row>
    <row r="11" spans="1:998" s="4" customFormat="1" ht="18" customHeight="1" x14ac:dyDescent="0.2">
      <c r="A11" s="181" t="s">
        <v>113</v>
      </c>
      <c r="B11" s="181"/>
      <c r="C11" s="78">
        <v>0</v>
      </c>
      <c r="D11" s="87"/>
      <c r="G11" s="179"/>
      <c r="H11" s="179"/>
      <c r="I11" s="179"/>
      <c r="L11" s="179"/>
      <c r="M11" s="179"/>
      <c r="O11" s="195"/>
      <c r="P11" s="196"/>
      <c r="Q11" s="196"/>
      <c r="R11" s="196"/>
      <c r="S11" s="196"/>
    </row>
    <row r="12" spans="1:998" s="4" customFormat="1" ht="18" customHeight="1" x14ac:dyDescent="0.2">
      <c r="A12" s="182"/>
      <c r="B12" s="182"/>
      <c r="C12" s="78">
        <v>0.08</v>
      </c>
      <c r="D12" s="87"/>
      <c r="G12" s="180"/>
      <c r="H12" s="180"/>
      <c r="I12" s="180"/>
      <c r="L12" s="163"/>
      <c r="M12" s="163"/>
      <c r="O12" s="195"/>
      <c r="P12" s="196"/>
      <c r="Q12" s="196"/>
      <c r="R12" s="196"/>
      <c r="S12" s="196"/>
    </row>
    <row r="13" spans="1:998" s="4" customFormat="1" ht="18" hidden="1" customHeight="1" x14ac:dyDescent="0.2">
      <c r="A13" s="96"/>
      <c r="B13" s="97"/>
      <c r="C13" s="78"/>
      <c r="D13" s="87"/>
      <c r="G13" s="163"/>
      <c r="H13" s="163"/>
      <c r="I13" s="163"/>
      <c r="L13" s="163"/>
      <c r="M13" s="163"/>
      <c r="O13" s="195"/>
      <c r="P13" s="196"/>
      <c r="Q13" s="196"/>
      <c r="R13" s="196"/>
      <c r="S13" s="196"/>
    </row>
    <row r="14" spans="1:998" s="4" customFormat="1" ht="18" customHeight="1" x14ac:dyDescent="0.2">
      <c r="A14" s="96"/>
      <c r="B14" s="97"/>
      <c r="C14" s="78">
        <v>0.06</v>
      </c>
      <c r="D14" s="87"/>
      <c r="G14" s="163"/>
      <c r="H14" s="163"/>
      <c r="I14" s="163"/>
      <c r="L14" s="163"/>
      <c r="M14" s="163"/>
      <c r="O14" s="195"/>
      <c r="P14" s="196"/>
      <c r="Q14" s="196"/>
      <c r="R14" s="196"/>
      <c r="S14" s="196"/>
    </row>
    <row r="15" spans="1:998" s="4" customFormat="1" ht="18" customHeight="1" x14ac:dyDescent="0.2">
      <c r="A15" s="96"/>
      <c r="B15" s="97"/>
      <c r="C15" s="78"/>
      <c r="D15" s="78"/>
      <c r="G15" s="163"/>
      <c r="H15" s="163"/>
      <c r="I15" s="163"/>
      <c r="L15" s="163"/>
      <c r="M15" s="163"/>
      <c r="O15" s="199">
        <v>4</v>
      </c>
      <c r="P15" s="200" t="s">
        <v>120</v>
      </c>
      <c r="Q15" s="200"/>
      <c r="R15" s="200"/>
      <c r="S15" s="200"/>
    </row>
    <row r="16" spans="1:998" s="38" customFormat="1" ht="19.5" customHeight="1" thickBot="1" x14ac:dyDescent="0.25">
      <c r="A16" s="99"/>
      <c r="B16" s="100"/>
      <c r="C16" s="37"/>
      <c r="D16" s="37"/>
      <c r="O16" s="199"/>
      <c r="P16" s="200"/>
      <c r="Q16" s="200"/>
      <c r="R16" s="200"/>
      <c r="S16" s="200"/>
    </row>
    <row r="17" spans="1:38" s="74" customFormat="1" ht="20.100000000000001" customHeight="1" thickTop="1" x14ac:dyDescent="0.2">
      <c r="A17" s="101"/>
      <c r="B17" s="101"/>
      <c r="C17" s="73"/>
      <c r="D17" s="73"/>
      <c r="F17" s="122" t="s">
        <v>104</v>
      </c>
      <c r="G17" s="155" t="s">
        <v>105</v>
      </c>
      <c r="H17" s="155"/>
      <c r="I17" s="155" t="s">
        <v>106</v>
      </c>
      <c r="J17" s="155"/>
      <c r="K17" s="155"/>
      <c r="L17" s="155"/>
      <c r="M17" s="122" t="s">
        <v>107</v>
      </c>
      <c r="N17" s="75"/>
      <c r="O17" s="199">
        <v>5</v>
      </c>
      <c r="P17" s="200" t="s">
        <v>121</v>
      </c>
      <c r="Q17" s="200"/>
      <c r="R17" s="200"/>
      <c r="S17" s="200"/>
    </row>
    <row r="18" spans="1:38" s="74" customFormat="1" ht="20.100000000000001" customHeight="1" x14ac:dyDescent="0.2">
      <c r="A18" s="101"/>
      <c r="B18" s="101"/>
      <c r="C18" s="73"/>
      <c r="D18" s="73"/>
      <c r="F18" s="91"/>
      <c r="G18" s="189"/>
      <c r="H18" s="190"/>
      <c r="I18" s="189"/>
      <c r="J18" s="191"/>
      <c r="K18" s="191"/>
      <c r="L18" s="190"/>
      <c r="M18" s="76"/>
      <c r="N18" s="77"/>
      <c r="O18" s="199"/>
      <c r="P18" s="200"/>
      <c r="Q18" s="200"/>
      <c r="R18" s="200"/>
      <c r="S18" s="200"/>
    </row>
    <row r="19" spans="1:38" s="4" customFormat="1" ht="14.1" customHeight="1" thickBot="1" x14ac:dyDescent="0.25">
      <c r="A19" s="102"/>
      <c r="B19" s="102"/>
      <c r="C19" s="78"/>
      <c r="D19" s="78"/>
      <c r="O19" s="199"/>
      <c r="P19" s="200"/>
      <c r="Q19" s="200"/>
      <c r="R19" s="200"/>
      <c r="S19" s="200"/>
    </row>
    <row r="20" spans="1:38" s="74" customFormat="1" ht="20.100000000000001" customHeight="1" thickTop="1" x14ac:dyDescent="0.2">
      <c r="A20" s="101"/>
      <c r="B20" s="103" t="s">
        <v>28</v>
      </c>
      <c r="C20" s="73" t="s">
        <v>28</v>
      </c>
      <c r="D20" s="73" t="s">
        <v>74</v>
      </c>
      <c r="F20" s="122" t="s">
        <v>101</v>
      </c>
      <c r="G20" s="155" t="s">
        <v>103</v>
      </c>
      <c r="H20" s="155"/>
      <c r="I20" s="155"/>
      <c r="J20" s="155" t="s">
        <v>108</v>
      </c>
      <c r="K20" s="155"/>
      <c r="L20" s="122" t="s">
        <v>109</v>
      </c>
      <c r="M20" s="122" t="s">
        <v>110</v>
      </c>
      <c r="N20" s="75"/>
      <c r="O20" s="199"/>
      <c r="P20" s="200"/>
      <c r="Q20" s="200"/>
      <c r="R20" s="200"/>
      <c r="S20" s="200"/>
    </row>
    <row r="21" spans="1:38" s="74" customFormat="1" ht="20.100000000000001" customHeight="1" x14ac:dyDescent="0.2">
      <c r="A21" s="101"/>
      <c r="B21" s="101"/>
      <c r="C21" s="59">
        <v>0</v>
      </c>
      <c r="D21" s="59">
        <v>0</v>
      </c>
      <c r="F21" s="79" t="s">
        <v>65</v>
      </c>
      <c r="G21" s="186"/>
      <c r="H21" s="187"/>
      <c r="I21" s="188"/>
      <c r="J21" s="156">
        <v>0</v>
      </c>
      <c r="K21" s="157"/>
      <c r="L21" s="80">
        <v>0</v>
      </c>
      <c r="M21" s="81">
        <f>ROUND(oknQuantity_1*oknPrice_1,2)</f>
        <v>0</v>
      </c>
      <c r="N21" s="82"/>
      <c r="O21" s="199"/>
      <c r="P21" s="200"/>
      <c r="Q21" s="200"/>
      <c r="R21" s="200"/>
      <c r="S21" s="200"/>
    </row>
    <row r="22" spans="1:38" s="74" customFormat="1" ht="20.100000000000001" customHeight="1" x14ac:dyDescent="0.2">
      <c r="A22" s="101"/>
      <c r="B22" s="101"/>
      <c r="C22" s="59">
        <v>0</v>
      </c>
      <c r="D22" s="59">
        <v>0</v>
      </c>
      <c r="F22" s="113" t="s">
        <v>65</v>
      </c>
      <c r="G22" s="146"/>
      <c r="H22" s="147"/>
      <c r="I22" s="148"/>
      <c r="J22" s="149">
        <v>0</v>
      </c>
      <c r="K22" s="150"/>
      <c r="L22" s="114">
        <v>0</v>
      </c>
      <c r="M22" s="115">
        <f>ROUND(oknQuantity_2*oknPrice_2,2)</f>
        <v>0</v>
      </c>
      <c r="N22" s="83"/>
      <c r="O22" s="195">
        <v>6</v>
      </c>
      <c r="P22" s="200" t="s">
        <v>122</v>
      </c>
      <c r="Q22" s="200"/>
      <c r="R22" s="200"/>
      <c r="S22" s="200"/>
      <c r="AJ22" s="92" t="s">
        <v>72</v>
      </c>
      <c r="AK22" s="151" t="s">
        <v>73</v>
      </c>
      <c r="AL22" s="152"/>
    </row>
    <row r="23" spans="1:38" s="74" customFormat="1" ht="20.100000000000001" customHeight="1" x14ac:dyDescent="0.2">
      <c r="A23" s="101"/>
      <c r="B23" s="101"/>
      <c r="C23" s="59">
        <v>0</v>
      </c>
      <c r="D23" s="59">
        <v>0</v>
      </c>
      <c r="F23" s="84" t="s">
        <v>65</v>
      </c>
      <c r="G23" s="162"/>
      <c r="H23" s="163"/>
      <c r="I23" s="164"/>
      <c r="J23" s="160">
        <v>0</v>
      </c>
      <c r="K23" s="161"/>
      <c r="L23" s="85">
        <v>0</v>
      </c>
      <c r="M23" s="86">
        <f>ROUND(oknQuantity_3*oknPrice_3,2)</f>
        <v>0</v>
      </c>
      <c r="N23" s="83"/>
      <c r="O23" s="195"/>
      <c r="P23" s="200"/>
      <c r="Q23" s="200"/>
      <c r="R23" s="200"/>
      <c r="S23" s="200"/>
      <c r="AJ23" s="93"/>
      <c r="AK23" s="153"/>
      <c r="AL23" s="154"/>
    </row>
    <row r="24" spans="1:38" s="74" customFormat="1" ht="20.100000000000001" customHeight="1" x14ac:dyDescent="0.2">
      <c r="A24" s="101"/>
      <c r="B24" s="101"/>
      <c r="C24" s="59">
        <v>0</v>
      </c>
      <c r="D24" s="59">
        <v>0</v>
      </c>
      <c r="F24" s="113" t="s">
        <v>65</v>
      </c>
      <c r="G24" s="146"/>
      <c r="H24" s="147"/>
      <c r="I24" s="148"/>
      <c r="J24" s="149">
        <v>0</v>
      </c>
      <c r="K24" s="150"/>
      <c r="L24" s="114">
        <v>0</v>
      </c>
      <c r="M24" s="115">
        <f>ROUND(oknQuantity_4*oknPrice_4,2)</f>
        <v>0</v>
      </c>
      <c r="N24" s="83"/>
      <c r="O24" s="195"/>
      <c r="P24" s="200"/>
      <c r="Q24" s="200"/>
      <c r="R24" s="200"/>
      <c r="S24" s="200"/>
    </row>
    <row r="25" spans="1:38" s="74" customFormat="1" ht="20.100000000000001" customHeight="1" x14ac:dyDescent="0.2">
      <c r="A25" s="101"/>
      <c r="B25" s="101"/>
      <c r="C25" s="59">
        <v>0</v>
      </c>
      <c r="D25" s="59">
        <v>0</v>
      </c>
      <c r="F25" s="84" t="s">
        <v>65</v>
      </c>
      <c r="G25" s="162"/>
      <c r="H25" s="163"/>
      <c r="I25" s="164"/>
      <c r="J25" s="160">
        <v>0</v>
      </c>
      <c r="K25" s="161"/>
      <c r="L25" s="85">
        <v>0</v>
      </c>
      <c r="M25" s="86">
        <f>ROUND(oknQuantity_5*oknPrice_5,2)</f>
        <v>0</v>
      </c>
      <c r="N25" s="83"/>
      <c r="O25" s="195"/>
      <c r="P25" s="200"/>
      <c r="Q25" s="200"/>
      <c r="R25" s="200"/>
      <c r="S25" s="200"/>
    </row>
    <row r="26" spans="1:38" s="74" customFormat="1" ht="20.100000000000001" customHeight="1" x14ac:dyDescent="0.2">
      <c r="A26" s="101"/>
      <c r="B26" s="101"/>
      <c r="C26" s="59">
        <v>0</v>
      </c>
      <c r="D26" s="59">
        <v>0</v>
      </c>
      <c r="F26" s="113" t="s">
        <v>65</v>
      </c>
      <c r="G26" s="146"/>
      <c r="H26" s="147"/>
      <c r="I26" s="148"/>
      <c r="J26" s="149">
        <v>0</v>
      </c>
      <c r="K26" s="150"/>
      <c r="L26" s="114">
        <v>0</v>
      </c>
      <c r="M26" s="115">
        <f>ROUND(oknQuantity_6*oknPrice_6,2)</f>
        <v>0</v>
      </c>
      <c r="N26" s="83"/>
      <c r="O26" s="94"/>
      <c r="P26" s="94"/>
      <c r="Q26" s="94"/>
    </row>
    <row r="27" spans="1:38" s="74" customFormat="1" ht="20.100000000000001" customHeight="1" x14ac:dyDescent="0.2">
      <c r="A27" s="101"/>
      <c r="B27" s="101"/>
      <c r="C27" s="59">
        <v>0</v>
      </c>
      <c r="D27" s="59">
        <v>0</v>
      </c>
      <c r="F27" s="84" t="s">
        <v>65</v>
      </c>
      <c r="G27" s="162"/>
      <c r="H27" s="163"/>
      <c r="I27" s="164"/>
      <c r="J27" s="160">
        <v>0</v>
      </c>
      <c r="K27" s="161"/>
      <c r="L27" s="85">
        <v>0</v>
      </c>
      <c r="M27" s="86">
        <f>ROUND(oknQuantity_7*oknPrice_7,2)</f>
        <v>0</v>
      </c>
      <c r="N27" s="83"/>
    </row>
    <row r="28" spans="1:38" s="74" customFormat="1" ht="20.100000000000001" customHeight="1" x14ac:dyDescent="0.2">
      <c r="A28" s="101"/>
      <c r="B28" s="101"/>
      <c r="C28" s="59">
        <v>0</v>
      </c>
      <c r="D28" s="59">
        <v>0</v>
      </c>
      <c r="F28" s="113" t="s">
        <v>65</v>
      </c>
      <c r="G28" s="146"/>
      <c r="H28" s="147"/>
      <c r="I28" s="148"/>
      <c r="J28" s="149">
        <v>0</v>
      </c>
      <c r="K28" s="150"/>
      <c r="L28" s="114">
        <v>0</v>
      </c>
      <c r="M28" s="115">
        <f>ROUND(oknQuantity_8*oknPrice_8,2)</f>
        <v>0</v>
      </c>
      <c r="N28" s="83"/>
    </row>
    <row r="29" spans="1:38" s="74" customFormat="1" ht="20.100000000000001" customHeight="1" x14ac:dyDescent="0.2">
      <c r="A29" s="101"/>
      <c r="B29" s="101"/>
      <c r="C29" s="59">
        <v>0</v>
      </c>
      <c r="D29" s="59">
        <v>0</v>
      </c>
      <c r="F29" s="84" t="s">
        <v>65</v>
      </c>
      <c r="G29" s="162"/>
      <c r="H29" s="163"/>
      <c r="I29" s="164"/>
      <c r="J29" s="160">
        <v>0</v>
      </c>
      <c r="K29" s="161"/>
      <c r="L29" s="85">
        <v>0</v>
      </c>
      <c r="M29" s="86">
        <f>ROUND(oknQuantity_9*oknPrice_9,2)</f>
        <v>0</v>
      </c>
      <c r="N29" s="83"/>
    </row>
    <row r="30" spans="1:38" s="74" customFormat="1" ht="20.100000000000001" customHeight="1" x14ac:dyDescent="0.2">
      <c r="A30" s="101"/>
      <c r="B30" s="101"/>
      <c r="C30" s="59">
        <v>0</v>
      </c>
      <c r="D30" s="59">
        <v>0</v>
      </c>
      <c r="F30" s="113" t="s">
        <v>65</v>
      </c>
      <c r="G30" s="146"/>
      <c r="H30" s="147"/>
      <c r="I30" s="148"/>
      <c r="J30" s="149">
        <v>0</v>
      </c>
      <c r="K30" s="150"/>
      <c r="L30" s="114">
        <v>0</v>
      </c>
      <c r="M30" s="115">
        <f>ROUND(oknQuantity_10*oknPrice_10,2)</f>
        <v>0</v>
      </c>
      <c r="N30" s="83"/>
    </row>
    <row r="31" spans="1:38" s="74" customFormat="1" ht="20.100000000000001" customHeight="1" x14ac:dyDescent="0.2">
      <c r="A31" s="101"/>
      <c r="B31" s="101"/>
      <c r="C31" s="59">
        <v>0</v>
      </c>
      <c r="D31" s="59">
        <v>0</v>
      </c>
      <c r="F31" s="84" t="s">
        <v>65</v>
      </c>
      <c r="G31" s="162"/>
      <c r="H31" s="163"/>
      <c r="I31" s="164"/>
      <c r="J31" s="160">
        <v>0</v>
      </c>
      <c r="K31" s="161"/>
      <c r="L31" s="85">
        <v>0</v>
      </c>
      <c r="M31" s="86">
        <f>ROUND(oknQuantity_11*oknPrice_11,2)</f>
        <v>0</v>
      </c>
      <c r="N31" s="83"/>
    </row>
    <row r="32" spans="1:38" s="74" customFormat="1" ht="20.100000000000001" customHeight="1" x14ac:dyDescent="0.2">
      <c r="A32" s="101"/>
      <c r="B32" s="101"/>
      <c r="C32" s="59">
        <v>0</v>
      </c>
      <c r="D32" s="59">
        <v>0</v>
      </c>
      <c r="F32" s="116" t="s">
        <v>65</v>
      </c>
      <c r="G32" s="192"/>
      <c r="H32" s="193"/>
      <c r="I32" s="194"/>
      <c r="J32" s="174">
        <v>0</v>
      </c>
      <c r="K32" s="175"/>
      <c r="L32" s="117">
        <v>0</v>
      </c>
      <c r="M32" s="118">
        <f>ROUND(oknQuantity_12*oknPrice_12,2)</f>
        <v>0</v>
      </c>
      <c r="N32" s="83"/>
    </row>
    <row r="33" spans="1:14" s="40" customFormat="1" ht="18.75" customHeight="1" x14ac:dyDescent="0.2">
      <c r="A33" s="104"/>
      <c r="B33" s="104"/>
      <c r="C33" s="41"/>
      <c r="D33" s="44">
        <f t="array" ref="D33">SUM(oknTaxable_1:oknTaxable_12*oknLineTotal_1:oknLineTotal_12)</f>
        <v>0</v>
      </c>
      <c r="F33" s="45"/>
      <c r="G33" s="45"/>
      <c r="H33" s="45"/>
      <c r="I33" s="45"/>
      <c r="J33" s="45"/>
      <c r="L33" s="46" t="s">
        <v>23</v>
      </c>
      <c r="M33" s="47">
        <f>SUM(oknLineTotal_1:oknLineTotal_12)</f>
        <v>0</v>
      </c>
      <c r="N33" s="43"/>
    </row>
    <row r="34" spans="1:14" s="40" customFormat="1" ht="18.75" customHeight="1" x14ac:dyDescent="0.2">
      <c r="A34" s="104"/>
      <c r="B34" s="104"/>
      <c r="C34" s="41"/>
      <c r="D34" s="41"/>
      <c r="G34" s="45"/>
      <c r="H34" s="45"/>
      <c r="I34" s="45"/>
      <c r="J34" s="45"/>
      <c r="K34" s="144" t="s">
        <v>102</v>
      </c>
      <c r="L34" s="72">
        <v>0.08</v>
      </c>
      <c r="M34" s="47">
        <f>ROUND(IF(oknTaxType=0,0, oknTax1Rate*(oknLineTotalTaxable+IF(oknTaxTotalIncludingShippingCost=0,0,oknShippingCost))),2)</f>
        <v>0</v>
      </c>
      <c r="N34" s="43"/>
    </row>
    <row r="35" spans="1:14" s="40" customFormat="1" ht="18.75" hidden="1" customHeight="1" x14ac:dyDescent="0.2">
      <c r="A35" s="104"/>
      <c r="B35" s="104"/>
      <c r="C35" s="41"/>
      <c r="D35" s="41"/>
      <c r="G35" s="48"/>
      <c r="H35" s="48"/>
      <c r="I35" s="48"/>
      <c r="J35" s="45"/>
      <c r="K35" s="144" t="s">
        <v>50</v>
      </c>
      <c r="L35" s="72">
        <v>0.06</v>
      </c>
      <c r="M35" s="47">
        <f>ROUND(IF(oknTaxType&lt;&gt;2,0,oknTax2Rate*(oknLineTotalTaxable+IF(oknTaxTotalIncludingShippingCost=0,0,oknShippingCost)+IF(oknTax2IsAppliedToTax1=0,0,oknTax1))),2)</f>
        <v>0</v>
      </c>
      <c r="N35" s="49"/>
    </row>
    <row r="36" spans="1:14" s="40" customFormat="1" ht="18.75" customHeight="1" x14ac:dyDescent="0.2">
      <c r="A36" s="104"/>
      <c r="B36" s="104"/>
      <c r="C36" s="41"/>
      <c r="D36" s="41"/>
      <c r="F36" s="50" t="s">
        <v>85</v>
      </c>
      <c r="G36" s="48"/>
      <c r="H36" s="48"/>
      <c r="I36" s="48"/>
      <c r="J36" s="45"/>
      <c r="L36" s="46" t="s">
        <v>2</v>
      </c>
      <c r="M36" s="56">
        <v>0</v>
      </c>
      <c r="N36" s="51"/>
    </row>
    <row r="37" spans="1:14" s="40" customFormat="1" ht="18.75" customHeight="1" x14ac:dyDescent="0.2">
      <c r="A37" s="104"/>
      <c r="B37" s="104"/>
      <c r="C37" s="41"/>
      <c r="D37" s="41"/>
      <c r="F37" s="165"/>
      <c r="G37" s="166"/>
      <c r="H37" s="166"/>
      <c r="I37" s="166"/>
      <c r="J37" s="167"/>
      <c r="L37" s="36" t="s">
        <v>3</v>
      </c>
      <c r="M37" s="47">
        <f>ROUND(oknSubTotal + oknShippingCost + IF(oknTaxType=0,0,IF(oknTaxType=1,oknTax1,oknTax1+oknTax2)),2)</f>
        <v>0</v>
      </c>
      <c r="N37" s="43"/>
    </row>
    <row r="38" spans="1:14" s="39" customFormat="1" ht="18.75" customHeight="1" x14ac:dyDescent="0.2">
      <c r="A38" s="95"/>
      <c r="B38" s="95"/>
      <c r="C38" s="42"/>
      <c r="D38" s="42"/>
      <c r="F38" s="168"/>
      <c r="G38" s="169"/>
      <c r="H38" s="169"/>
      <c r="I38" s="169"/>
      <c r="J38" s="170"/>
      <c r="L38" s="36" t="s">
        <v>24</v>
      </c>
      <c r="M38" s="56">
        <v>0</v>
      </c>
    </row>
    <row r="39" spans="1:14" s="39" customFormat="1" ht="18.75" customHeight="1" x14ac:dyDescent="0.2">
      <c r="A39" s="95"/>
      <c r="B39" s="95"/>
      <c r="C39" s="42"/>
      <c r="D39" s="42"/>
      <c r="F39" s="171"/>
      <c r="G39" s="172"/>
      <c r="H39" s="172"/>
      <c r="I39" s="172"/>
      <c r="J39" s="173"/>
      <c r="L39" s="36" t="s">
        <v>25</v>
      </c>
      <c r="M39" s="47">
        <f>ROUND(oknTotal-oknPayments,2)</f>
        <v>0</v>
      </c>
    </row>
    <row r="40" spans="1:14" s="39" customFormat="1" ht="18.75" hidden="1" customHeight="1" x14ac:dyDescent="0.2">
      <c r="A40" s="95"/>
      <c r="B40" s="95"/>
      <c r="C40" s="42"/>
      <c r="D40" s="42"/>
      <c r="F40" s="57" t="s">
        <v>84</v>
      </c>
    </row>
    <row r="41" spans="1:14" s="39" customFormat="1" ht="18.75" hidden="1" customHeight="1" x14ac:dyDescent="0.2">
      <c r="A41" s="95"/>
      <c r="B41" s="95"/>
      <c r="C41" s="42"/>
      <c r="D41" s="42"/>
      <c r="F41" s="142" t="s">
        <v>80</v>
      </c>
      <c r="G41" s="141" t="s">
        <v>3</v>
      </c>
      <c r="H41" s="141" t="s">
        <v>100</v>
      </c>
      <c r="I41" s="141" t="s">
        <v>83</v>
      </c>
      <c r="J41" s="183" t="s">
        <v>82</v>
      </c>
      <c r="K41" s="184"/>
      <c r="L41" s="185"/>
      <c r="M41" s="143" t="s">
        <v>81</v>
      </c>
    </row>
    <row r="42" spans="1:14" s="39" customFormat="1" ht="18.75" hidden="1" customHeight="1" x14ac:dyDescent="0.2">
      <c r="A42" s="95"/>
      <c r="B42" s="95"/>
      <c r="C42" s="42"/>
      <c r="D42" s="42"/>
      <c r="F42" s="58"/>
      <c r="G42" s="59"/>
      <c r="H42" s="59"/>
      <c r="I42" s="59"/>
      <c r="J42" s="59"/>
      <c r="K42" s="59"/>
      <c r="L42" s="59"/>
      <c r="M42" s="59"/>
    </row>
    <row r="43" spans="1:14" s="39" customFormat="1" ht="18.75" hidden="1" customHeight="1" x14ac:dyDescent="0.2">
      <c r="A43" s="95"/>
      <c r="B43" s="95"/>
      <c r="C43" s="42"/>
      <c r="D43" s="42"/>
      <c r="F43" s="58"/>
      <c r="G43" s="59"/>
      <c r="H43" s="59"/>
      <c r="I43" s="59"/>
      <c r="J43" s="59"/>
      <c r="K43" s="59"/>
      <c r="L43" s="59"/>
      <c r="M43" s="59"/>
    </row>
    <row r="44" spans="1:14" s="39" customFormat="1" ht="18.75" customHeight="1" x14ac:dyDescent="0.2">
      <c r="A44" s="95"/>
      <c r="B44" s="95"/>
      <c r="C44" s="42"/>
      <c r="D44" s="42"/>
      <c r="F44" s="58"/>
      <c r="G44" s="59"/>
      <c r="H44" s="59"/>
      <c r="I44" s="59"/>
      <c r="J44" s="59"/>
      <c r="K44" s="59"/>
      <c r="L44" s="59"/>
      <c r="M44" s="59"/>
    </row>
    <row r="45" spans="1:14" ht="22.5" customHeight="1" x14ac:dyDescent="0.2">
      <c r="F45" s="158" t="s">
        <v>76</v>
      </c>
      <c r="G45" s="159"/>
      <c r="H45" s="159"/>
      <c r="I45" s="159"/>
      <c r="J45" s="159"/>
      <c r="K45" s="159"/>
      <c r="L45" s="159"/>
      <c r="M45" s="159"/>
    </row>
    <row r="47" spans="1:14" x14ac:dyDescent="0.2">
      <c r="F47" s="2"/>
      <c r="G47" s="2"/>
      <c r="H47" s="2"/>
      <c r="I47" s="2"/>
      <c r="J47" s="2"/>
    </row>
    <row r="902" spans="1:1" hidden="1" x14ac:dyDescent="0.2">
      <c r="A902" s="138" t="s">
        <v>137</v>
      </c>
    </row>
    <row r="917" spans="1:1" hidden="1" x14ac:dyDescent="0.2">
      <c r="A917" s="138" t="s">
        <v>137</v>
      </c>
    </row>
    <row r="932" spans="1:1" hidden="1" x14ac:dyDescent="0.2">
      <c r="A932" s="138" t="s">
        <v>137</v>
      </c>
    </row>
    <row r="982" spans="1:1" hidden="1" x14ac:dyDescent="0.2">
      <c r="A982" s="138" t="s">
        <v>134</v>
      </c>
    </row>
  </sheetData>
  <sheetProtection sheet="1" objects="1" scenarios="1" selectLockedCells="1"/>
  <dataConsolidate/>
  <mergeCells count="66">
    <mergeCell ref="O15:O16"/>
    <mergeCell ref="P15:S16"/>
    <mergeCell ref="O17:O21"/>
    <mergeCell ref="P17:S21"/>
    <mergeCell ref="O22:O25"/>
    <mergeCell ref="P22:S25"/>
    <mergeCell ref="O5:O9"/>
    <mergeCell ref="P5:S9"/>
    <mergeCell ref="O10:O14"/>
    <mergeCell ref="P10:S14"/>
    <mergeCell ref="O2:S3"/>
    <mergeCell ref="P4:S4"/>
    <mergeCell ref="A11:B11"/>
    <mergeCell ref="A12:B12"/>
    <mergeCell ref="J41:L41"/>
    <mergeCell ref="J30:K30"/>
    <mergeCell ref="L15:M15"/>
    <mergeCell ref="G20:I20"/>
    <mergeCell ref="G21:I21"/>
    <mergeCell ref="G18:H18"/>
    <mergeCell ref="I18:L18"/>
    <mergeCell ref="G15:I15"/>
    <mergeCell ref="G13:I13"/>
    <mergeCell ref="G32:I32"/>
    <mergeCell ref="G31:I31"/>
    <mergeCell ref="J29:K29"/>
    <mergeCell ref="G24:I24"/>
    <mergeCell ref="G22:I22"/>
    <mergeCell ref="G10:I10"/>
    <mergeCell ref="G11:I11"/>
    <mergeCell ref="G12:I12"/>
    <mergeCell ref="G14:I14"/>
    <mergeCell ref="G17:H17"/>
    <mergeCell ref="I17:L17"/>
    <mergeCell ref="L10:M10"/>
    <mergeCell ref="L11:M11"/>
    <mergeCell ref="L12:M12"/>
    <mergeCell ref="L14:M14"/>
    <mergeCell ref="L13:M13"/>
    <mergeCell ref="A3:B3"/>
    <mergeCell ref="A4:B4"/>
    <mergeCell ref="A5:B5"/>
    <mergeCell ref="A6:B6"/>
    <mergeCell ref="A8:B8"/>
    <mergeCell ref="F45:M45"/>
    <mergeCell ref="J22:K22"/>
    <mergeCell ref="J23:K23"/>
    <mergeCell ref="G29:I29"/>
    <mergeCell ref="J24:K24"/>
    <mergeCell ref="J25:K25"/>
    <mergeCell ref="G23:I23"/>
    <mergeCell ref="G26:I26"/>
    <mergeCell ref="G28:I28"/>
    <mergeCell ref="J27:K27"/>
    <mergeCell ref="F37:J39"/>
    <mergeCell ref="G27:I27"/>
    <mergeCell ref="G25:I25"/>
    <mergeCell ref="J28:K28"/>
    <mergeCell ref="J31:K31"/>
    <mergeCell ref="J32:K32"/>
    <mergeCell ref="G30:I30"/>
    <mergeCell ref="J26:K26"/>
    <mergeCell ref="AK22:AL22"/>
    <mergeCell ref="AK23:AL23"/>
    <mergeCell ref="J20:K20"/>
    <mergeCell ref="J21:K21"/>
  </mergeCells>
  <phoneticPr fontId="6" type="noConversion"/>
  <dataValidations count="9">
    <dataValidation type="textLength" allowBlank="1" showInputMessage="1" showErrorMessage="1" sqref="A12 M18 F18 L14:M15 G14:I15 F21:F32 M6" xr:uid="{00000000-0002-0000-0000-000000000000}">
      <formula1>1</formula1>
      <formula2>30</formula2>
    </dataValidation>
    <dataValidation type="date" allowBlank="1" showErrorMessage="1" errorTitle="Invalid Input" error="Please enter a valid date." sqref="AJ23 M5" xr:uid="{00000000-0002-0000-0000-000001000000}">
      <formula1>36526</formula1>
      <formula2>402132</formula2>
    </dataValidation>
    <dataValidation type="textLength" allowBlank="1" showInputMessage="1" showErrorMessage="1" errorTitle="Invalid Input" error="Max characters allowed: 60" sqref="L12:M13 G12:I13 G10:I10 L10:M10" xr:uid="{00000000-0002-0000-0000-000002000000}">
      <formula1>0</formula1>
      <formula2>60</formula2>
    </dataValidation>
    <dataValidation type="textLength" operator="lessThanOrEqual" allowBlank="1" showInputMessage="1" showErrorMessage="1" errorTitle="Invalid Input" error="Max characters allowed: 100" sqref="G21:I32" xr:uid="{00000000-0002-0000-0000-000003000000}">
      <formula1>100</formula1>
    </dataValidation>
    <dataValidation type="decimal" operator="lessThanOrEqual" allowBlank="1" showInputMessage="1" showErrorMessage="1" errorTitle="Invalid Input" error="Please enter a valid numeric_x000a_value." sqref="M38 M36 L34:L35 J21:L32" xr:uid="{00000000-0002-0000-0000-000004000000}">
      <formula1>999999999.99</formula1>
    </dataValidation>
    <dataValidation type="textLength" allowBlank="1" showInputMessage="1" showErrorMessage="1" sqref="G18:H18 AK23:AL23" xr:uid="{00000000-0002-0000-0000-000005000000}">
      <formula1>1</formula1>
      <formula2>50</formula2>
    </dataValidation>
    <dataValidation type="textLength" allowBlank="1" showInputMessage="1" showErrorMessage="1" errorTitle="Invalid Input" error="Max characters allowed: 60" sqref="L11:M11" xr:uid="{00000000-0002-0000-0000-000006000000}">
      <formula1>0</formula1>
      <formula2>160</formula2>
    </dataValidation>
    <dataValidation type="textLength" allowBlank="1" showInputMessage="1" showErrorMessage="1" errorTitle="Invalid Input" error="Max characters allowed: 60" sqref="G11:I11" xr:uid="{00000000-0002-0000-0000-000007000000}">
      <formula1>0</formula1>
      <formula2>255</formula2>
    </dataValidation>
    <dataValidation type="textLength" allowBlank="1" showInputMessage="1" showErrorMessage="1" sqref="G35:I36 F37:J39" xr:uid="{00000000-0002-0000-0000-000008000000}">
      <formula1>1</formula1>
      <formula2>255</formula2>
    </dataValidation>
  </dataValidations>
  <hyperlinks>
    <hyperlink ref="O2:S3" r:id="rId1" display="To create an invoice (tutorial Movie)" xr:uid="{00000000-0004-0000-0000-000000000000}"/>
    <hyperlink ref="A982" r:id="rId2" tooltip="Hourly Billing Form" display="http://www.invoicingtemplate.com/hourly-invoice-template.html" xr:uid="{00000000-0004-0000-0000-000001000000}"/>
    <hyperlink ref="AIA1" r:id="rId3" tooltip="Hourly Invoice Template" display="http://www.invoicingtemplate.com/hourly-invoice-template.html" xr:uid="{00000000-0004-0000-0000-000002000000}"/>
    <hyperlink ref="A902" r:id="rId4" tooltip="Hourly Billing Form" display="http://www.invoicingtemplate.com/hourly-invoice-template.html" xr:uid="{00000000-0004-0000-0000-000003000000}"/>
    <hyperlink ref="ALJ1" r:id="rId5" tooltip="Hourly Invoice Template" display="http://www.invoicingtemplate.com/hourly-invoice-template.html" xr:uid="{00000000-0004-0000-0000-000004000000}"/>
    <hyperlink ref="A917" r:id="rId6" tooltip="Hourly Billing Form" display="http://www.invoicingtemplate.com/hourly-invoice-template.html" xr:uid="{00000000-0004-0000-0000-000005000000}"/>
    <hyperlink ref="AIP1" r:id="rId7" tooltip="Hourly Invoice Template" display="http://www.invoicingtemplate.com/hourly-invoice-template.html" xr:uid="{00000000-0004-0000-0000-000006000000}"/>
    <hyperlink ref="A932" r:id="rId8" tooltip="Hourly Billing Form" display="http://www.invoicingtemplate.com/hourly-invoice-template.html" xr:uid="{00000000-0004-0000-0000-000007000000}"/>
    <hyperlink ref="AKG1" r:id="rId9" tooltip="Hourly Invoice Template" display="http://www.invoicingtemplate.com/hourly-invoice-template.html" xr:uid="{00000000-0004-0000-0000-000008000000}"/>
  </hyperlinks>
  <printOptions horizontalCentered="1" verticalCentered="1"/>
  <pageMargins left="0.31496062992126" right="0.31496062992126" top="0.31496062992126" bottom="0.31496062992126" header="0.31496062992126" footer="0.31496062992126"/>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04" r:id="rId13" name="oknWidget_taxable1">
              <controlPr defaultSize="0" autoFill="0" autoLine="0" autoPict="0" altText="">
                <anchor moveWithCells="1">
                  <from>
                    <xdr:col>1</xdr:col>
                    <xdr:colOff>200025</xdr:colOff>
                    <xdr:row>20</xdr:row>
                    <xdr:rowOff>28575</xdr:rowOff>
                  </from>
                  <to>
                    <xdr:col>1</xdr:col>
                    <xdr:colOff>495300</xdr:colOff>
                    <xdr:row>20</xdr:row>
                    <xdr:rowOff>238125</xdr:rowOff>
                  </to>
                </anchor>
              </controlPr>
            </control>
          </mc:Choice>
        </mc:AlternateContent>
        <mc:AlternateContent xmlns:mc="http://schemas.openxmlformats.org/markup-compatibility/2006">
          <mc:Choice Requires="x14">
            <control shapeId="1205" r:id="rId14" name="oknWidget_taxable2">
              <controlPr defaultSize="0" autoFill="0" autoLine="0" autoPict="0" altText="">
                <anchor moveWithCells="1">
                  <from>
                    <xdr:col>1</xdr:col>
                    <xdr:colOff>200025</xdr:colOff>
                    <xdr:row>21</xdr:row>
                    <xdr:rowOff>38100</xdr:rowOff>
                  </from>
                  <to>
                    <xdr:col>1</xdr:col>
                    <xdr:colOff>495300</xdr:colOff>
                    <xdr:row>22</xdr:row>
                    <xdr:rowOff>0</xdr:rowOff>
                  </to>
                </anchor>
              </controlPr>
            </control>
          </mc:Choice>
        </mc:AlternateContent>
        <mc:AlternateContent xmlns:mc="http://schemas.openxmlformats.org/markup-compatibility/2006">
          <mc:Choice Requires="x14">
            <control shapeId="1206" r:id="rId15" name="oknWidget_taxable3">
              <controlPr defaultSize="0" autoFill="0" autoLine="0" autoPict="0" altText="">
                <anchor moveWithCells="1">
                  <from>
                    <xdr:col>1</xdr:col>
                    <xdr:colOff>200025</xdr:colOff>
                    <xdr:row>22</xdr:row>
                    <xdr:rowOff>38100</xdr:rowOff>
                  </from>
                  <to>
                    <xdr:col>1</xdr:col>
                    <xdr:colOff>495300</xdr:colOff>
                    <xdr:row>23</xdr:row>
                    <xdr:rowOff>0</xdr:rowOff>
                  </to>
                </anchor>
              </controlPr>
            </control>
          </mc:Choice>
        </mc:AlternateContent>
        <mc:AlternateContent xmlns:mc="http://schemas.openxmlformats.org/markup-compatibility/2006">
          <mc:Choice Requires="x14">
            <control shapeId="1207" r:id="rId16" name="oknWidget_taxable4">
              <controlPr defaultSize="0" autoFill="0" autoLine="0" autoPict="0" altText="">
                <anchor moveWithCells="1">
                  <from>
                    <xdr:col>1</xdr:col>
                    <xdr:colOff>200025</xdr:colOff>
                    <xdr:row>23</xdr:row>
                    <xdr:rowOff>47625</xdr:rowOff>
                  </from>
                  <to>
                    <xdr:col>1</xdr:col>
                    <xdr:colOff>495300</xdr:colOff>
                    <xdr:row>24</xdr:row>
                    <xdr:rowOff>9525</xdr:rowOff>
                  </to>
                </anchor>
              </controlPr>
            </control>
          </mc:Choice>
        </mc:AlternateContent>
        <mc:AlternateContent xmlns:mc="http://schemas.openxmlformats.org/markup-compatibility/2006">
          <mc:Choice Requires="x14">
            <control shapeId="1208" r:id="rId17" name="oknWidget_taxable5">
              <controlPr defaultSize="0" autoFill="0" autoLine="0" autoPict="0" altText="">
                <anchor moveWithCells="1">
                  <from>
                    <xdr:col>1</xdr:col>
                    <xdr:colOff>200025</xdr:colOff>
                    <xdr:row>24</xdr:row>
                    <xdr:rowOff>28575</xdr:rowOff>
                  </from>
                  <to>
                    <xdr:col>1</xdr:col>
                    <xdr:colOff>495300</xdr:colOff>
                    <xdr:row>24</xdr:row>
                    <xdr:rowOff>238125</xdr:rowOff>
                  </to>
                </anchor>
              </controlPr>
            </control>
          </mc:Choice>
        </mc:AlternateContent>
        <mc:AlternateContent xmlns:mc="http://schemas.openxmlformats.org/markup-compatibility/2006">
          <mc:Choice Requires="x14">
            <control shapeId="1209" r:id="rId18" name="oknWidget_taxable6">
              <controlPr defaultSize="0" autoFill="0" autoLine="0" autoPict="0" altText="">
                <anchor moveWithCells="1">
                  <from>
                    <xdr:col>1</xdr:col>
                    <xdr:colOff>200025</xdr:colOff>
                    <xdr:row>25</xdr:row>
                    <xdr:rowOff>19050</xdr:rowOff>
                  </from>
                  <to>
                    <xdr:col>1</xdr:col>
                    <xdr:colOff>495300</xdr:colOff>
                    <xdr:row>25</xdr:row>
                    <xdr:rowOff>228600</xdr:rowOff>
                  </to>
                </anchor>
              </controlPr>
            </control>
          </mc:Choice>
        </mc:AlternateContent>
        <mc:AlternateContent xmlns:mc="http://schemas.openxmlformats.org/markup-compatibility/2006">
          <mc:Choice Requires="x14">
            <control shapeId="1210" r:id="rId19" name="oknWidget_taxable7">
              <controlPr defaultSize="0" autoFill="0" autoLine="0" autoPict="0" altText="">
                <anchor moveWithCells="1">
                  <from>
                    <xdr:col>1</xdr:col>
                    <xdr:colOff>200025</xdr:colOff>
                    <xdr:row>26</xdr:row>
                    <xdr:rowOff>38100</xdr:rowOff>
                  </from>
                  <to>
                    <xdr:col>1</xdr:col>
                    <xdr:colOff>495300</xdr:colOff>
                    <xdr:row>27</xdr:row>
                    <xdr:rowOff>0</xdr:rowOff>
                  </to>
                </anchor>
              </controlPr>
            </control>
          </mc:Choice>
        </mc:AlternateContent>
        <mc:AlternateContent xmlns:mc="http://schemas.openxmlformats.org/markup-compatibility/2006">
          <mc:Choice Requires="x14">
            <control shapeId="1211" r:id="rId20" name="oknWidget_taxable8">
              <controlPr defaultSize="0" autoFill="0" autoLine="0" autoPict="0" altText="">
                <anchor moveWithCells="1">
                  <from>
                    <xdr:col>1</xdr:col>
                    <xdr:colOff>200025</xdr:colOff>
                    <xdr:row>27</xdr:row>
                    <xdr:rowOff>38100</xdr:rowOff>
                  </from>
                  <to>
                    <xdr:col>1</xdr:col>
                    <xdr:colOff>495300</xdr:colOff>
                    <xdr:row>28</xdr:row>
                    <xdr:rowOff>0</xdr:rowOff>
                  </to>
                </anchor>
              </controlPr>
            </control>
          </mc:Choice>
        </mc:AlternateContent>
        <mc:AlternateContent xmlns:mc="http://schemas.openxmlformats.org/markup-compatibility/2006">
          <mc:Choice Requires="x14">
            <control shapeId="1212" r:id="rId21" name="oknWidget_taxable9">
              <controlPr defaultSize="0" autoFill="0" autoLine="0" autoPict="0" altText="">
                <anchor moveWithCells="1">
                  <from>
                    <xdr:col>1</xdr:col>
                    <xdr:colOff>200025</xdr:colOff>
                    <xdr:row>28</xdr:row>
                    <xdr:rowOff>0</xdr:rowOff>
                  </from>
                  <to>
                    <xdr:col>1</xdr:col>
                    <xdr:colOff>495300</xdr:colOff>
                    <xdr:row>28</xdr:row>
                    <xdr:rowOff>209550</xdr:rowOff>
                  </to>
                </anchor>
              </controlPr>
            </control>
          </mc:Choice>
        </mc:AlternateContent>
        <mc:AlternateContent xmlns:mc="http://schemas.openxmlformats.org/markup-compatibility/2006">
          <mc:Choice Requires="x14">
            <control shapeId="1213" r:id="rId22" name="oknWidget_taxable10">
              <controlPr defaultSize="0" autoFill="0" autoLine="0" autoPict="0" altText="">
                <anchor moveWithCells="1">
                  <from>
                    <xdr:col>1</xdr:col>
                    <xdr:colOff>200025</xdr:colOff>
                    <xdr:row>29</xdr:row>
                    <xdr:rowOff>9525</xdr:rowOff>
                  </from>
                  <to>
                    <xdr:col>1</xdr:col>
                    <xdr:colOff>495300</xdr:colOff>
                    <xdr:row>29</xdr:row>
                    <xdr:rowOff>219075</xdr:rowOff>
                  </to>
                </anchor>
              </controlPr>
            </control>
          </mc:Choice>
        </mc:AlternateContent>
        <mc:AlternateContent xmlns:mc="http://schemas.openxmlformats.org/markup-compatibility/2006">
          <mc:Choice Requires="x14">
            <control shapeId="1214" r:id="rId23" name="oknWidget_taxable11">
              <controlPr defaultSize="0" autoFill="0" autoLine="0" autoPict="0" altText="">
                <anchor moveWithCells="1">
                  <from>
                    <xdr:col>1</xdr:col>
                    <xdr:colOff>200025</xdr:colOff>
                    <xdr:row>30</xdr:row>
                    <xdr:rowOff>19050</xdr:rowOff>
                  </from>
                  <to>
                    <xdr:col>1</xdr:col>
                    <xdr:colOff>495300</xdr:colOff>
                    <xdr:row>30</xdr:row>
                    <xdr:rowOff>228600</xdr:rowOff>
                  </to>
                </anchor>
              </controlPr>
            </control>
          </mc:Choice>
        </mc:AlternateContent>
        <mc:AlternateContent xmlns:mc="http://schemas.openxmlformats.org/markup-compatibility/2006">
          <mc:Choice Requires="x14">
            <control shapeId="1215" r:id="rId24" name="oknWidget_taxable12">
              <controlPr defaultSize="0" autoFill="0" autoLine="0" autoPict="0" altText="">
                <anchor moveWithCells="1">
                  <from>
                    <xdr:col>1</xdr:col>
                    <xdr:colOff>200025</xdr:colOff>
                    <xdr:row>31</xdr:row>
                    <xdr:rowOff>19050</xdr:rowOff>
                  </from>
                  <to>
                    <xdr:col>1</xdr:col>
                    <xdr:colOff>495300</xdr:colOff>
                    <xdr:row>31</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4" customWidth="1"/>
    <col min="2" max="2" width="11.42578125" style="4" customWidth="1"/>
    <col min="3" max="3" width="10.5703125" style="20" customWidth="1"/>
    <col min="4" max="4" width="11.85546875" style="17" customWidth="1"/>
    <col min="5" max="5" width="9.28515625" style="7" customWidth="1"/>
    <col min="6" max="6" width="12.140625" style="4" hidden="1" customWidth="1"/>
    <col min="7" max="7" width="11.42578125" style="4" customWidth="1"/>
    <col min="8" max="8" width="12.140625" style="17" hidden="1" customWidth="1"/>
    <col min="9" max="9" width="11.28515625" style="17" hidden="1" customWidth="1"/>
    <col min="10" max="10" width="9.5703125" style="17" hidden="1" customWidth="1"/>
    <col min="11" max="11" width="10.140625" style="17" hidden="1" customWidth="1"/>
    <col min="12" max="12" width="16" style="17" customWidth="1"/>
    <col min="13" max="13" width="14.140625" style="17" customWidth="1"/>
    <col min="14" max="14" width="12.85546875" style="17" customWidth="1"/>
    <col min="15" max="15" width="11.42578125" style="7" hidden="1" customWidth="1"/>
    <col min="16" max="16" width="16.85546875" style="7" hidden="1" customWidth="1"/>
    <col min="17" max="16384" width="9.140625" style="4"/>
  </cols>
  <sheetData>
    <row r="1" spans="2:16" s="12" customFormat="1" ht="50.25" customHeight="1" x14ac:dyDescent="0.2">
      <c r="C1" s="19"/>
      <c r="D1" s="16"/>
      <c r="E1" s="24"/>
      <c r="H1" s="16"/>
      <c r="I1" s="16"/>
      <c r="J1" s="16"/>
      <c r="K1" s="16"/>
      <c r="L1" s="16"/>
      <c r="M1" s="16"/>
      <c r="N1" s="16"/>
      <c r="O1" s="24"/>
      <c r="P1" s="24"/>
    </row>
    <row r="2" spans="2:16" ht="3" customHeight="1" x14ac:dyDescent="0.2"/>
    <row r="3" spans="2:16" ht="33" customHeight="1" x14ac:dyDescent="0.4">
      <c r="B3" s="71" t="str">
        <f>oknCompanyName</f>
        <v>Your Service Company Name</v>
      </c>
      <c r="C3" s="21"/>
      <c r="J3" s="30"/>
      <c r="M3" s="30"/>
    </row>
    <row r="4" spans="2:16" x14ac:dyDescent="0.2">
      <c r="B4" s="4" t="str">
        <f>oknCompanyAddress</f>
        <v>Street Address</v>
      </c>
    </row>
    <row r="5" spans="2:16" x14ac:dyDescent="0.2">
      <c r="B5" s="4" t="str">
        <f>oknCompanyCityStateZip</f>
        <v>City, ST  ZIP Code</v>
      </c>
      <c r="M5" s="32"/>
    </row>
    <row r="6" spans="2:16" x14ac:dyDescent="0.2">
      <c r="B6" s="4" t="str">
        <f>oknCompanyContact</f>
        <v>Phone Number,Web Address, etc.</v>
      </c>
    </row>
    <row r="7" spans="2:16" ht="14.25" customHeight="1" x14ac:dyDescent="0.2">
      <c r="K7" s="31"/>
    </row>
    <row r="8" spans="2:16" ht="14.25" customHeight="1" x14ac:dyDescent="0.2">
      <c r="B8" s="33" t="s">
        <v>34</v>
      </c>
    </row>
    <row r="9" spans="2:16" x14ac:dyDescent="0.2">
      <c r="B9" s="6" t="s">
        <v>30</v>
      </c>
      <c r="C9" s="22"/>
    </row>
    <row r="10" spans="2:16" x14ac:dyDescent="0.2">
      <c r="B10" s="6" t="s">
        <v>33</v>
      </c>
      <c r="C10" s="22"/>
    </row>
    <row r="11" spans="2:16" ht="4.5" customHeight="1" x14ac:dyDescent="0.2"/>
    <row r="12" spans="2:16" s="7" customFormat="1" ht="15.75" customHeight="1" x14ac:dyDescent="0.2">
      <c r="B12" s="55" t="s">
        <v>52</v>
      </c>
      <c r="C12" s="14" t="s">
        <v>29</v>
      </c>
      <c r="D12" s="18" t="s">
        <v>51</v>
      </c>
      <c r="E12" s="13" t="s">
        <v>35</v>
      </c>
      <c r="F12" s="13" t="s">
        <v>42</v>
      </c>
      <c r="G12" s="13" t="s">
        <v>43</v>
      </c>
      <c r="H12" s="18" t="s">
        <v>36</v>
      </c>
      <c r="I12" s="18" t="s">
        <v>37</v>
      </c>
      <c r="J12" s="18" t="str">
        <f>oknTax1Name</f>
        <v>TAX</v>
      </c>
      <c r="K12" s="18" t="str">
        <f>oknTax2Name</f>
        <v>GST</v>
      </c>
      <c r="L12" s="18" t="s">
        <v>38</v>
      </c>
      <c r="M12" s="18" t="s">
        <v>39</v>
      </c>
      <c r="N12" s="18" t="s">
        <v>40</v>
      </c>
      <c r="O12" s="13" t="s">
        <v>41</v>
      </c>
      <c r="P12" s="13"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4" customWidth="1"/>
    <col min="2" max="2" width="13.28515625" style="4" customWidth="1"/>
    <col min="3" max="3" width="11.42578125" style="20" customWidth="1"/>
    <col min="4" max="4" width="25.5703125" style="11" customWidth="1"/>
    <col min="5" max="5" width="10.42578125" style="7" customWidth="1"/>
    <col min="6" max="6" width="12.28515625" style="17" hidden="1" customWidth="1"/>
    <col min="7" max="7" width="9.42578125" style="17" hidden="1" customWidth="1"/>
    <col min="8" max="8" width="7.5703125" style="17" hidden="1" customWidth="1"/>
    <col min="9" max="9" width="14.5703125" style="17" hidden="1" customWidth="1"/>
    <col min="10" max="10" width="11.28515625" style="17" customWidth="1"/>
    <col min="11" max="11" width="12.5703125" style="17" customWidth="1"/>
    <col min="12" max="12" width="11.5703125" style="17" hidden="1" customWidth="1"/>
    <col min="13" max="13" width="11.42578125" style="17"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2:17" s="12" customFormat="1" ht="50.25" customHeight="1" x14ac:dyDescent="0.2">
      <c r="C1" s="19"/>
      <c r="D1" s="15"/>
      <c r="E1" s="24"/>
      <c r="F1" s="16"/>
      <c r="G1" s="16"/>
      <c r="H1" s="16"/>
      <c r="I1" s="16"/>
      <c r="J1" s="16"/>
      <c r="K1" s="16"/>
      <c r="L1" s="16"/>
      <c r="M1" s="16"/>
      <c r="N1" s="24"/>
      <c r="O1" s="24"/>
      <c r="P1" s="24"/>
      <c r="Q1" s="24"/>
    </row>
    <row r="2" spans="2:17" ht="3.75" customHeight="1" x14ac:dyDescent="0.2"/>
    <row r="3" spans="2:17" ht="33" customHeight="1" x14ac:dyDescent="0.4">
      <c r="B3" s="71" t="str">
        <f>oknCompanyName</f>
        <v>Your Service Company Name</v>
      </c>
      <c r="C3" s="21"/>
      <c r="J3" s="30"/>
      <c r="M3" s="30"/>
    </row>
    <row r="4" spans="2:17" x14ac:dyDescent="0.2">
      <c r="B4" s="4" t="str">
        <f>oknCompanyAddress</f>
        <v>Street Address</v>
      </c>
    </row>
    <row r="5" spans="2:17" x14ac:dyDescent="0.2">
      <c r="B5" s="4" t="str">
        <f>oknCompanyCityStateZip</f>
        <v>City, ST  ZIP Code</v>
      </c>
      <c r="M5" s="32"/>
    </row>
    <row r="6" spans="2:17" x14ac:dyDescent="0.2">
      <c r="B6" s="4" t="str">
        <f>oknCompanyContact</f>
        <v>Phone Number,Web Address, etc.</v>
      </c>
    </row>
    <row r="7" spans="2:17" ht="21" customHeight="1" x14ac:dyDescent="0.2">
      <c r="B7" s="33" t="s">
        <v>34</v>
      </c>
      <c r="K7" s="31"/>
    </row>
    <row r="8" spans="2:17" ht="11.25" customHeight="1" x14ac:dyDescent="0.2">
      <c r="B8" s="6" t="s">
        <v>30</v>
      </c>
      <c r="C8" s="22"/>
    </row>
    <row r="9" spans="2:17" x14ac:dyDescent="0.2">
      <c r="B9" s="6" t="s">
        <v>33</v>
      </c>
      <c r="C9" s="22"/>
    </row>
    <row r="10" spans="2:17" ht="4.5" customHeight="1" x14ac:dyDescent="0.2"/>
    <row r="11" spans="2:17" s="7" customFormat="1" ht="15.75" customHeight="1" x14ac:dyDescent="0.2">
      <c r="B11" s="13" t="s">
        <v>54</v>
      </c>
      <c r="C11" s="14" t="s">
        <v>29</v>
      </c>
      <c r="D11" s="13" t="s">
        <v>55</v>
      </c>
      <c r="E11" s="13" t="s">
        <v>35</v>
      </c>
      <c r="F11" s="18" t="s">
        <v>51</v>
      </c>
      <c r="G11" s="18" t="str">
        <f>oknTax1Name</f>
        <v>TAX</v>
      </c>
      <c r="H11" s="18" t="str">
        <f>oknTax2Name</f>
        <v>GST</v>
      </c>
      <c r="I11" s="18" t="s">
        <v>56</v>
      </c>
      <c r="J11" s="18" t="s">
        <v>39</v>
      </c>
      <c r="K11" s="18" t="s">
        <v>40</v>
      </c>
      <c r="L11" s="18" t="s">
        <v>36</v>
      </c>
      <c r="M11" s="18" t="s">
        <v>38</v>
      </c>
      <c r="N11" s="13" t="s">
        <v>41</v>
      </c>
      <c r="O11" s="13" t="s">
        <v>42</v>
      </c>
      <c r="P11" s="13" t="s">
        <v>43</v>
      </c>
      <c r="Q11" s="13" t="s">
        <v>53</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4" customWidth="1"/>
    <col min="2" max="2" width="13.5703125" style="4" customWidth="1"/>
    <col min="3" max="3" width="13.42578125" style="20" customWidth="1"/>
    <col min="4" max="4" width="10.5703125" style="11" customWidth="1"/>
    <col min="5" max="5" width="17.85546875" style="11" customWidth="1"/>
    <col min="6" max="6" width="9.42578125" style="4" customWidth="1"/>
    <col min="7" max="7" width="9.140625" style="17"/>
    <col min="8" max="8" width="10.5703125" style="10" customWidth="1"/>
    <col min="9" max="9" width="10.5703125" style="17" customWidth="1"/>
    <col min="10" max="16384" width="9.140625" style="4"/>
  </cols>
  <sheetData>
    <row r="1" spans="2:12" s="12" customFormat="1" ht="50.25" customHeight="1" x14ac:dyDescent="0.2">
      <c r="C1" s="19"/>
      <c r="D1" s="15"/>
      <c r="E1" s="15"/>
      <c r="G1" s="16"/>
      <c r="H1" s="9"/>
      <c r="I1" s="16"/>
    </row>
    <row r="2" spans="2:12" ht="4.5" customHeight="1" x14ac:dyDescent="0.2"/>
    <row r="3" spans="2:12" ht="33" customHeight="1" x14ac:dyDescent="0.4">
      <c r="B3" s="71" t="str">
        <f>oknCompanyName</f>
        <v>Your Service Company Name</v>
      </c>
      <c r="C3" s="21"/>
      <c r="L3" s="26"/>
    </row>
    <row r="4" spans="2:12" x14ac:dyDescent="0.2">
      <c r="B4" s="4" t="str">
        <f>oknCompanyAddress</f>
        <v>Street Address</v>
      </c>
    </row>
    <row r="5" spans="2:12" x14ac:dyDescent="0.2">
      <c r="B5" s="4" t="str">
        <f>oknCompanyCityStateZip</f>
        <v>City, ST  ZIP Code</v>
      </c>
      <c r="L5" s="27"/>
    </row>
    <row r="6" spans="2:12" x14ac:dyDescent="0.2">
      <c r="B6" s="4" t="str">
        <f>oknCompanyContact</f>
        <v>Phone Number,Web Address, etc.</v>
      </c>
      <c r="L6" s="23"/>
    </row>
    <row r="7" spans="2:12" ht="21" customHeight="1" x14ac:dyDescent="0.2">
      <c r="B7" s="33" t="s">
        <v>34</v>
      </c>
      <c r="J7" s="28"/>
      <c r="K7" s="23"/>
      <c r="L7" s="23"/>
    </row>
    <row r="8" spans="2:12" ht="13.5" customHeight="1" x14ac:dyDescent="0.2">
      <c r="B8" s="6" t="s">
        <v>30</v>
      </c>
      <c r="C8" s="25"/>
    </row>
    <row r="9" spans="2:12" x14ac:dyDescent="0.2">
      <c r="B9" s="6" t="s">
        <v>33</v>
      </c>
      <c r="C9" s="25"/>
      <c r="D9" s="4"/>
      <c r="J9" s="29"/>
      <c r="K9" s="29"/>
      <c r="L9" s="29"/>
    </row>
    <row r="10" spans="2:12" ht="4.5" customHeight="1" x14ac:dyDescent="0.2"/>
    <row r="11" spans="2:12" s="7" customFormat="1" ht="15.75" customHeight="1" x14ac:dyDescent="0.2">
      <c r="B11" s="13" t="s">
        <v>57</v>
      </c>
      <c r="C11" s="14" t="s">
        <v>29</v>
      </c>
      <c r="D11" s="13" t="s">
        <v>35</v>
      </c>
      <c r="E11" s="13" t="s">
        <v>58</v>
      </c>
      <c r="F11" s="13" t="s">
        <v>7</v>
      </c>
      <c r="G11" s="18" t="s">
        <v>6</v>
      </c>
      <c r="H11" s="8" t="s">
        <v>59</v>
      </c>
      <c r="I11" s="18"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4" customWidth="1"/>
    <col min="2" max="2" width="10.5703125" style="62" customWidth="1"/>
    <col min="3" max="3" width="33.140625" style="20" customWidth="1"/>
    <col min="4" max="4" width="10" style="17" customWidth="1"/>
    <col min="5" max="5" width="10.85546875" style="17" customWidth="1"/>
    <col min="6" max="6" width="9" style="17" customWidth="1"/>
    <col min="7" max="7" width="10.7109375" style="10" customWidth="1"/>
    <col min="8" max="8" width="10.42578125" style="10" customWidth="1"/>
    <col min="9" max="16384" width="9.140625" style="4"/>
  </cols>
  <sheetData>
    <row r="1" spans="2:8" s="12" customFormat="1" ht="50.25" customHeight="1" x14ac:dyDescent="0.2">
      <c r="B1" s="65"/>
      <c r="C1" s="19"/>
      <c r="D1" s="16"/>
      <c r="E1" s="16"/>
      <c r="F1" s="16"/>
      <c r="G1" s="9"/>
      <c r="H1" s="9"/>
    </row>
    <row r="2" spans="2:8" ht="3.75" customHeight="1" x14ac:dyDescent="0.2"/>
    <row r="3" spans="2:8" ht="33" customHeight="1" x14ac:dyDescent="0.4">
      <c r="B3" s="71" t="str">
        <f>oknCompanyName</f>
        <v>Your Service Company Name</v>
      </c>
      <c r="C3" s="21"/>
      <c r="D3" s="34"/>
      <c r="E3" s="34"/>
    </row>
    <row r="4" spans="2:8" x14ac:dyDescent="0.2">
      <c r="B4" s="4" t="str">
        <f>oknCompanyAddress</f>
        <v>Street Address</v>
      </c>
      <c r="D4" s="34"/>
      <c r="E4" s="34"/>
    </row>
    <row r="5" spans="2:8" x14ac:dyDescent="0.2">
      <c r="B5" s="4" t="str">
        <f>oknCompanyCityStateZip</f>
        <v>City, ST  ZIP Code</v>
      </c>
      <c r="D5" s="34"/>
      <c r="E5" s="34"/>
    </row>
    <row r="6" spans="2:8" x14ac:dyDescent="0.2">
      <c r="B6" s="4" t="str">
        <f>oknCompanyContact</f>
        <v>Phone Number,Web Address, etc.</v>
      </c>
      <c r="D6" s="34"/>
      <c r="E6" s="34"/>
    </row>
    <row r="7" spans="2:8" ht="27.75" customHeight="1" x14ac:dyDescent="0.2"/>
    <row r="8" spans="2:8" ht="15.75" customHeight="1" x14ac:dyDescent="0.2">
      <c r="B8" s="64" t="s">
        <v>1</v>
      </c>
    </row>
    <row r="9" spans="2:8" ht="15.75" customHeight="1" x14ac:dyDescent="0.2">
      <c r="B9" s="6" t="s">
        <v>44</v>
      </c>
      <c r="C9" s="4"/>
      <c r="F9" s="201" t="s">
        <v>90</v>
      </c>
      <c r="G9" s="202"/>
      <c r="H9" s="68">
        <v>0</v>
      </c>
    </row>
    <row r="10" spans="2:8" ht="15.75" customHeight="1" x14ac:dyDescent="0.2">
      <c r="B10" s="6" t="s">
        <v>45</v>
      </c>
      <c r="C10" s="4"/>
      <c r="F10" s="203" t="s">
        <v>91</v>
      </c>
      <c r="G10" s="204"/>
      <c r="H10" s="69">
        <v>0</v>
      </c>
    </row>
    <row r="11" spans="2:8" ht="15.75" customHeight="1" x14ac:dyDescent="0.2">
      <c r="B11" s="6" t="s">
        <v>46</v>
      </c>
      <c r="C11" s="70"/>
      <c r="F11" s="61"/>
      <c r="G11" s="66"/>
    </row>
    <row r="12" spans="2:8" ht="15.75" customHeight="1" x14ac:dyDescent="0.2">
      <c r="B12" s="6" t="s">
        <v>47</v>
      </c>
      <c r="C12" s="4"/>
      <c r="F12" s="201" t="s">
        <v>92</v>
      </c>
      <c r="G12" s="202"/>
      <c r="H12" s="68">
        <v>0</v>
      </c>
    </row>
    <row r="13" spans="2:8" ht="15.75" customHeight="1" x14ac:dyDescent="0.2">
      <c r="B13" s="6" t="s">
        <v>49</v>
      </c>
      <c r="C13" s="4"/>
      <c r="F13" s="60" t="s">
        <v>93</v>
      </c>
      <c r="G13" s="67"/>
      <c r="H13" s="69">
        <v>0</v>
      </c>
    </row>
    <row r="14" spans="2:8" ht="15.75" customHeight="1" x14ac:dyDescent="0.2">
      <c r="B14" s="6" t="s">
        <v>48</v>
      </c>
      <c r="C14" s="4"/>
    </row>
    <row r="15" spans="2:8" ht="3" customHeight="1" x14ac:dyDescent="0.2"/>
    <row r="16" spans="2:8" ht="15.75" customHeight="1" x14ac:dyDescent="0.2">
      <c r="B16" s="63" t="s">
        <v>71</v>
      </c>
    </row>
    <row r="17" spans="2:8" ht="15.75" customHeight="1" x14ac:dyDescent="0.2">
      <c r="B17" s="6" t="s">
        <v>31</v>
      </c>
      <c r="C17" s="35"/>
    </row>
    <row r="18" spans="2:8" ht="15.75" customHeight="1" x14ac:dyDescent="0.2">
      <c r="B18" s="6" t="s">
        <v>32</v>
      </c>
      <c r="C18" s="35"/>
    </row>
    <row r="19" spans="2:8" ht="12" customHeight="1" x14ac:dyDescent="0.2"/>
    <row r="20" spans="2:8" ht="15.75" customHeight="1" x14ac:dyDescent="0.2">
      <c r="B20" s="14" t="s">
        <v>86</v>
      </c>
      <c r="C20" s="14" t="s">
        <v>96</v>
      </c>
      <c r="D20" s="14" t="s">
        <v>95</v>
      </c>
      <c r="E20" s="14" t="s">
        <v>87</v>
      </c>
      <c r="F20" s="14" t="s">
        <v>88</v>
      </c>
      <c r="G20" s="8" t="s">
        <v>94</v>
      </c>
      <c r="H20" s="8" t="s">
        <v>89</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4" customWidth="1"/>
    <col min="2" max="2" width="11.85546875" style="4" customWidth="1"/>
    <col min="3" max="3" width="12.140625" style="20" customWidth="1"/>
    <col min="4" max="4" width="8.140625" style="7" customWidth="1"/>
    <col min="5" max="5" width="10.5703125" style="7" customWidth="1"/>
    <col min="6" max="6" width="11.85546875" style="17" customWidth="1"/>
    <col min="7" max="8" width="10.85546875" style="17" hidden="1" customWidth="1"/>
    <col min="9" max="9" width="9.5703125" style="17" hidden="1" customWidth="1"/>
    <col min="10" max="10" width="11.42578125" style="17" customWidth="1"/>
    <col min="11" max="11" width="12.5703125" style="17" customWidth="1"/>
    <col min="12" max="12" width="11.7109375" style="17" hidden="1" customWidth="1"/>
    <col min="13" max="13" width="12.7109375" style="17" customWidth="1"/>
    <col min="14" max="14" width="9.42578125" style="7" hidden="1" customWidth="1"/>
    <col min="15" max="15" width="11.42578125" style="4" customWidth="1"/>
    <col min="16" max="16384" width="9.140625" style="4"/>
  </cols>
  <sheetData>
    <row r="1" spans="2:14" s="12" customFormat="1" ht="50.25" customHeight="1" x14ac:dyDescent="0.2">
      <c r="C1" s="19"/>
      <c r="D1" s="24"/>
      <c r="E1" s="24"/>
      <c r="F1" s="16"/>
      <c r="G1" s="16"/>
      <c r="H1" s="16"/>
      <c r="I1" s="16"/>
      <c r="J1" s="16"/>
      <c r="K1" s="16"/>
      <c r="L1" s="16"/>
      <c r="M1" s="16"/>
      <c r="N1" s="24"/>
    </row>
    <row r="2" spans="2:14" ht="3.75" customHeight="1" x14ac:dyDescent="0.2"/>
    <row r="3" spans="2:14" ht="33" customHeight="1" x14ac:dyDescent="0.4">
      <c r="B3" s="71" t="str">
        <f>oknCompanyName</f>
        <v>Your Service Company Name</v>
      </c>
      <c r="C3" s="21"/>
      <c r="J3" s="30"/>
      <c r="M3" s="30"/>
    </row>
    <row r="4" spans="2:14" x14ac:dyDescent="0.2">
      <c r="B4" s="4" t="str">
        <f>oknCompanyAddress</f>
        <v>Street Address</v>
      </c>
    </row>
    <row r="5" spans="2:14" x14ac:dyDescent="0.2">
      <c r="B5" s="4" t="str">
        <f>oknCompanyCityStateZip</f>
        <v>City, ST  ZIP Code</v>
      </c>
      <c r="M5" s="32"/>
    </row>
    <row r="6" spans="2:14" x14ac:dyDescent="0.2">
      <c r="B6" s="4" t="str">
        <f>oknCompanyContact</f>
        <v>Phone Number,Web Address, etc.</v>
      </c>
    </row>
    <row r="7" spans="2:14" ht="12.75" customHeight="1" x14ac:dyDescent="0.2">
      <c r="K7" s="31"/>
    </row>
    <row r="8" spans="2:14" ht="12.75" customHeight="1" x14ac:dyDescent="0.2">
      <c r="B8" s="33" t="s">
        <v>34</v>
      </c>
    </row>
    <row r="9" spans="2:14" ht="12.75" customHeight="1" x14ac:dyDescent="0.2">
      <c r="B9" s="6" t="s">
        <v>30</v>
      </c>
      <c r="C9" s="25"/>
    </row>
    <row r="10" spans="2:14" ht="12.75" customHeight="1" x14ac:dyDescent="0.2">
      <c r="B10" s="6" t="s">
        <v>33</v>
      </c>
      <c r="C10" s="25"/>
    </row>
    <row r="11" spans="2:14" ht="12.75" customHeight="1" x14ac:dyDescent="0.2"/>
    <row r="12" spans="2:14" ht="3" customHeight="1" x14ac:dyDescent="0.2"/>
    <row r="13" spans="2:14" s="7" customFormat="1" ht="15.75" customHeight="1" x14ac:dyDescent="0.2">
      <c r="B13" s="13" t="s">
        <v>43</v>
      </c>
      <c r="C13" s="14" t="s">
        <v>29</v>
      </c>
      <c r="D13" s="13" t="s">
        <v>42</v>
      </c>
      <c r="E13" s="13" t="s">
        <v>35</v>
      </c>
      <c r="F13" s="18" t="s">
        <v>51</v>
      </c>
      <c r="G13" s="18" t="str">
        <f>oknTax1Name</f>
        <v>TAX</v>
      </c>
      <c r="H13" s="18" t="str">
        <f>oknTax2Name</f>
        <v>GST</v>
      </c>
      <c r="I13" s="18" t="s">
        <v>37</v>
      </c>
      <c r="J13" s="18" t="s">
        <v>38</v>
      </c>
      <c r="K13" s="18" t="s">
        <v>39</v>
      </c>
      <c r="L13" s="18" t="s">
        <v>36</v>
      </c>
      <c r="M13" s="18" t="s">
        <v>40</v>
      </c>
      <c r="N13" s="13" t="s">
        <v>41</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4" customWidth="1"/>
    <col min="2" max="2" width="10.5703125" style="4" customWidth="1"/>
    <col min="3" max="3" width="12.5703125" style="20" customWidth="1"/>
    <col min="4" max="4" width="10.5703125" style="7" customWidth="1"/>
    <col min="5" max="5" width="19.5703125" style="4" customWidth="1"/>
    <col min="6" max="6" width="11.7109375" style="4" hidden="1" customWidth="1"/>
    <col min="7" max="7" width="12.7109375" style="17" customWidth="1"/>
    <col min="8" max="8" width="12.7109375" style="17" hidden="1" customWidth="1"/>
    <col min="9" max="9" width="10.7109375" style="7" customWidth="1"/>
    <col min="10" max="10" width="14.85546875" style="4" customWidth="1"/>
    <col min="11" max="16384" width="9.140625" style="4"/>
  </cols>
  <sheetData>
    <row r="1" spans="2:10" s="12" customFormat="1" ht="50.25" customHeight="1" x14ac:dyDescent="0.2">
      <c r="C1" s="19"/>
      <c r="D1" s="24"/>
      <c r="G1" s="16"/>
      <c r="H1" s="16"/>
      <c r="I1" s="24"/>
    </row>
    <row r="2" spans="2:10" ht="3.75" customHeight="1" x14ac:dyDescent="0.2"/>
    <row r="3" spans="2:10" ht="33" customHeight="1" x14ac:dyDescent="0.4">
      <c r="B3" s="71" t="str">
        <f>oknCompanyName</f>
        <v>Your Service Company Name</v>
      </c>
      <c r="C3" s="21"/>
      <c r="G3" s="30"/>
      <c r="H3" s="30"/>
    </row>
    <row r="4" spans="2:10" x14ac:dyDescent="0.2">
      <c r="B4" s="4" t="str">
        <f>oknCompanyAddress</f>
        <v>Street Address</v>
      </c>
    </row>
    <row r="5" spans="2:10" x14ac:dyDescent="0.2">
      <c r="B5" s="4" t="str">
        <f>oknCompanyCityStateZip</f>
        <v>City, ST  ZIP Code</v>
      </c>
      <c r="G5" s="32"/>
      <c r="H5" s="32"/>
    </row>
    <row r="6" spans="2:10" x14ac:dyDescent="0.2">
      <c r="B6" s="4" t="str">
        <f>oknCompanyContact</f>
        <v>Phone Number,Web Address, etc.</v>
      </c>
    </row>
    <row r="7" spans="2:10" ht="12.75" customHeight="1" x14ac:dyDescent="0.2">
      <c r="E7" s="33"/>
    </row>
    <row r="8" spans="2:10" ht="12.75" customHeight="1" x14ac:dyDescent="0.2">
      <c r="B8" s="33" t="s">
        <v>34</v>
      </c>
    </row>
    <row r="9" spans="2:10" ht="12.75" customHeight="1" x14ac:dyDescent="0.2">
      <c r="B9" s="6" t="s">
        <v>30</v>
      </c>
      <c r="C9" s="25"/>
    </row>
    <row r="10" spans="2:10" ht="12.75" customHeight="1" x14ac:dyDescent="0.2">
      <c r="B10" s="6" t="s">
        <v>33</v>
      </c>
      <c r="C10" s="25"/>
    </row>
    <row r="11" spans="2:10" ht="12.75" customHeight="1" x14ac:dyDescent="0.2"/>
    <row r="12" spans="2:10" ht="3" customHeight="1" x14ac:dyDescent="0.2"/>
    <row r="13" spans="2:10" s="7" customFormat="1" ht="15.75" customHeight="1" x14ac:dyDescent="0.2">
      <c r="B13" s="13" t="s">
        <v>66</v>
      </c>
      <c r="C13" s="14" t="s">
        <v>29</v>
      </c>
      <c r="D13" s="13" t="s">
        <v>35</v>
      </c>
      <c r="E13" s="13" t="s">
        <v>70</v>
      </c>
      <c r="F13" s="13" t="s">
        <v>67</v>
      </c>
      <c r="G13" s="18" t="s">
        <v>68</v>
      </c>
      <c r="H13" s="18" t="s">
        <v>99</v>
      </c>
      <c r="I13" s="13" t="s">
        <v>54</v>
      </c>
      <c r="J13" s="13" t="s">
        <v>69</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6" customWidth="1"/>
    <col min="2" max="2" width="76" style="136" customWidth="1"/>
    <col min="3" max="256" width="9.140625" style="129"/>
    <col min="257" max="257" width="3" style="129" customWidth="1"/>
    <col min="258" max="258" width="76" style="129" customWidth="1"/>
    <col min="259" max="512" width="9.140625" style="129"/>
    <col min="513" max="513" width="3" style="129" customWidth="1"/>
    <col min="514" max="514" width="76" style="129" customWidth="1"/>
    <col min="515" max="768" width="9.140625" style="129"/>
    <col min="769" max="769" width="3" style="129" customWidth="1"/>
    <col min="770" max="770" width="76" style="129" customWidth="1"/>
    <col min="771" max="1024" width="9.140625" style="129"/>
    <col min="1025" max="1025" width="3" style="129" customWidth="1"/>
    <col min="1026" max="1026" width="76" style="129" customWidth="1"/>
    <col min="1027" max="1280" width="9.140625" style="129"/>
    <col min="1281" max="1281" width="3" style="129" customWidth="1"/>
    <col min="1282" max="1282" width="76" style="129" customWidth="1"/>
    <col min="1283" max="1536" width="9.140625" style="129"/>
    <col min="1537" max="1537" width="3" style="129" customWidth="1"/>
    <col min="1538" max="1538" width="76" style="129" customWidth="1"/>
    <col min="1539" max="1792" width="9.140625" style="129"/>
    <col min="1793" max="1793" width="3" style="129" customWidth="1"/>
    <col min="1794" max="1794" width="76" style="129" customWidth="1"/>
    <col min="1795" max="2048" width="9.140625" style="129"/>
    <col min="2049" max="2049" width="3" style="129" customWidth="1"/>
    <col min="2050" max="2050" width="76" style="129" customWidth="1"/>
    <col min="2051" max="2304" width="9.140625" style="129"/>
    <col min="2305" max="2305" width="3" style="129" customWidth="1"/>
    <col min="2306" max="2306" width="76" style="129" customWidth="1"/>
    <col min="2307" max="2560" width="9.140625" style="129"/>
    <col min="2561" max="2561" width="3" style="129" customWidth="1"/>
    <col min="2562" max="2562" width="76" style="129" customWidth="1"/>
    <col min="2563" max="2816" width="9.140625" style="129"/>
    <col min="2817" max="2817" width="3" style="129" customWidth="1"/>
    <col min="2818" max="2818" width="76" style="129" customWidth="1"/>
    <col min="2819" max="3072" width="9.140625" style="129"/>
    <col min="3073" max="3073" width="3" style="129" customWidth="1"/>
    <col min="3074" max="3074" width="76" style="129" customWidth="1"/>
    <col min="3075" max="3328" width="9.140625" style="129"/>
    <col min="3329" max="3329" width="3" style="129" customWidth="1"/>
    <col min="3330" max="3330" width="76" style="129" customWidth="1"/>
    <col min="3331" max="3584" width="9.140625" style="129"/>
    <col min="3585" max="3585" width="3" style="129" customWidth="1"/>
    <col min="3586" max="3586" width="76" style="129" customWidth="1"/>
    <col min="3587" max="3840" width="9.140625" style="129"/>
    <col min="3841" max="3841" width="3" style="129" customWidth="1"/>
    <col min="3842" max="3842" width="76" style="129" customWidth="1"/>
    <col min="3843" max="4096" width="9.140625" style="129"/>
    <col min="4097" max="4097" width="3" style="129" customWidth="1"/>
    <col min="4098" max="4098" width="76" style="129" customWidth="1"/>
    <col min="4099" max="4352" width="9.140625" style="129"/>
    <col min="4353" max="4353" width="3" style="129" customWidth="1"/>
    <col min="4354" max="4354" width="76" style="129" customWidth="1"/>
    <col min="4355" max="4608" width="9.140625" style="129"/>
    <col min="4609" max="4609" width="3" style="129" customWidth="1"/>
    <col min="4610" max="4610" width="76" style="129" customWidth="1"/>
    <col min="4611" max="4864" width="9.140625" style="129"/>
    <col min="4865" max="4865" width="3" style="129" customWidth="1"/>
    <col min="4866" max="4866" width="76" style="129" customWidth="1"/>
    <col min="4867" max="5120" width="9.140625" style="129"/>
    <col min="5121" max="5121" width="3" style="129" customWidth="1"/>
    <col min="5122" max="5122" width="76" style="129" customWidth="1"/>
    <col min="5123" max="5376" width="9.140625" style="129"/>
    <col min="5377" max="5377" width="3" style="129" customWidth="1"/>
    <col min="5378" max="5378" width="76" style="129" customWidth="1"/>
    <col min="5379" max="5632" width="9.140625" style="129"/>
    <col min="5633" max="5633" width="3" style="129" customWidth="1"/>
    <col min="5634" max="5634" width="76" style="129" customWidth="1"/>
    <col min="5635" max="5888" width="9.140625" style="129"/>
    <col min="5889" max="5889" width="3" style="129" customWidth="1"/>
    <col min="5890" max="5890" width="76" style="129" customWidth="1"/>
    <col min="5891" max="6144" width="9.140625" style="129"/>
    <col min="6145" max="6145" width="3" style="129" customWidth="1"/>
    <col min="6146" max="6146" width="76" style="129" customWidth="1"/>
    <col min="6147" max="6400" width="9.140625" style="129"/>
    <col min="6401" max="6401" width="3" style="129" customWidth="1"/>
    <col min="6402" max="6402" width="76" style="129" customWidth="1"/>
    <col min="6403" max="6656" width="9.140625" style="129"/>
    <col min="6657" max="6657" width="3" style="129" customWidth="1"/>
    <col min="6658" max="6658" width="76" style="129" customWidth="1"/>
    <col min="6659" max="6912" width="9.140625" style="129"/>
    <col min="6913" max="6913" width="3" style="129" customWidth="1"/>
    <col min="6914" max="6914" width="76" style="129" customWidth="1"/>
    <col min="6915" max="7168" width="9.140625" style="129"/>
    <col min="7169" max="7169" width="3" style="129" customWidth="1"/>
    <col min="7170" max="7170" width="76" style="129" customWidth="1"/>
    <col min="7171" max="7424" width="9.140625" style="129"/>
    <col min="7425" max="7425" width="3" style="129" customWidth="1"/>
    <col min="7426" max="7426" width="76" style="129" customWidth="1"/>
    <col min="7427" max="7680" width="9.140625" style="129"/>
    <col min="7681" max="7681" width="3" style="129" customWidth="1"/>
    <col min="7682" max="7682" width="76" style="129" customWidth="1"/>
    <col min="7683" max="7936" width="9.140625" style="129"/>
    <col min="7937" max="7937" width="3" style="129" customWidth="1"/>
    <col min="7938" max="7938" width="76" style="129" customWidth="1"/>
    <col min="7939" max="8192" width="9.140625" style="129"/>
    <col min="8193" max="8193" width="3" style="129" customWidth="1"/>
    <col min="8194" max="8194" width="76" style="129" customWidth="1"/>
    <col min="8195" max="8448" width="9.140625" style="129"/>
    <col min="8449" max="8449" width="3" style="129" customWidth="1"/>
    <col min="8450" max="8450" width="76" style="129" customWidth="1"/>
    <col min="8451" max="8704" width="9.140625" style="129"/>
    <col min="8705" max="8705" width="3" style="129" customWidth="1"/>
    <col min="8706" max="8706" width="76" style="129" customWidth="1"/>
    <col min="8707" max="8960" width="9.140625" style="129"/>
    <col min="8961" max="8961" width="3" style="129" customWidth="1"/>
    <col min="8962" max="8962" width="76" style="129" customWidth="1"/>
    <col min="8963" max="9216" width="9.140625" style="129"/>
    <col min="9217" max="9217" width="3" style="129" customWidth="1"/>
    <col min="9218" max="9218" width="76" style="129" customWidth="1"/>
    <col min="9219" max="9472" width="9.140625" style="129"/>
    <col min="9473" max="9473" width="3" style="129" customWidth="1"/>
    <col min="9474" max="9474" width="76" style="129" customWidth="1"/>
    <col min="9475" max="9728" width="9.140625" style="129"/>
    <col min="9729" max="9729" width="3" style="129" customWidth="1"/>
    <col min="9730" max="9730" width="76" style="129" customWidth="1"/>
    <col min="9731" max="9984" width="9.140625" style="129"/>
    <col min="9985" max="9985" width="3" style="129" customWidth="1"/>
    <col min="9986" max="9986" width="76" style="129" customWidth="1"/>
    <col min="9987" max="10240" width="9.140625" style="129"/>
    <col min="10241" max="10241" width="3" style="129" customWidth="1"/>
    <col min="10242" max="10242" width="76" style="129" customWidth="1"/>
    <col min="10243" max="10496" width="9.140625" style="129"/>
    <col min="10497" max="10497" width="3" style="129" customWidth="1"/>
    <col min="10498" max="10498" width="76" style="129" customWidth="1"/>
    <col min="10499" max="10752" width="9.140625" style="129"/>
    <col min="10753" max="10753" width="3" style="129" customWidth="1"/>
    <col min="10754" max="10754" width="76" style="129" customWidth="1"/>
    <col min="10755" max="11008" width="9.140625" style="129"/>
    <col min="11009" max="11009" width="3" style="129" customWidth="1"/>
    <col min="11010" max="11010" width="76" style="129" customWidth="1"/>
    <col min="11011" max="11264" width="9.140625" style="129"/>
    <col min="11265" max="11265" width="3" style="129" customWidth="1"/>
    <col min="11266" max="11266" width="76" style="129" customWidth="1"/>
    <col min="11267" max="11520" width="9.140625" style="129"/>
    <col min="11521" max="11521" width="3" style="129" customWidth="1"/>
    <col min="11522" max="11522" width="76" style="129" customWidth="1"/>
    <col min="11523" max="11776" width="9.140625" style="129"/>
    <col min="11777" max="11777" width="3" style="129" customWidth="1"/>
    <col min="11778" max="11778" width="76" style="129" customWidth="1"/>
    <col min="11779" max="12032" width="9.140625" style="129"/>
    <col min="12033" max="12033" width="3" style="129" customWidth="1"/>
    <col min="12034" max="12034" width="76" style="129" customWidth="1"/>
    <col min="12035" max="12288" width="9.140625" style="129"/>
    <col min="12289" max="12289" width="3" style="129" customWidth="1"/>
    <col min="12290" max="12290" width="76" style="129" customWidth="1"/>
    <col min="12291" max="12544" width="9.140625" style="129"/>
    <col min="12545" max="12545" width="3" style="129" customWidth="1"/>
    <col min="12546" max="12546" width="76" style="129" customWidth="1"/>
    <col min="12547" max="12800" width="9.140625" style="129"/>
    <col min="12801" max="12801" width="3" style="129" customWidth="1"/>
    <col min="12802" max="12802" width="76" style="129" customWidth="1"/>
    <col min="12803" max="13056" width="9.140625" style="129"/>
    <col min="13057" max="13057" width="3" style="129" customWidth="1"/>
    <col min="13058" max="13058" width="76" style="129" customWidth="1"/>
    <col min="13059" max="13312" width="9.140625" style="129"/>
    <col min="13313" max="13313" width="3" style="129" customWidth="1"/>
    <col min="13314" max="13314" width="76" style="129" customWidth="1"/>
    <col min="13315" max="13568" width="9.140625" style="129"/>
    <col min="13569" max="13569" width="3" style="129" customWidth="1"/>
    <col min="13570" max="13570" width="76" style="129" customWidth="1"/>
    <col min="13571" max="13824" width="9.140625" style="129"/>
    <col min="13825" max="13825" width="3" style="129" customWidth="1"/>
    <col min="13826" max="13826" width="76" style="129" customWidth="1"/>
    <col min="13827" max="14080" width="9.140625" style="129"/>
    <col min="14081" max="14081" width="3" style="129" customWidth="1"/>
    <col min="14082" max="14082" width="76" style="129" customWidth="1"/>
    <col min="14083" max="14336" width="9.140625" style="129"/>
    <col min="14337" max="14337" width="3" style="129" customWidth="1"/>
    <col min="14338" max="14338" width="76" style="129" customWidth="1"/>
    <col min="14339" max="14592" width="9.140625" style="129"/>
    <col min="14593" max="14593" width="3" style="129" customWidth="1"/>
    <col min="14594" max="14594" width="76" style="129" customWidth="1"/>
    <col min="14595" max="14848" width="9.140625" style="129"/>
    <col min="14849" max="14849" width="3" style="129" customWidth="1"/>
    <col min="14850" max="14850" width="76" style="129" customWidth="1"/>
    <col min="14851" max="15104" width="9.140625" style="129"/>
    <col min="15105" max="15105" width="3" style="129" customWidth="1"/>
    <col min="15106" max="15106" width="76" style="129" customWidth="1"/>
    <col min="15107" max="15360" width="9.140625" style="129"/>
    <col min="15361" max="15361" width="3" style="129" customWidth="1"/>
    <col min="15362" max="15362" width="76" style="129" customWidth="1"/>
    <col min="15363" max="15616" width="9.140625" style="129"/>
    <col min="15617" max="15617" width="3" style="129" customWidth="1"/>
    <col min="15618" max="15618" width="76" style="129" customWidth="1"/>
    <col min="15619" max="15872" width="9.140625" style="129"/>
    <col min="15873" max="15873" width="3" style="129" customWidth="1"/>
    <col min="15874" max="15874" width="76" style="129" customWidth="1"/>
    <col min="15875" max="16128" width="9.140625" style="129"/>
    <col min="16129" max="16129" width="3" style="129" customWidth="1"/>
    <col min="16130" max="16130" width="76" style="129" customWidth="1"/>
    <col min="16131" max="16384" width="9.140625" style="129"/>
  </cols>
  <sheetData>
    <row r="1" spans="1:3" ht="32.1" customHeight="1" x14ac:dyDescent="0.3">
      <c r="A1" s="126"/>
      <c r="B1" s="127" t="s">
        <v>133</v>
      </c>
      <c r="C1" s="128"/>
    </row>
    <row r="2" spans="1:3" ht="16.5" x14ac:dyDescent="0.3">
      <c r="A2" s="126"/>
      <c r="B2" s="130"/>
      <c r="C2" s="128"/>
    </row>
    <row r="3" spans="1:3" ht="16.5" x14ac:dyDescent="0.3">
      <c r="A3" s="126"/>
      <c r="B3" s="131" t="s">
        <v>125</v>
      </c>
      <c r="C3" s="128"/>
    </row>
    <row r="4" spans="1:3" x14ac:dyDescent="0.3">
      <c r="A4" s="126"/>
      <c r="B4" s="137" t="s">
        <v>126</v>
      </c>
      <c r="C4" s="128"/>
    </row>
    <row r="5" spans="1:3" ht="16.5" x14ac:dyDescent="0.3">
      <c r="A5" s="126"/>
      <c r="B5" s="132"/>
      <c r="C5" s="128"/>
    </row>
    <row r="6" spans="1:3" ht="16.5" x14ac:dyDescent="0.3">
      <c r="A6" s="126"/>
      <c r="B6" s="133" t="s">
        <v>136</v>
      </c>
      <c r="C6" s="128"/>
    </row>
    <row r="7" spans="1:3" ht="16.5" x14ac:dyDescent="0.3">
      <c r="A7" s="126"/>
      <c r="B7" s="132"/>
      <c r="C7" s="128"/>
    </row>
    <row r="8" spans="1:3" ht="46.5" x14ac:dyDescent="0.3">
      <c r="A8" s="126"/>
      <c r="B8" s="132" t="s">
        <v>127</v>
      </c>
      <c r="C8" s="128"/>
    </row>
    <row r="9" spans="1:3" ht="16.5" x14ac:dyDescent="0.3">
      <c r="A9" s="126"/>
      <c r="B9" s="132"/>
      <c r="C9" s="128"/>
    </row>
    <row r="10" spans="1:3" ht="31.5" x14ac:dyDescent="0.3">
      <c r="A10" s="126"/>
      <c r="B10" s="132" t="s">
        <v>128</v>
      </c>
      <c r="C10" s="128"/>
    </row>
    <row r="11" spans="1:3" ht="16.5" x14ac:dyDescent="0.3">
      <c r="A11" s="126"/>
      <c r="B11" s="132"/>
      <c r="C11" s="128"/>
    </row>
    <row r="12" spans="1:3" ht="31.5" x14ac:dyDescent="0.3">
      <c r="A12" s="126"/>
      <c r="B12" s="132" t="s">
        <v>129</v>
      </c>
      <c r="C12" s="128"/>
    </row>
    <row r="13" spans="1:3" ht="16.5" x14ac:dyDescent="0.3">
      <c r="A13" s="126"/>
      <c r="B13" s="132"/>
      <c r="C13" s="128"/>
    </row>
    <row r="14" spans="1:3" x14ac:dyDescent="0.3">
      <c r="A14" s="126"/>
      <c r="B14" s="134" t="s">
        <v>130</v>
      </c>
      <c r="C14" s="128"/>
    </row>
    <row r="15" spans="1:3" ht="15.75" x14ac:dyDescent="0.3">
      <c r="A15" s="126"/>
      <c r="B15" s="140" t="s">
        <v>131</v>
      </c>
      <c r="C15" s="128"/>
    </row>
    <row r="16" spans="1:3" ht="16.5" x14ac:dyDescent="0.3">
      <c r="A16" s="126"/>
      <c r="B16" s="135"/>
      <c r="C16" s="128"/>
    </row>
    <row r="17" spans="1:3" ht="32.25" x14ac:dyDescent="0.3">
      <c r="A17" s="126"/>
      <c r="B17" s="132" t="s">
        <v>132</v>
      </c>
      <c r="C17" s="128"/>
    </row>
    <row r="18" spans="1:3" x14ac:dyDescent="0.3">
      <c r="A18" s="126"/>
      <c r="B18" s="126"/>
      <c r="C18" s="128"/>
    </row>
    <row r="19" spans="1:3" x14ac:dyDescent="0.3">
      <c r="A19" s="126"/>
      <c r="B19" s="126"/>
      <c r="C19" s="128"/>
    </row>
    <row r="20" spans="1:3" x14ac:dyDescent="0.3">
      <c r="A20" s="126"/>
      <c r="B20" s="126"/>
      <c r="C20" s="128"/>
    </row>
    <row r="21" spans="1:3" x14ac:dyDescent="0.3">
      <c r="A21" s="126"/>
      <c r="B21" s="126"/>
      <c r="C21" s="128"/>
    </row>
    <row r="22" spans="1:3" x14ac:dyDescent="0.3">
      <c r="A22" s="126"/>
      <c r="B22" s="126"/>
      <c r="C22" s="128"/>
    </row>
    <row r="23" spans="1:3" x14ac:dyDescent="0.3">
      <c r="A23" s="126"/>
      <c r="B23" s="126"/>
      <c r="C23" s="128"/>
    </row>
    <row r="24" spans="1:3" x14ac:dyDescent="0.3">
      <c r="A24" s="126"/>
      <c r="B24" s="126"/>
      <c r="C24" s="128"/>
    </row>
    <row r="25" spans="1:3" x14ac:dyDescent="0.3">
      <c r="A25" s="126"/>
      <c r="B25" s="126"/>
      <c r="C25" s="128"/>
    </row>
    <row r="26" spans="1:3" x14ac:dyDescent="0.3">
      <c r="A26" s="126"/>
      <c r="B26" s="126"/>
      <c r="C26" s="128"/>
    </row>
    <row r="27" spans="1:3" x14ac:dyDescent="0.3">
      <c r="A27" s="126"/>
      <c r="B27" s="126"/>
      <c r="C27" s="128"/>
    </row>
    <row r="28" spans="1:3" x14ac:dyDescent="0.3">
      <c r="A28" s="126"/>
      <c r="B28" s="126"/>
      <c r="C28" s="128"/>
    </row>
    <row r="29" spans="1:3" x14ac:dyDescent="0.3">
      <c r="A29" s="126"/>
      <c r="B29" s="126"/>
      <c r="C29" s="128"/>
    </row>
  </sheetData>
  <hyperlinks>
    <hyperlink ref="B14" r:id="rId1" display="See License Agreement" xr:uid="{00000000-0004-0000-0700-000000000000}"/>
    <hyperlink ref="B4" r:id="rId2" tooltip="View online document" display="http://www.invoicingtemplate.com/hourly-invoice-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DFF6E-D0B8-4362-BB99-114E2B0A3DB6}">
  <dimension ref="A1"/>
  <sheetViews>
    <sheetView workbookViewId="0">
      <selection activeCell="B32" sqref="B32"/>
    </sheetView>
  </sheetViews>
  <sheetFormatPr defaultRowHeight="15" x14ac:dyDescent="0.25"/>
  <cols>
    <col min="1" max="16384" width="9.140625" style="14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5" spans="1:5" ht="12.75" x14ac:dyDescent="0.2">
      <c r="A5" s="4" t="s">
        <v>4</v>
      </c>
      <c r="B5" t="s">
        <v>61</v>
      </c>
    </row>
    <row r="6" spans="1:5" x14ac:dyDescent="0.2">
      <c r="A6" s="4" t="s">
        <v>5</v>
      </c>
      <c r="B6" s="6" t="s">
        <v>124</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97</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63</v>
      </c>
      <c r="B20" s="4">
        <v>1</v>
      </c>
    </row>
    <row r="22" spans="1:2" x14ac:dyDescent="0.2">
      <c r="A22" s="4" t="s">
        <v>64</v>
      </c>
      <c r="B22" s="4">
        <v>1</v>
      </c>
    </row>
    <row r="23" spans="1:2" x14ac:dyDescent="0.2">
      <c r="B23" s="4" t="s">
        <v>139</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240</vt:i4>
      </vt:variant>
    </vt:vector>
  </HeadingPairs>
  <TitlesOfParts>
    <vt:vector size="249"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Hourly Invoice Template</dc:title>
  <dc:subject>"Hourly Invoice Template" summary: This classic hourly invoice template is a service invoice template with 5 columns. It is a work hours invoice template that calculates totals from hours worked and rate using Excel formulas for freelancers and other service providers. An hourly billing form in PDF format is also provided.</dc:subject>
  <dc:creator>https://www.invoicingtemplate.com/</dc:creator>
  <cp:keywords/>
  <dc:description>https://www.invoicingtemplate.com/hourly-invoice-template.html</dc:description>
  <cp:lastModifiedBy>liangjun yu</cp:lastModifiedBy>
  <cp:lastPrinted>2017-04-15T19:27:52Z</cp:lastPrinted>
  <dcterms:created xsi:type="dcterms:W3CDTF">2000-07-27T22:24:14Z</dcterms:created>
  <dcterms:modified xsi:type="dcterms:W3CDTF">2024-03-08T11:27:10Z</dcterms:modified>
  <cp:category>Hourly Invoice Template, Hourly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196, Midland, Texas, 134610, 111147, 7001211098815082730?+21.11%, 74.4 sq mi, 192.7 km2, 1,809/sq mi, 698/km2, 32°01′29″N 102°06′49″W? / ?32.0246°N 102.1135°W? / 32.0246; -102.1135? (Midland)</vt:lpwstr>
  </property>
</Properties>
</file>