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022\"/>
    </mc:Choice>
  </mc:AlternateContent>
  <xr:revisionPtr revIDLastSave="0" documentId="13_ncr:1_{E414FADA-782C-481E-B243-6D1A60D85E5E}"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UniformSoftware.com" sheetId="14" r:id="rId2"/>
  </sheets>
  <definedNames>
    <definedName name="InvoicingTemplateLinkTarget" hidden="1">#REF!</definedName>
    <definedName name="oknBalanceDue">Invoice!$M$39</definedName>
    <definedName name="oknCompanyAddress">Invoice!$F$4</definedName>
    <definedName name="oknCompanyCityStateZip">Invoice!$F$5</definedName>
    <definedName name="oknCompanyContact">Invoice!$F$6</definedName>
    <definedName name="oknCompanyName">Invoice!$F$3</definedName>
    <definedName name="oknCost_1">Invoice!$D$21</definedName>
    <definedName name="oknCost_10">Invoice!$D$30</definedName>
    <definedName name="oknCost_11">Invoice!$D$31</definedName>
    <definedName name="oknCost_12">Invoice!$D$32</definedName>
    <definedName name="oknCost_2">Invoice!$D$22</definedName>
    <definedName name="oknCost_3">Invoice!$D$23</definedName>
    <definedName name="oknCost_4">Invoice!$D$24</definedName>
    <definedName name="oknCost_5">Invoice!$D$25</definedName>
    <definedName name="oknCost_6">Invoice!$D$26</definedName>
    <definedName name="oknCost_7">Invoice!$D$27</definedName>
    <definedName name="oknCost_8">Invoice!$D$28</definedName>
    <definedName name="oknCost_9">Invoice!$D$29</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Invoice!$M$18</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Invoice!$M$5</definedName>
    <definedName name="oknInvoiceID">Invoice!$M$6</definedName>
    <definedName name="oknLineTotal_1">Invoice!$M$21</definedName>
    <definedName name="oknLineTotal_10">Invoice!$M$30</definedName>
    <definedName name="oknLineTotal_11">Invoice!$M$31</definedName>
    <definedName name="oknLineTotal_12">Invoice!$M$32</definedName>
    <definedName name="oknLineTotal_2">Invoice!$M$22</definedName>
    <definedName name="oknLineTotal_3">Invoice!$M$23</definedName>
    <definedName name="oknLineTotal_4">Invoice!$M$24</definedName>
    <definedName name="oknLineTotal_5">Invoice!$M$25</definedName>
    <definedName name="oknLineTotal_6">Invoice!$M$26</definedName>
    <definedName name="oknLineTotal_7">Invoice!$M$27</definedName>
    <definedName name="oknLineTotal_8">Invoice!$M$28</definedName>
    <definedName name="oknLineTotal_9">Invoice!$M$29</definedName>
    <definedName name="oknLineTotalTaxable">Invoice!$D$33</definedName>
    <definedName name="oknNotes">Invoice!$F$37</definedName>
    <definedName name="oknOrderID">Invoice!$F$18</definedName>
    <definedName name="oknPaymentAmount">Invoice!$G$41</definedName>
    <definedName name="oknPaymentCheckNumber">Invoice!$J$41</definedName>
    <definedName name="oknPaymentCreatedDate">Invoice!$F$41</definedName>
    <definedName name="oknPaymentDetail">Invoice!$F$42:$M$44</definedName>
    <definedName name="oknPaymentNotes">Invoice!$M$41</definedName>
    <definedName name="oknPaymentPaymentTerm">Invoice!$I$41</definedName>
    <definedName name="oknPayments">Invoice!$M$38</definedName>
    <definedName name="oknPaymentTerm">Invoice!$I$18</definedName>
    <definedName name="oknPaymentTotalApplied">Invoice!$H$41</definedName>
    <definedName name="oknPrAmount">#REF!</definedName>
    <definedName name="oknPrCheckNumber">#REF!</definedName>
    <definedName name="oknPrCreatedDate">#REF!</definedName>
    <definedName name="oknPrDateFrom">#REF!</definedName>
    <definedName name="oknPrDateTo">#REF!</definedName>
    <definedName name="oknPrice_1">Invoice!$L$21</definedName>
    <definedName name="oknPrice_10">Invoice!$L$30</definedName>
    <definedName name="oknPrice_11">Invoice!$L$31</definedName>
    <definedName name="oknPrice_12">Invoice!$L$32</definedName>
    <definedName name="oknPrice_2">Invoice!$L$22</definedName>
    <definedName name="oknPrice_3">Invoice!$L$23</definedName>
    <definedName name="oknPrice_4">Invoice!$L$24</definedName>
    <definedName name="oknPrice_5">Invoice!$L$25</definedName>
    <definedName name="oknPrice_6">Invoice!$L$26</definedName>
    <definedName name="oknPrice_7">Invoice!$L$27</definedName>
    <definedName name="oknPrice_8">Invoice!$L$28</definedName>
    <definedName name="oknPrice_9">Invoice!$L$29</definedName>
    <definedName name="oknPrInvoiceID">#REF!</definedName>
    <definedName name="oknPrNotes">#REF!</definedName>
    <definedName name="oknProductID_1">Invoice!$F$21</definedName>
    <definedName name="oknProductID_10">Invoice!$F$30</definedName>
    <definedName name="oknProductID_11">Invoice!$F$31</definedName>
    <definedName name="oknProductID_12">Invoice!$F$32</definedName>
    <definedName name="oknProductID_2">Invoice!$F$22</definedName>
    <definedName name="oknProductID_3">Invoice!$F$23</definedName>
    <definedName name="oknProductID_4">Invoice!$F$24</definedName>
    <definedName name="oknProductID_5">Invoice!$F$25</definedName>
    <definedName name="oknProductID_6">Invoice!$F$26</definedName>
    <definedName name="oknProductID_7">Invoice!$F$27</definedName>
    <definedName name="oknProductID_8">Invoice!$F$28</definedName>
    <definedName name="oknProductID_9">Invoice!$F$29</definedName>
    <definedName name="oknProductName_1">Invoice!$G$21</definedName>
    <definedName name="oknProductName_10">Invoice!$G$30</definedName>
    <definedName name="oknProductName_11">Invoice!$G$31</definedName>
    <definedName name="oknProductName_12">Invoice!$G$32</definedName>
    <definedName name="oknProductName_2">Invoice!$G$22</definedName>
    <definedName name="oknProductName_3">Invoice!$G$23</definedName>
    <definedName name="oknProductName_4">Invoice!$G$24</definedName>
    <definedName name="oknProductName_5">Invoice!$G$25</definedName>
    <definedName name="oknProductName_6">Invoice!$G$26</definedName>
    <definedName name="oknProductName_7">Invoice!$G$27</definedName>
    <definedName name="oknProductName_8">Invoice!$G$28</definedName>
    <definedName name="oknProductName_9">Invoice!$G$29</definedName>
    <definedName name="oknPrPaymentTerm">#REF!</definedName>
    <definedName name="oknPrTotalApplied">#REF!</definedName>
    <definedName name="oknPrWhoID">#REF!</definedName>
    <definedName name="oknPrWhoName">#REF!</definedName>
    <definedName name="oknQuantity_1">Invoice!$J$21</definedName>
    <definedName name="oknQuantity_10">Invoice!$J$30</definedName>
    <definedName name="oknQuantity_11">Invoice!$J$31</definedName>
    <definedName name="oknQuantity_12">Invoice!$J$32</definedName>
    <definedName name="oknQuantity_2">Invoice!$J$22</definedName>
    <definedName name="oknQuantity_3">Invoice!$J$23</definedName>
    <definedName name="oknQuantity_4">Invoice!$J$24</definedName>
    <definedName name="oknQuantity_5">Invoice!$J$25</definedName>
    <definedName name="oknQuantity_6">Invoice!$J$26</definedName>
    <definedName name="oknQuantity_7">Invoice!$J$27</definedName>
    <definedName name="oknQuantity_8">Invoice!$J$28</definedName>
    <definedName name="oknQuantity_9">Invoice!$J$29</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Invoice!$G$18</definedName>
    <definedName name="oknSavingInvoiceClearWorksheet" hidden="1">#REF!</definedName>
    <definedName name="oknSavingInvoicePromptForPayment" hidden="1">#REF!</definedName>
    <definedName name="oknShipAddress">Invoice!$L$11</definedName>
    <definedName name="oknShipCityStateZip">Invoice!$L$12</definedName>
    <definedName name="oknShipContact">Invoice!$L$15</definedName>
    <definedName name="oknShipCountry">Invoice!$L$14</definedName>
    <definedName name="oknShipDate">Invoice!$AJ$23</definedName>
    <definedName name="oknShipName">Invoice!$L$10</definedName>
    <definedName name="oknShippingCost">Invoice!$M$36</definedName>
    <definedName name="oknShipVia">Invoice!$AK$23</definedName>
    <definedName name="oknShipZipPostcode">Invoice!$L$13</definedName>
    <definedName name="oknStatus">Invoice!$A$6</definedName>
    <definedName name="oknSubTotal">Invoice!$M$33</definedName>
    <definedName name="oknTax1">Invoice!$M$34</definedName>
    <definedName name="oknTax1Name">Invoice!$K$34</definedName>
    <definedName name="oknTax1Rate">Invoice!$L$34</definedName>
    <definedName name="oknTax1RateDefault">Invoice!$C$12</definedName>
    <definedName name="oknTax2">Invoice!$M$35</definedName>
    <definedName name="oknTax2IsAppliedToTax1">Invoice!$C$10</definedName>
    <definedName name="oknTax2Name">Invoice!$K$35</definedName>
    <definedName name="oknTax2Rate">Invoice!$L$35</definedName>
    <definedName name="oknTax2RateDefault">Invoice!$C$14</definedName>
    <definedName name="oknTaxable_1">Invoice!$C$21</definedName>
    <definedName name="oknTaxable_10">Invoice!$C$30</definedName>
    <definedName name="oknTaxable_11">Invoice!$C$31</definedName>
    <definedName name="oknTaxable_12">Invoice!$C$32</definedName>
    <definedName name="oknTaxable_2">Invoice!$C$22</definedName>
    <definedName name="oknTaxable_3">Invoice!$C$23</definedName>
    <definedName name="oknTaxable_4">Invoice!$C$24</definedName>
    <definedName name="oknTaxable_5">Invoice!$C$25</definedName>
    <definedName name="oknTaxable_6">Invoice!$C$26</definedName>
    <definedName name="oknTaxable_7">Invoice!$C$27</definedName>
    <definedName name="oknTaxable_8">Invoice!$C$28</definedName>
    <definedName name="oknTaxable_9">Invoice!$C$29</definedName>
    <definedName name="oknTaxTotalIncludingShippingCost">Invoice!$C$11</definedName>
    <definedName name="oknTaxType">Invoice!$C$9</definedName>
    <definedName name="oknTotal">Invoice!$M$37</definedName>
    <definedName name="oknWhoAddress">Invoice!$G$11</definedName>
    <definedName name="oknWhoCityStateZip">Invoice!$G$12</definedName>
    <definedName name="oknWhoCountry">Invoice!$G$14</definedName>
    <definedName name="oknWhoID">Invoice!$A$12</definedName>
    <definedName name="oknWhoName">Invoice!$G$10</definedName>
    <definedName name="oknWhoPhone">Invoice!$G$15</definedName>
    <definedName name="oknWhoZipPostcode">Invoice!$G$13</definedName>
    <definedName name="oknZ2DONTREMOVESoftwareID" hidden="1">#REF!</definedName>
    <definedName name="oknZZDONTREMOVEDatabasePath" hidden="1">#REF!</definedName>
    <definedName name="oknZZDONTREMOVEHowToCloseWorkbook" hidden="1">#REF!</definedName>
    <definedName name="_xlnm.Print_Area" localSheetId="0">Invoice!$F$3:$M$45</definedName>
    <definedName name="_xlnm.Print_Titles" localSheetId="0">Invoice!$3:$20</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1" i="1" l="1"/>
  <c r="M22" i="1"/>
  <c r="M23" i="1"/>
  <c r="M24" i="1"/>
  <c r="M25" i="1"/>
  <c r="M26" i="1"/>
  <c r="M27" i="1"/>
  <c r="M28" i="1"/>
  <c r="M29" i="1"/>
  <c r="M30" i="1"/>
  <c r="M31" i="1"/>
  <c r="M32" i="1"/>
  <c r="M35" i="1"/>
  <c r="M33" i="1" l="1"/>
  <c r="D33" i="1" a="1"/>
  <c r="D33" i="1" s="1"/>
  <c r="M34" i="1" s="1"/>
  <c r="M37" i="1" l="1"/>
  <c r="M39" i="1" s="1"/>
</calcChain>
</file>

<file path=xl/sharedStrings.xml><?xml version="1.0" encoding="utf-8"?>
<sst xmlns="http://schemas.openxmlformats.org/spreadsheetml/2006/main" count="73" uniqueCount="55">
  <si>
    <t>DATE:</t>
  </si>
  <si>
    <t>SHIPPING &amp; HANDLING</t>
  </si>
  <si>
    <t>TOTAL</t>
  </si>
  <si>
    <t>SUBTOTAL</t>
  </si>
  <si>
    <t>PAID</t>
  </si>
  <si>
    <t>TOTAL DUE</t>
  </si>
  <si>
    <t>Current Database</t>
  </si>
  <si>
    <t>Invoice Status</t>
  </si>
  <si>
    <t>Taxable</t>
  </si>
  <si>
    <t>GST</t>
  </si>
  <si>
    <t>INVOICE #:</t>
  </si>
  <si>
    <t/>
  </si>
  <si>
    <t>Ship Date</t>
  </si>
  <si>
    <t>Ship Via</t>
  </si>
  <si>
    <t>cost</t>
  </si>
  <si>
    <t>TaxSystem</t>
  </si>
  <si>
    <t xml:space="preserve">THANK YOU FOR YOUR BUSINESS! </t>
  </si>
  <si>
    <t>Street Address</t>
  </si>
  <si>
    <t>City, ST  ZIP Code</t>
  </si>
  <si>
    <t>Phone Number,Web Address, etc.</t>
  </si>
  <si>
    <t>DATE</t>
    <phoneticPr fontId="10" type="noConversion"/>
  </si>
  <si>
    <t>NOTES</t>
    <phoneticPr fontId="10" type="noConversion"/>
  </si>
  <si>
    <t>CHECK/MONEY ORDER#</t>
    <phoneticPr fontId="10" type="noConversion"/>
  </si>
  <si>
    <t>TYPE</t>
    <phoneticPr fontId="10" type="noConversion"/>
  </si>
  <si>
    <t>PAYMENT DETAIL</t>
    <phoneticPr fontId="7" type="noConversion"/>
  </si>
  <si>
    <t>NOTES:</t>
  </si>
  <si>
    <t>Pending</t>
  </si>
  <si>
    <t>APPLIED</t>
  </si>
  <si>
    <t>#</t>
    <phoneticPr fontId="7" type="noConversion"/>
  </si>
  <si>
    <r>
      <t>T</t>
    </r>
    <r>
      <rPr>
        <sz val="10"/>
        <rFont val="Arial"/>
        <family val="2"/>
      </rPr>
      <t>AX</t>
    </r>
    <phoneticPr fontId="7" type="noConversion"/>
  </si>
  <si>
    <t>DESCRIPTION</t>
    <phoneticPr fontId="7" type="noConversion"/>
  </si>
  <si>
    <t>P.O. #</t>
    <phoneticPr fontId="7" type="noConversion"/>
  </si>
  <si>
    <t>SALES REP. NAME</t>
    <phoneticPr fontId="7" type="noConversion"/>
  </si>
  <si>
    <t>TERMS</t>
    <phoneticPr fontId="7" type="noConversion"/>
  </si>
  <si>
    <t>DUE DATE</t>
    <phoneticPr fontId="7" type="noConversion"/>
  </si>
  <si>
    <t>HOURS</t>
    <phoneticPr fontId="7" type="noConversion"/>
  </si>
  <si>
    <t>RATE</t>
    <phoneticPr fontId="7" type="noConversion"/>
  </si>
  <si>
    <t>AMOUNT</t>
    <phoneticPr fontId="7" type="noConversion"/>
  </si>
  <si>
    <t>BILL TO:</t>
    <phoneticPr fontId="7" type="noConversion"/>
  </si>
  <si>
    <t>JOB LOCATION</t>
    <phoneticPr fontId="7" type="noConversion"/>
  </si>
  <si>
    <t>Customer#</t>
    <phoneticPr fontId="7" type="noConversion"/>
  </si>
  <si>
    <t>HOURLY INVOICE</t>
  </si>
  <si>
    <t>Your Service Company Name</t>
  </si>
  <si>
    <t>To create an invoice (tutorial Movie)</t>
  </si>
  <si>
    <r>
      <t xml:space="preserve">Click </t>
    </r>
    <r>
      <rPr>
        <b/>
        <sz val="10"/>
        <rFont val="Arial"/>
        <family val="2"/>
        <charset val="204"/>
      </rPr>
      <t>Clear &amp; New.</t>
    </r>
  </si>
  <si>
    <r>
      <t xml:space="preserve">Fill client information into the </t>
    </r>
    <r>
      <rPr>
        <b/>
        <sz val="10"/>
        <rFont val="Arial"/>
        <family val="2"/>
        <charset val="204"/>
      </rPr>
      <t>BILL To</t>
    </r>
    <r>
      <rPr>
        <sz val="10"/>
        <rFont val="Arial"/>
        <family val="2"/>
      </rPr>
      <t xml:space="preserve"> section. Or click the "on-sheet picker" button to pick from existing customers.</t>
    </r>
  </si>
  <si>
    <t>Fill products / items, or click the "on-sheet picker" button to pick from existing items.</t>
  </si>
  <si>
    <r>
      <t xml:space="preserve">Click </t>
    </r>
    <r>
      <rPr>
        <b/>
        <sz val="9"/>
        <rFont val="Arial"/>
        <family val="2"/>
        <charset val="204"/>
      </rPr>
      <t>Save Invoice</t>
    </r>
    <r>
      <rPr>
        <sz val="9"/>
        <rFont val="Arial"/>
        <family val="2"/>
      </rPr>
      <t xml:space="preserve"> to create a new invoice.</t>
    </r>
  </si>
  <si>
    <t>Extract, Email or print the invoice by clicking the corresponding button on the task pane.</t>
  </si>
  <si>
    <r>
      <t xml:space="preserve">Click the </t>
    </r>
    <r>
      <rPr>
        <b/>
        <sz val="9"/>
        <rFont val="Arial"/>
        <family val="2"/>
        <charset val="204"/>
      </rPr>
      <t>Help</t>
    </r>
    <r>
      <rPr>
        <sz val="9"/>
        <rFont val="Arial"/>
        <family val="2"/>
      </rPr>
      <t xml:space="preserve"> button on the </t>
    </r>
    <r>
      <rPr>
        <b/>
        <sz val="9"/>
        <rFont val="Arial"/>
        <family val="2"/>
        <charset val="204"/>
      </rPr>
      <t>Invoice</t>
    </r>
    <r>
      <rPr>
        <sz val="9"/>
        <rFont val="Arial"/>
        <family val="2"/>
      </rPr>
      <t xml:space="preserve"> ribbon tab to open detailed documents</t>
    </r>
  </si>
  <si>
    <t>c5022</t>
  </si>
  <si>
    <t>Hourly Billing Form</t>
  </si>
  <si>
    <t>Hourly Invoice Templatec5022</t>
  </si>
  <si>
    <t>Hourly Billing Form - 196, Midland, Texas, 134610, 111147, 7001211098815082730?+21.11%, 74.4 sq mi, 192.7 km2, 1,809/sq mi, 698/km2, 32°01′29″N 102°06′49″W? / ?32.0246°N 102.1135°W? / 32.0246; -102.1135? (Midland)</t>
  </si>
  <si>
    <t>Hourly Invoice Templatec5022 - 196, Midland, Texas, 134610, 111147, 7001211098815082730?+21.11%, 74.4 sq mi, 192.7 km2, 1,809/sq mi, 698/km2, 32°01′29″N 102°06′49″W? / ?32.0246°N 102.1135°W? / 32.0246; -102.1135? (Midland)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</si>
</sst>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 ;_-* \-#,##0.00\ ;_-* &quot;-&quot;??_ ;_-@_ "/>
    <numFmt numFmtId="170" formatCode="_(* #,##0.00_);_(* \(#,##0.00\);_(* &quot;&quot;??_);_(@_)"/>
    <numFmt numFmtId="171" formatCode="[$-409]d\-mmm\-yy;@"/>
    <numFmt numFmtId="172" formatCode="[$-409]d/mmm/yy;@"/>
    <numFmt numFmtId="173" formatCode="0.000%"/>
  </numFmts>
  <fonts count="2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charset val="134"/>
    </font>
    <font>
      <u/>
      <sz val="10"/>
      <color indexed="12"/>
      <name val="Arial"/>
      <family val="2"/>
    </font>
    <font>
      <i/>
      <sz val="10"/>
      <name val="Arial"/>
      <family val="2"/>
    </font>
    <font>
      <sz val="10"/>
      <name val="Arial"/>
      <family val="2"/>
    </font>
    <font>
      <b/>
      <sz val="9"/>
      <name val="Arial"/>
      <family val="2"/>
    </font>
    <font>
      <sz val="10"/>
      <color indexed="42"/>
      <name val="Arial Black"/>
      <family val="2"/>
    </font>
    <font>
      <sz val="10"/>
      <name val="Arial"/>
      <family val="2"/>
    </font>
    <font>
      <sz val="10"/>
      <color theme="0"/>
      <name val="Arial"/>
      <family val="2"/>
    </font>
    <font>
      <b/>
      <sz val="10"/>
      <color theme="0"/>
      <name val="Arial"/>
      <family val="2"/>
    </font>
    <font>
      <sz val="9"/>
      <color theme="0"/>
      <name val="Arial"/>
      <family val="2"/>
    </font>
    <font>
      <b/>
      <sz val="9"/>
      <color theme="0"/>
      <name val="Arial"/>
      <family val="2"/>
    </font>
    <font>
      <sz val="8"/>
      <color theme="0"/>
      <name val="Arial"/>
      <family val="2"/>
    </font>
    <font>
      <sz val="18"/>
      <color theme="3" tint="-0.499984740745262"/>
      <name val="Arial Black"/>
      <family val="2"/>
    </font>
    <font>
      <b/>
      <sz val="12"/>
      <color theme="3" tint="-0.499984740745262"/>
      <name val="Arial Black"/>
      <family val="2"/>
    </font>
    <font>
      <b/>
      <sz val="10"/>
      <name val="Arial"/>
      <family val="2"/>
      <charset val="204"/>
    </font>
    <font>
      <b/>
      <sz val="9"/>
      <name val="Arial"/>
      <family val="2"/>
      <charset val="204"/>
    </font>
    <font>
      <sz val="10"/>
      <name val="Trebuchet MS"/>
      <family val="2"/>
    </font>
    <font>
      <u/>
      <sz val="10"/>
      <color indexed="12"/>
      <name val="Verdana"/>
      <family val="2"/>
    </font>
  </fonts>
  <fills count="11">
    <fill>
      <patternFill patternType="none"/>
    </fill>
    <fill>
      <patternFill patternType="gray125"/>
    </fill>
    <fill>
      <patternFill patternType="solid">
        <fgColor indexed="42"/>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theme="3" tint="-0.24994659260841701"/>
      </left>
      <right style="thin">
        <color theme="3" tint="-0.24994659260841701"/>
      </right>
      <top style="thick">
        <color theme="3" tint="-0.24994659260841701"/>
      </top>
      <bottom style="thin">
        <color indexed="64"/>
      </bottom>
      <diagonal/>
    </border>
    <border>
      <left style="thin">
        <color theme="3" tint="-0.24994659260841701"/>
      </left>
      <right/>
      <top style="thick">
        <color theme="3" tint="-0.24994659260841701"/>
      </top>
      <bottom/>
      <diagonal/>
    </border>
    <border>
      <left/>
      <right/>
      <top style="thick">
        <color theme="3" tint="-0.24994659260841701"/>
      </top>
      <bottom/>
      <diagonal/>
    </border>
    <border>
      <left/>
      <right style="thin">
        <color theme="3" tint="-0.24994659260841701"/>
      </right>
      <top style="thick">
        <color theme="3" tint="-0.24994659260841701"/>
      </top>
      <bottom/>
      <diagonal/>
    </border>
  </borders>
  <cellStyleXfs count="10">
    <xf numFmtId="0" fontId="0" fillId="0" borderId="0"/>
    <xf numFmtId="0" fontId="11" fillId="0" borderId="0" applyNumberFormat="0" applyFill="0" applyBorder="0" applyAlignment="0" applyProtection="0">
      <alignment vertical="top"/>
      <protection locked="0"/>
    </xf>
    <xf numFmtId="0" fontId="26" fillId="0" borderId="0"/>
    <xf numFmtId="0" fontId="6" fillId="0" borderId="0"/>
    <xf numFmtId="0" fontId="27"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47">
    <xf numFmtId="0" fontId="0" fillId="0" borderId="0" xfId="0"/>
    <xf numFmtId="0" fontId="7" fillId="0" borderId="0" xfId="0" applyFont="1"/>
    <xf numFmtId="0" fontId="7" fillId="0" borderId="0" xfId="0" applyFont="1" applyAlignment="1">
      <alignment horizontal="center"/>
    </xf>
    <xf numFmtId="0" fontId="7" fillId="0" borderId="0" xfId="0" applyFont="1" applyAlignment="1">
      <alignment horizontal="left"/>
    </xf>
    <xf numFmtId="0" fontId="9" fillId="0" borderId="0" xfId="0" applyFont="1"/>
    <xf numFmtId="0" fontId="0" fillId="0" borderId="0" xfId="0" applyProtection="1">
      <protection locked="0" hidden="1"/>
    </xf>
    <xf numFmtId="0" fontId="9" fillId="0" borderId="0" xfId="0" applyFont="1" applyAlignment="1">
      <alignment horizontal="left"/>
    </xf>
    <xf numFmtId="167" fontId="9" fillId="0" borderId="0" xfId="0" applyNumberFormat="1" applyFont="1" applyAlignment="1">
      <alignment horizontal="left" shrinkToFit="1"/>
    </xf>
    <xf numFmtId="0" fontId="7" fillId="0" borderId="0" xfId="0" applyFont="1" applyAlignment="1">
      <alignment horizontal="right" vertical="center" indent="1"/>
    </xf>
    <xf numFmtId="0" fontId="13" fillId="0" borderId="0" xfId="0" applyFont="1" applyProtection="1">
      <protection locked="0" hidden="1"/>
    </xf>
    <xf numFmtId="0" fontId="13" fillId="0" borderId="0" xfId="0" applyFont="1"/>
    <xf numFmtId="0" fontId="8" fillId="0" borderId="0" xfId="0" applyFont="1"/>
    <xf numFmtId="0" fontId="8" fillId="0" borderId="0" xfId="0" applyFont="1" applyAlignment="1">
      <alignment vertical="center"/>
    </xf>
    <xf numFmtId="0" fontId="8" fillId="0" borderId="0" xfId="0" applyFont="1" applyAlignment="1" applyProtection="1">
      <alignment vertical="center"/>
      <protection locked="0" hidden="1"/>
    </xf>
    <xf numFmtId="0" fontId="8" fillId="0" borderId="0" xfId="0" applyFont="1" applyProtection="1">
      <protection locked="0" hidden="1"/>
    </xf>
    <xf numFmtId="44" fontId="8" fillId="0" borderId="0" xfId="0" applyNumberFormat="1" applyFont="1" applyAlignment="1">
      <alignment horizontal="left" vertical="center"/>
    </xf>
    <xf numFmtId="0" fontId="8" fillId="0" borderId="0" xfId="0" applyFont="1" applyAlignment="1" applyProtection="1">
      <alignment vertical="center"/>
      <protection hidden="1"/>
    </xf>
    <xf numFmtId="0" fontId="8" fillId="0" borderId="0" xfId="0" applyFont="1" applyAlignment="1">
      <alignment horizontal="left" vertical="center"/>
    </xf>
    <xf numFmtId="0" fontId="8" fillId="0" borderId="0" xfId="0" applyFont="1" applyAlignment="1">
      <alignment horizontal="right" vertical="center" indent="1"/>
    </xf>
    <xf numFmtId="43" fontId="8" fillId="0" borderId="2" xfId="0" applyNumberFormat="1" applyFont="1" applyBorder="1" applyAlignment="1" applyProtection="1">
      <alignment horizontal="right" vertical="center"/>
      <protection hidden="1"/>
    </xf>
    <xf numFmtId="0" fontId="8" fillId="0" borderId="0" xfId="0" applyFont="1" applyAlignment="1">
      <alignment vertical="top" wrapText="1"/>
    </xf>
    <xf numFmtId="10" fontId="8" fillId="0" borderId="0" xfId="0" applyNumberFormat="1" applyFont="1" applyAlignment="1">
      <alignment horizontal="right" vertical="center"/>
    </xf>
    <xf numFmtId="0" fontId="7" fillId="0" borderId="0" xfId="0" applyFont="1" applyAlignment="1">
      <alignment horizontal="left" vertical="center"/>
    </xf>
    <xf numFmtId="43" fontId="8" fillId="0" borderId="0" xfId="0" applyNumberFormat="1" applyFont="1" applyAlignment="1">
      <alignment horizontal="left" vertical="center"/>
    </xf>
    <xf numFmtId="0" fontId="15" fillId="0" borderId="0" xfId="0" applyFont="1" applyAlignment="1">
      <alignment horizontal="right"/>
    </xf>
    <xf numFmtId="0" fontId="16" fillId="0" borderId="0" xfId="0" applyFont="1"/>
    <xf numFmtId="0" fontId="8" fillId="0" borderId="0" xfId="0" applyFont="1" applyAlignment="1">
      <alignment horizontal="left"/>
    </xf>
    <xf numFmtId="43" fontId="8" fillId="0" borderId="2" xfId="0" applyNumberFormat="1" applyFont="1" applyBorder="1" applyAlignment="1" applyProtection="1">
      <alignment horizontal="right" vertical="center"/>
      <protection locked="0" hidden="1"/>
    </xf>
    <xf numFmtId="0" fontId="7" fillId="0" borderId="0" xfId="0" applyFont="1" applyAlignment="1">
      <alignment vertical="center"/>
    </xf>
    <xf numFmtId="172" fontId="9" fillId="0" borderId="0" xfId="0" applyNumberFormat="1" applyFont="1" applyAlignment="1" applyProtection="1">
      <alignment vertical="center"/>
      <protection locked="0"/>
    </xf>
    <xf numFmtId="0" fontId="9" fillId="0" borderId="0" xfId="0" applyFont="1" applyAlignment="1" applyProtection="1">
      <alignment vertical="center"/>
      <protection locked="0"/>
    </xf>
    <xf numFmtId="173" fontId="8" fillId="0" borderId="0" xfId="0" applyNumberFormat="1" applyFont="1" applyAlignment="1" applyProtection="1">
      <alignment horizontal="right" vertical="center" indent="1"/>
      <protection locked="0"/>
    </xf>
    <xf numFmtId="0" fontId="9" fillId="0" borderId="0" xfId="0" applyFont="1" applyAlignment="1" applyProtection="1">
      <alignment vertical="center"/>
      <protection locked="0" hidden="1"/>
    </xf>
    <xf numFmtId="0" fontId="9" fillId="0" borderId="0" xfId="0" applyFont="1" applyAlignment="1">
      <alignment vertical="center"/>
    </xf>
    <xf numFmtId="0" fontId="14" fillId="0" borderId="0" xfId="0" applyFont="1" applyAlignment="1">
      <alignment horizontal="center" vertical="center"/>
    </xf>
    <xf numFmtId="14" fontId="9" fillId="0" borderId="6" xfId="0" applyNumberFormat="1" applyFont="1" applyBorder="1" applyAlignment="1" applyProtection="1">
      <alignment horizontal="center" vertical="center"/>
      <protection locked="0"/>
    </xf>
    <xf numFmtId="0" fontId="9" fillId="0" borderId="0" xfId="0" applyFont="1" applyAlignment="1">
      <alignment horizontal="center" vertical="center"/>
    </xf>
    <xf numFmtId="0" fontId="9" fillId="0" borderId="0" xfId="0" applyFont="1" applyProtection="1">
      <protection locked="0" hidden="1"/>
    </xf>
    <xf numFmtId="49" fontId="9" fillId="0" borderId="7" xfId="0" applyNumberFormat="1" applyFont="1" applyBorder="1" applyAlignment="1" applyProtection="1">
      <alignment horizontal="left" vertical="center"/>
      <protection locked="0"/>
    </xf>
    <xf numFmtId="168" fontId="9" fillId="0" borderId="9" xfId="0" applyNumberFormat="1" applyFont="1" applyBorder="1" applyAlignment="1" applyProtection="1">
      <alignment horizontal="right" vertical="center" indent="1"/>
      <protection locked="0"/>
    </xf>
    <xf numFmtId="170" fontId="9" fillId="0" borderId="9" xfId="0" applyNumberFormat="1" applyFont="1" applyBorder="1" applyAlignment="1" applyProtection="1">
      <alignment horizontal="left" vertical="center"/>
      <protection hidden="1"/>
    </xf>
    <xf numFmtId="44" fontId="9" fillId="0" borderId="0" xfId="0" applyNumberFormat="1" applyFont="1" applyAlignment="1">
      <alignment horizontal="left" vertical="center"/>
    </xf>
    <xf numFmtId="165" fontId="9" fillId="0" borderId="0" xfId="0" applyNumberFormat="1" applyFont="1" applyAlignment="1">
      <alignment horizontal="left" vertical="center"/>
    </xf>
    <xf numFmtId="49" fontId="9" fillId="0" borderId="10" xfId="0" applyNumberFormat="1" applyFont="1" applyBorder="1" applyAlignment="1" applyProtection="1">
      <alignment horizontal="left" vertical="center"/>
      <protection locked="0"/>
    </xf>
    <xf numFmtId="168" fontId="9" fillId="0" borderId="11" xfId="0" applyNumberFormat="1" applyFont="1" applyBorder="1" applyAlignment="1" applyProtection="1">
      <alignment horizontal="right" vertical="center" indent="1"/>
      <protection locked="0"/>
    </xf>
    <xf numFmtId="170" fontId="9" fillId="0" borderId="11" xfId="0" applyNumberFormat="1" applyFont="1" applyBorder="1" applyAlignment="1" applyProtection="1">
      <alignment horizontal="left" vertical="center"/>
      <protection hidden="1"/>
    </xf>
    <xf numFmtId="0" fontId="9" fillId="0" borderId="0" xfId="0" applyFont="1" applyAlignment="1" applyProtection="1">
      <alignment horizontal="right"/>
      <protection locked="0" hidden="1"/>
    </xf>
    <xf numFmtId="0" fontId="14" fillId="0" borderId="0" xfId="0" applyFont="1" applyAlignment="1">
      <alignment horizontal="right" vertical="center"/>
    </xf>
    <xf numFmtId="167" fontId="9" fillId="0" borderId="0" xfId="0" applyNumberFormat="1" applyFont="1" applyAlignment="1" applyProtection="1">
      <alignment horizontal="left" vertical="center" shrinkToFit="1"/>
      <protection locked="0"/>
    </xf>
    <xf numFmtId="49" fontId="9" fillId="0" borderId="0" xfId="0" applyNumberFormat="1" applyFont="1" applyAlignment="1" applyProtection="1">
      <alignment horizontal="left" vertical="center"/>
      <protection locked="0"/>
    </xf>
    <xf numFmtId="0" fontId="9" fillId="0" borderId="3" xfId="0" applyFont="1" applyBorder="1" applyAlignment="1" applyProtection="1">
      <alignment horizontal="center" vertical="center"/>
      <protection locked="0"/>
    </xf>
    <xf numFmtId="0" fontId="14" fillId="0" borderId="3" xfId="0" applyFont="1" applyBorder="1" applyAlignment="1">
      <alignment horizontal="center" vertical="center"/>
    </xf>
    <xf numFmtId="14" fontId="9" fillId="0" borderId="3" xfId="0" applyNumberFormat="1" applyFont="1" applyBorder="1" applyAlignment="1" applyProtection="1">
      <alignment horizontal="center" vertical="center"/>
      <protection locked="0"/>
    </xf>
    <xf numFmtId="0" fontId="9" fillId="0" borderId="0" xfId="0" applyFont="1" applyAlignment="1">
      <alignment vertical="top" wrapText="1"/>
    </xf>
    <xf numFmtId="0" fontId="17" fillId="4" borderId="0" xfId="0" applyFont="1" applyFill="1"/>
    <xf numFmtId="164" fontId="19" fillId="4" borderId="0" xfId="0" applyNumberFormat="1" applyFont="1" applyFill="1" applyAlignment="1">
      <alignment horizontal="right" vertical="center"/>
    </xf>
    <xf numFmtId="169" fontId="19" fillId="4" borderId="0" xfId="0" applyNumberFormat="1" applyFont="1" applyFill="1" applyAlignment="1">
      <alignment horizontal="right" vertical="center"/>
    </xf>
    <xf numFmtId="10" fontId="19" fillId="4" borderId="0" xfId="0" applyNumberFormat="1" applyFont="1" applyFill="1" applyAlignment="1">
      <alignment horizontal="right" vertical="center"/>
    </xf>
    <xf numFmtId="164" fontId="21" fillId="4" borderId="0" xfId="0" applyNumberFormat="1" applyFont="1" applyFill="1" applyAlignment="1">
      <alignment horizontal="right" vertical="center"/>
    </xf>
    <xf numFmtId="169" fontId="21" fillId="4" borderId="0" xfId="0" applyNumberFormat="1" applyFont="1" applyFill="1" applyAlignment="1">
      <alignment horizontal="right" vertical="center"/>
    </xf>
    <xf numFmtId="0" fontId="19" fillId="4" borderId="0" xfId="0" applyFont="1" applyFill="1" applyAlignment="1">
      <alignment vertical="center"/>
    </xf>
    <xf numFmtId="0" fontId="19" fillId="4" borderId="0" xfId="0" applyFont="1" applyFill="1"/>
    <xf numFmtId="0" fontId="20" fillId="4" borderId="0" xfId="0" applyFont="1" applyFill="1" applyAlignment="1">
      <alignment horizontal="right" vertical="center"/>
    </xf>
    <xf numFmtId="0" fontId="17" fillId="4" borderId="0" xfId="0" applyFont="1" applyFill="1" applyAlignment="1">
      <alignment vertical="center"/>
    </xf>
    <xf numFmtId="169" fontId="19" fillId="4" borderId="0" xfId="0" applyNumberFormat="1" applyFont="1" applyFill="1" applyAlignment="1">
      <alignment horizontal="center" vertical="center"/>
    </xf>
    <xf numFmtId="0" fontId="17" fillId="3" borderId="0" xfId="0" applyFont="1" applyFill="1"/>
    <xf numFmtId="0" fontId="0" fillId="3" borderId="0" xfId="0" applyFill="1" applyProtection="1">
      <protection locked="0" hidden="1"/>
    </xf>
    <xf numFmtId="0" fontId="0" fillId="3" borderId="0" xfId="0" applyFill="1"/>
    <xf numFmtId="0" fontId="22" fillId="0" borderId="0" xfId="0" applyFont="1" applyAlignment="1">
      <alignment horizontal="right"/>
    </xf>
    <xf numFmtId="0" fontId="23" fillId="0" borderId="0" xfId="0" applyFont="1"/>
    <xf numFmtId="164" fontId="19" fillId="4" borderId="0" xfId="0" applyNumberFormat="1" applyFont="1" applyFill="1" applyAlignment="1">
      <alignment horizontal="center" vertical="center"/>
    </xf>
    <xf numFmtId="0" fontId="9" fillId="0" borderId="0" xfId="0" applyFont="1" applyAlignment="1" applyProtection="1">
      <alignment horizontal="center" vertical="center"/>
      <protection locked="0" hidden="1"/>
    </xf>
    <xf numFmtId="49" fontId="9" fillId="7" borderId="10" xfId="0" applyNumberFormat="1" applyFont="1" applyFill="1" applyBorder="1" applyAlignment="1" applyProtection="1">
      <alignment horizontal="left" vertical="center"/>
      <protection locked="0"/>
    </xf>
    <xf numFmtId="168" fontId="9" fillId="7" borderId="11" xfId="0" applyNumberFormat="1" applyFont="1" applyFill="1" applyBorder="1" applyAlignment="1" applyProtection="1">
      <alignment horizontal="right" vertical="center" indent="1"/>
      <protection locked="0"/>
    </xf>
    <xf numFmtId="170" fontId="9" fillId="7" borderId="11" xfId="0" applyNumberFormat="1" applyFont="1" applyFill="1" applyBorder="1" applyAlignment="1" applyProtection="1">
      <alignment horizontal="left" vertical="center"/>
      <protection hidden="1"/>
    </xf>
    <xf numFmtId="49" fontId="9" fillId="7" borderId="4" xfId="0" applyNumberFormat="1" applyFont="1" applyFill="1" applyBorder="1" applyAlignment="1" applyProtection="1">
      <alignment horizontal="left" vertical="center"/>
      <protection locked="0"/>
    </xf>
    <xf numFmtId="168" fontId="9" fillId="7" borderId="5" xfId="0" applyNumberFormat="1" applyFont="1" applyFill="1" applyBorder="1" applyAlignment="1" applyProtection="1">
      <alignment horizontal="right" vertical="center" indent="1"/>
      <protection locked="0"/>
    </xf>
    <xf numFmtId="170" fontId="9" fillId="7" borderId="5" xfId="0" applyNumberFormat="1" applyFont="1" applyFill="1" applyBorder="1" applyAlignment="1" applyProtection="1">
      <alignment horizontal="left" vertical="center"/>
      <protection hidden="1"/>
    </xf>
    <xf numFmtId="0" fontId="14" fillId="3" borderId="0" xfId="0" applyFont="1" applyFill="1" applyAlignment="1">
      <alignment vertical="center" wrapText="1"/>
    </xf>
    <xf numFmtId="0" fontId="9" fillId="3" borderId="0" xfId="0" applyFont="1" applyFill="1" applyAlignment="1">
      <alignment vertical="center" wrapText="1"/>
    </xf>
    <xf numFmtId="0" fontId="17" fillId="9" borderId="0" xfId="0" applyFont="1" applyFill="1" applyAlignment="1">
      <alignment horizontal="center" vertical="center"/>
    </xf>
    <xf numFmtId="0" fontId="14" fillId="6" borderId="22" xfId="0" applyFont="1" applyFill="1" applyBorder="1" applyAlignment="1">
      <alignment horizontal="center" vertical="center"/>
    </xf>
    <xf numFmtId="0" fontId="14" fillId="6" borderId="23"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25" xfId="0" applyFont="1" applyFill="1" applyBorder="1" applyAlignment="1">
      <alignment horizontal="center" vertical="center"/>
    </xf>
    <xf numFmtId="0" fontId="11" fillId="4" borderId="0" xfId="1" applyFill="1" applyAlignment="1" applyProtection="1"/>
    <xf numFmtId="0" fontId="11" fillId="3" borderId="0" xfId="1" applyFill="1" applyAlignment="1" applyProtection="1"/>
    <xf numFmtId="43" fontId="14" fillId="2" borderId="3" xfId="0" applyNumberFormat="1" applyFont="1" applyFill="1" applyBorder="1" applyAlignment="1" applyProtection="1">
      <alignment horizontal="center" vertical="center"/>
      <protection locked="0"/>
    </xf>
    <xf numFmtId="171" fontId="14" fillId="2" borderId="3" xfId="0" applyNumberFormat="1" applyFont="1" applyFill="1" applyBorder="1" applyAlignment="1" applyProtection="1">
      <alignment horizontal="center" vertical="center"/>
      <protection locked="0"/>
    </xf>
    <xf numFmtId="0" fontId="14" fillId="2" borderId="1" xfId="0" applyFont="1" applyFill="1" applyBorder="1" applyAlignment="1" applyProtection="1">
      <alignment horizontal="centerContinuous" vertical="center"/>
      <protection locked="0"/>
    </xf>
    <xf numFmtId="0" fontId="8" fillId="0" borderId="0" xfId="0" applyFont="1" applyAlignment="1" applyProtection="1">
      <alignment horizontal="right" vertical="center"/>
      <protection locked="0"/>
    </xf>
    <xf numFmtId="0" fontId="1" fillId="0" borderId="0" xfId="9"/>
    <xf numFmtId="0" fontId="19" fillId="9" borderId="0" xfId="0" applyFont="1" applyFill="1" applyAlignment="1">
      <alignment horizontal="center" vertical="center"/>
    </xf>
    <xf numFmtId="0" fontId="9" fillId="10" borderId="0" xfId="0" applyFont="1" applyFill="1" applyAlignment="1">
      <alignment horizontal="left" vertical="center" wrapText="1"/>
    </xf>
    <xf numFmtId="0" fontId="17" fillId="9" borderId="0" xfId="0" applyFont="1" applyFill="1" applyAlignment="1">
      <alignment horizontal="center" vertical="center"/>
    </xf>
    <xf numFmtId="0" fontId="0" fillId="10" borderId="0" xfId="0" applyFill="1" applyAlignment="1">
      <alignment horizontal="left" vertical="center" wrapText="1"/>
    </xf>
    <xf numFmtId="0" fontId="11" fillId="8" borderId="0" xfId="1" applyFill="1" applyAlignment="1" applyProtection="1">
      <alignment horizontal="center" vertical="center" wrapText="1"/>
      <protection locked="0"/>
    </xf>
    <xf numFmtId="0" fontId="0" fillId="10" borderId="0" xfId="0" applyFill="1" applyAlignment="1">
      <alignment horizontal="left"/>
    </xf>
    <xf numFmtId="10" fontId="19" fillId="4" borderId="0" xfId="0" applyNumberFormat="1" applyFont="1" applyFill="1" applyAlignment="1">
      <alignment horizontal="center" vertical="center"/>
    </xf>
    <xf numFmtId="49" fontId="19" fillId="5" borderId="0" xfId="0" applyNumberFormat="1" applyFont="1" applyFill="1" applyAlignment="1" applyProtection="1">
      <alignment horizontal="center" vertical="center"/>
      <protection locked="0"/>
    </xf>
    <xf numFmtId="0" fontId="14" fillId="2" borderId="3" xfId="0" applyFont="1" applyFill="1" applyBorder="1" applyAlignment="1" applyProtection="1">
      <alignment horizontal="center" vertical="center"/>
      <protection locked="0"/>
    </xf>
    <xf numFmtId="0" fontId="14" fillId="2" borderId="13" xfId="0" applyFont="1" applyFill="1" applyBorder="1" applyAlignment="1" applyProtection="1">
      <alignment horizontal="center" vertical="center"/>
      <protection locked="0"/>
    </xf>
    <xf numFmtId="0" fontId="14" fillId="2" borderId="6" xfId="0" applyFont="1" applyFill="1" applyBorder="1" applyAlignment="1" applyProtection="1">
      <alignment horizontal="center" vertical="center"/>
      <protection locked="0"/>
    </xf>
    <xf numFmtId="166" fontId="9" fillId="7" borderId="10" xfId="0" applyNumberFormat="1" applyFont="1" applyFill="1" applyBorder="1" applyAlignment="1" applyProtection="1">
      <alignment horizontal="right" vertical="center" indent="1"/>
      <protection locked="0"/>
    </xf>
    <xf numFmtId="166" fontId="9" fillId="7" borderId="11" xfId="0" applyNumberFormat="1" applyFont="1" applyFill="1" applyBorder="1" applyAlignment="1" applyProtection="1">
      <alignment horizontal="right" vertical="center" indent="1"/>
      <protection locked="0"/>
    </xf>
    <xf numFmtId="0" fontId="9" fillId="0" borderId="0" xfId="0" applyFont="1" applyAlignment="1" applyProtection="1">
      <alignment horizontal="left" vertical="center"/>
      <protection locked="0"/>
    </xf>
    <xf numFmtId="0" fontId="14" fillId="6" borderId="22" xfId="0" applyFont="1" applyFill="1" applyBorder="1" applyAlignment="1">
      <alignment horizontal="center" vertical="center"/>
    </xf>
    <xf numFmtId="0" fontId="9" fillId="0" borderId="7" xfId="0" applyFont="1" applyBorder="1" applyAlignment="1" applyProtection="1">
      <alignment horizontal="left" vertical="center"/>
      <protection locked="0"/>
    </xf>
    <xf numFmtId="0" fontId="9" fillId="0" borderId="8" xfId="0" applyFont="1" applyBorder="1" applyAlignment="1" applyProtection="1">
      <alignment horizontal="left" vertical="center"/>
      <protection locked="0"/>
    </xf>
    <xf numFmtId="0" fontId="9" fillId="0" borderId="9" xfId="0" applyFont="1" applyBorder="1" applyAlignment="1" applyProtection="1">
      <alignment horizontal="left" vertical="center"/>
      <protection locked="0"/>
    </xf>
    <xf numFmtId="0" fontId="9" fillId="0" borderId="3" xfId="0" applyFont="1" applyBorder="1" applyAlignment="1" applyProtection="1">
      <alignment horizontal="center" vertical="center"/>
      <protection locked="0"/>
    </xf>
    <xf numFmtId="0" fontId="9" fillId="0" borderId="6" xfId="0" applyFont="1" applyBorder="1" applyAlignment="1" applyProtection="1">
      <alignment horizontal="center" vertical="center"/>
      <protection locked="0"/>
    </xf>
    <xf numFmtId="0" fontId="9" fillId="0" borderId="13" xfId="0" applyFont="1" applyBorder="1" applyAlignment="1" applyProtection="1">
      <alignment horizontal="center" vertical="center"/>
      <protection locked="0"/>
    </xf>
    <xf numFmtId="0" fontId="9" fillId="7" borderId="4" xfId="0" applyFont="1" applyFill="1" applyBorder="1" applyAlignment="1" applyProtection="1">
      <alignment horizontal="left" vertical="center"/>
      <protection locked="0"/>
    </xf>
    <xf numFmtId="0" fontId="9" fillId="7" borderId="12" xfId="0" applyFont="1" applyFill="1" applyBorder="1" applyAlignment="1" applyProtection="1">
      <alignment horizontal="left" vertical="center"/>
      <protection locked="0"/>
    </xf>
    <xf numFmtId="0" fontId="9" fillId="7" borderId="5" xfId="0" applyFont="1" applyFill="1" applyBorder="1" applyAlignment="1" applyProtection="1">
      <alignment horizontal="left" vertical="center"/>
      <protection locked="0"/>
    </xf>
    <xf numFmtId="0" fontId="9" fillId="0" borderId="1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166" fontId="9" fillId="0" borderId="10" xfId="0" applyNumberFormat="1" applyFont="1" applyBorder="1" applyAlignment="1" applyProtection="1">
      <alignment horizontal="right" vertical="center" indent="1"/>
      <protection locked="0"/>
    </xf>
    <xf numFmtId="166" fontId="9" fillId="0" borderId="11" xfId="0" applyNumberFormat="1" applyFont="1" applyBorder="1" applyAlignment="1" applyProtection="1">
      <alignment horizontal="right" vertical="center" indent="1"/>
      <protection locked="0"/>
    </xf>
    <xf numFmtId="0" fontId="9" fillId="7" borderId="10" xfId="0" applyFont="1" applyFill="1" applyBorder="1" applyAlignment="1" applyProtection="1">
      <alignment horizontal="left" vertical="center"/>
      <protection locked="0"/>
    </xf>
    <xf numFmtId="0" fontId="9" fillId="7" borderId="0" xfId="0" applyFont="1" applyFill="1" applyAlignment="1" applyProtection="1">
      <alignment horizontal="left" vertical="center"/>
      <protection locked="0"/>
    </xf>
    <xf numFmtId="0" fontId="9" fillId="7" borderId="11" xfId="0" applyFont="1" applyFill="1" applyBorder="1" applyAlignment="1" applyProtection="1">
      <alignment horizontal="left" vertical="center"/>
      <protection locked="0"/>
    </xf>
    <xf numFmtId="0" fontId="9" fillId="0" borderId="0" xfId="0" applyFont="1" applyAlignment="1" applyProtection="1">
      <alignment horizontal="left" vertical="top" wrapText="1"/>
      <protection locked="0"/>
    </xf>
    <xf numFmtId="0" fontId="11" fillId="0" borderId="0" xfId="1" applyAlignment="1" applyProtection="1">
      <alignment horizontal="left" vertical="center"/>
      <protection locked="0"/>
    </xf>
    <xf numFmtId="0" fontId="18" fillId="4" borderId="0" xfId="0" applyFont="1" applyFill="1" applyAlignment="1">
      <alignment horizontal="center"/>
    </xf>
    <xf numFmtId="0" fontId="19" fillId="5" borderId="0" xfId="0" applyFont="1" applyFill="1" applyAlignment="1" applyProtection="1">
      <alignment horizontal="center"/>
      <protection locked="0"/>
    </xf>
    <xf numFmtId="0" fontId="20" fillId="4" borderId="0" xfId="0" applyFont="1" applyFill="1" applyAlignment="1">
      <alignment horizontal="center"/>
    </xf>
    <xf numFmtId="0" fontId="12" fillId="7" borderId="0" xfId="0" applyFont="1" applyFill="1" applyAlignment="1">
      <alignment horizontal="center" vertical="center"/>
    </xf>
    <xf numFmtId="0" fontId="13" fillId="7" borderId="0" xfId="0" applyFont="1" applyFill="1" applyAlignment="1">
      <alignment horizontal="center" vertical="center"/>
    </xf>
    <xf numFmtId="0" fontId="8" fillId="0" borderId="14"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6" xfId="0" applyFont="1" applyBorder="1" applyAlignment="1" applyProtection="1">
      <alignment horizontal="left" vertical="top" wrapText="1"/>
      <protection locked="0"/>
    </xf>
    <xf numFmtId="0" fontId="8" fillId="0" borderId="17" xfId="0" applyFont="1" applyBorder="1" applyAlignment="1" applyProtection="1">
      <alignment horizontal="left" vertical="top" wrapText="1"/>
      <protection locked="0"/>
    </xf>
    <xf numFmtId="0" fontId="8" fillId="0" borderId="0" xfId="0" applyFont="1" applyAlignment="1" applyProtection="1">
      <alignment horizontal="left" vertical="top" wrapText="1"/>
      <protection locked="0"/>
    </xf>
    <xf numFmtId="0" fontId="8" fillId="0" borderId="18" xfId="0" applyFont="1" applyBorder="1" applyAlignment="1" applyProtection="1">
      <alignment horizontal="left" vertical="top" wrapText="1"/>
      <protection locked="0"/>
    </xf>
    <xf numFmtId="0" fontId="8" fillId="0" borderId="19" xfId="0" applyFont="1" applyBorder="1" applyAlignment="1" applyProtection="1">
      <alignment horizontal="left" vertical="top" wrapText="1"/>
      <protection locked="0"/>
    </xf>
    <xf numFmtId="0" fontId="8" fillId="0" borderId="20" xfId="0" applyFont="1" applyBorder="1" applyAlignment="1" applyProtection="1">
      <alignment horizontal="left" vertical="top" wrapText="1"/>
      <protection locked="0"/>
    </xf>
    <xf numFmtId="0" fontId="8" fillId="0" borderId="21" xfId="0" applyFont="1" applyBorder="1" applyAlignment="1" applyProtection="1">
      <alignment horizontal="left" vertical="top" wrapText="1"/>
      <protection locked="0"/>
    </xf>
    <xf numFmtId="166" fontId="9" fillId="7" borderId="4" xfId="0" applyNumberFormat="1" applyFont="1" applyFill="1" applyBorder="1" applyAlignment="1" applyProtection="1">
      <alignment horizontal="right" vertical="center" indent="1"/>
      <protection locked="0"/>
    </xf>
    <xf numFmtId="166" fontId="9" fillId="7" borderId="5" xfId="0" applyNumberFormat="1" applyFont="1" applyFill="1" applyBorder="1" applyAlignment="1" applyProtection="1">
      <alignment horizontal="right" vertical="center" indent="1"/>
      <protection locked="0"/>
    </xf>
    <xf numFmtId="0" fontId="14" fillId="0" borderId="3" xfId="0" applyFont="1" applyBorder="1" applyAlignment="1">
      <alignment horizontal="center" vertical="center"/>
    </xf>
    <xf numFmtId="0" fontId="14" fillId="0" borderId="6" xfId="0" applyFont="1" applyBorder="1" applyAlignment="1">
      <alignment horizontal="center" vertical="center"/>
    </xf>
    <xf numFmtId="14" fontId="9" fillId="0" borderId="3" xfId="0" applyNumberFormat="1" applyFont="1" applyBorder="1" applyAlignment="1" applyProtection="1">
      <alignment horizontal="center" vertical="center"/>
      <protection locked="0"/>
    </xf>
    <xf numFmtId="14" fontId="9" fillId="0" borderId="6" xfId="0" applyNumberFormat="1" applyFont="1" applyBorder="1" applyAlignment="1" applyProtection="1">
      <alignment horizontal="center" vertical="center"/>
      <protection locked="0"/>
    </xf>
    <xf numFmtId="166" fontId="9" fillId="0" borderId="7" xfId="0" applyNumberFormat="1" applyFont="1" applyBorder="1" applyAlignment="1" applyProtection="1">
      <alignment horizontal="right" vertical="center" indent="1"/>
      <protection locked="0"/>
    </xf>
    <xf numFmtId="166" fontId="9" fillId="0" borderId="9" xfId="0" applyNumberFormat="1" applyFont="1" applyBorder="1" applyAlignment="1" applyProtection="1">
      <alignment horizontal="right" vertical="center" indent="1"/>
      <protection locked="0"/>
    </xf>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7089D392-C548-47DA-A1EC-7E227D99CAA5}"/>
    <cellStyle name="Normal 8" xfId="9" xr:uid="{29ABFDE7-805C-458D-B629-1E581E3FFF9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s://uniformsoftware.com/template/hourly-invoice-template.html" TargetMode="External"/><Relationship Id="rId1" Type="http://schemas.openxmlformats.org/officeDocument/2006/relationships/hyperlink" Target="https://www.boostexcel.com/template/hourly-invoice-template.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absolute">
    <xdr:from>
      <xdr:col>5</xdr:col>
      <xdr:colOff>28574</xdr:colOff>
      <xdr:row>6</xdr:row>
      <xdr:rowOff>66675</xdr:rowOff>
    </xdr:from>
    <xdr:to>
      <xdr:col>13</xdr:col>
      <xdr:colOff>28574</xdr:colOff>
      <xdr:row>6</xdr:row>
      <xdr:rowOff>76329</xdr:rowOff>
    </xdr:to>
    <xdr:sp macro="" textlink="">
      <xdr:nvSpPr>
        <xdr:cNvPr id="1160" name="oknWidget_1">
          <a:extLst>
            <a:ext uri="{FF2B5EF4-FFF2-40B4-BE49-F238E27FC236}">
              <a16:creationId xmlns:a16="http://schemas.microsoft.com/office/drawing/2014/main" id="{00000000-0008-0000-0000-000088040000}"/>
            </a:ext>
          </a:extLst>
        </xdr:cNvPr>
        <xdr:cNvSpPr>
          <a:spLocks noChangeShapeType="1"/>
        </xdr:cNvSpPr>
      </xdr:nvSpPr>
      <xdr:spPr bwMode="auto">
        <a:xfrm>
          <a:off x="1295399" y="2200275"/>
          <a:ext cx="6410325" cy="9654"/>
        </a:xfrm>
        <a:prstGeom prst="line">
          <a:avLst/>
        </a:prstGeom>
        <a:noFill/>
        <a:ln w="76200" cmpd="tri">
          <a:solidFill>
            <a:schemeClr val="tx2">
              <a:lumMod val="40000"/>
              <a:lumOff val="6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200025</xdr:colOff>
          <xdr:row>20</xdr:row>
          <xdr:rowOff>28575</xdr:rowOff>
        </xdr:from>
        <xdr:to>
          <xdr:col>1</xdr:col>
          <xdr:colOff>495300</xdr:colOff>
          <xdr:row>20</xdr:row>
          <xdr:rowOff>238125</xdr:rowOff>
        </xdr:to>
        <xdr:sp macro="" textlink="">
          <xdr:nvSpPr>
            <xdr:cNvPr id="1204" name="oknWidget_taxable1"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21</xdr:row>
          <xdr:rowOff>38100</xdr:rowOff>
        </xdr:from>
        <xdr:to>
          <xdr:col>1</xdr:col>
          <xdr:colOff>495300</xdr:colOff>
          <xdr:row>22</xdr:row>
          <xdr:rowOff>0</xdr:rowOff>
        </xdr:to>
        <xdr:sp macro="" textlink="">
          <xdr:nvSpPr>
            <xdr:cNvPr id="1205" name="oknWidget_taxable2"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22</xdr:row>
          <xdr:rowOff>38100</xdr:rowOff>
        </xdr:from>
        <xdr:to>
          <xdr:col>1</xdr:col>
          <xdr:colOff>495300</xdr:colOff>
          <xdr:row>23</xdr:row>
          <xdr:rowOff>0</xdr:rowOff>
        </xdr:to>
        <xdr:sp macro="" textlink="">
          <xdr:nvSpPr>
            <xdr:cNvPr id="1206" name="oknWidget_taxable3" hidden="1">
              <a:extLst>
                <a:ext uri="{63B3BB69-23CF-44E3-9099-C40C66FF867C}">
                  <a14:compatExt spid="_x0000_s1206"/>
                </a:ext>
                <a:ext uri="{FF2B5EF4-FFF2-40B4-BE49-F238E27FC236}">
                  <a16:creationId xmlns:a16="http://schemas.microsoft.com/office/drawing/2014/main" id="{00000000-0008-0000-0000-0000B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23</xdr:row>
          <xdr:rowOff>47625</xdr:rowOff>
        </xdr:from>
        <xdr:to>
          <xdr:col>1</xdr:col>
          <xdr:colOff>495300</xdr:colOff>
          <xdr:row>24</xdr:row>
          <xdr:rowOff>9525</xdr:rowOff>
        </xdr:to>
        <xdr:sp macro="" textlink="">
          <xdr:nvSpPr>
            <xdr:cNvPr id="1207" name="oknWidget_taxable4"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24</xdr:row>
          <xdr:rowOff>28575</xdr:rowOff>
        </xdr:from>
        <xdr:to>
          <xdr:col>1</xdr:col>
          <xdr:colOff>495300</xdr:colOff>
          <xdr:row>24</xdr:row>
          <xdr:rowOff>238125</xdr:rowOff>
        </xdr:to>
        <xdr:sp macro="" textlink="">
          <xdr:nvSpPr>
            <xdr:cNvPr id="1208" name="oknWidget_taxable5"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25</xdr:row>
          <xdr:rowOff>19050</xdr:rowOff>
        </xdr:from>
        <xdr:to>
          <xdr:col>1</xdr:col>
          <xdr:colOff>495300</xdr:colOff>
          <xdr:row>25</xdr:row>
          <xdr:rowOff>228600</xdr:rowOff>
        </xdr:to>
        <xdr:sp macro="" textlink="">
          <xdr:nvSpPr>
            <xdr:cNvPr id="1209" name="oknWidget_taxable6"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26</xdr:row>
          <xdr:rowOff>38100</xdr:rowOff>
        </xdr:from>
        <xdr:to>
          <xdr:col>1</xdr:col>
          <xdr:colOff>495300</xdr:colOff>
          <xdr:row>27</xdr:row>
          <xdr:rowOff>0</xdr:rowOff>
        </xdr:to>
        <xdr:sp macro="" textlink="">
          <xdr:nvSpPr>
            <xdr:cNvPr id="1210" name="oknWidget_taxable7"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27</xdr:row>
          <xdr:rowOff>38100</xdr:rowOff>
        </xdr:from>
        <xdr:to>
          <xdr:col>1</xdr:col>
          <xdr:colOff>495300</xdr:colOff>
          <xdr:row>28</xdr:row>
          <xdr:rowOff>0</xdr:rowOff>
        </xdr:to>
        <xdr:sp macro="" textlink="">
          <xdr:nvSpPr>
            <xdr:cNvPr id="1211" name="oknWidget_taxable8"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28</xdr:row>
          <xdr:rowOff>0</xdr:rowOff>
        </xdr:from>
        <xdr:to>
          <xdr:col>1</xdr:col>
          <xdr:colOff>495300</xdr:colOff>
          <xdr:row>28</xdr:row>
          <xdr:rowOff>209550</xdr:rowOff>
        </xdr:to>
        <xdr:sp macro="" textlink="">
          <xdr:nvSpPr>
            <xdr:cNvPr id="1212" name="oknWidget_taxable9"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29</xdr:row>
          <xdr:rowOff>9525</xdr:rowOff>
        </xdr:from>
        <xdr:to>
          <xdr:col>1</xdr:col>
          <xdr:colOff>495300</xdr:colOff>
          <xdr:row>29</xdr:row>
          <xdr:rowOff>219075</xdr:rowOff>
        </xdr:to>
        <xdr:sp macro="" textlink="">
          <xdr:nvSpPr>
            <xdr:cNvPr id="1213" name="oknWidget_taxable10" hidden="1">
              <a:extLst>
                <a:ext uri="{63B3BB69-23CF-44E3-9099-C40C66FF867C}">
                  <a14:compatExt spid="_x0000_s1213"/>
                </a:ext>
                <a:ext uri="{FF2B5EF4-FFF2-40B4-BE49-F238E27FC236}">
                  <a16:creationId xmlns:a16="http://schemas.microsoft.com/office/drawing/2014/main" id="{00000000-0008-0000-0000-0000B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30</xdr:row>
          <xdr:rowOff>19050</xdr:rowOff>
        </xdr:from>
        <xdr:to>
          <xdr:col>1</xdr:col>
          <xdr:colOff>495300</xdr:colOff>
          <xdr:row>30</xdr:row>
          <xdr:rowOff>228600</xdr:rowOff>
        </xdr:to>
        <xdr:sp macro="" textlink="">
          <xdr:nvSpPr>
            <xdr:cNvPr id="1214" name="oknWidget_taxable11" hidden="1">
              <a:extLst>
                <a:ext uri="{63B3BB69-23CF-44E3-9099-C40C66FF867C}">
                  <a14:compatExt spid="_x0000_s1214"/>
                </a:ext>
                <a:ext uri="{FF2B5EF4-FFF2-40B4-BE49-F238E27FC236}">
                  <a16:creationId xmlns:a16="http://schemas.microsoft.com/office/drawing/2014/main" id="{00000000-0008-0000-0000-0000B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31</xdr:row>
          <xdr:rowOff>19050</xdr:rowOff>
        </xdr:from>
        <xdr:to>
          <xdr:col>1</xdr:col>
          <xdr:colOff>495300</xdr:colOff>
          <xdr:row>31</xdr:row>
          <xdr:rowOff>228600</xdr:rowOff>
        </xdr:to>
        <xdr:sp macro="" textlink="">
          <xdr:nvSpPr>
            <xdr:cNvPr id="1215" name="oknWidget_taxable12" hidden="1">
              <a:extLst>
                <a:ext uri="{63B3BB69-23CF-44E3-9099-C40C66FF867C}">
                  <a14:compatExt spid="_x0000_s1215"/>
                </a:ext>
                <a:ext uri="{FF2B5EF4-FFF2-40B4-BE49-F238E27FC236}">
                  <a16:creationId xmlns:a16="http://schemas.microsoft.com/office/drawing/2014/main" id="{00000000-0008-0000-0000-0000B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oneCellAnchor>
    <xdr:from>
      <xdr:col>2</xdr:col>
      <xdr:colOff>0</xdr:colOff>
      <xdr:row>9</xdr:row>
      <xdr:rowOff>19050</xdr:rowOff>
    </xdr:from>
    <xdr:ext cx="676275" cy="264560"/>
    <xdr:sp macro="" textlink="">
      <xdr:nvSpPr>
        <xdr:cNvPr id="1125" name="TextBox 1124">
          <a:extLst>
            <a:ext uri="{FF2B5EF4-FFF2-40B4-BE49-F238E27FC236}">
              <a16:creationId xmlns:a16="http://schemas.microsoft.com/office/drawing/2014/main" id="{00000000-0008-0000-0000-000065040000}"/>
            </a:ext>
          </a:extLst>
        </xdr:cNvPr>
        <xdr:cNvSpPr txBox="1"/>
      </xdr:nvSpPr>
      <xdr:spPr>
        <a:xfrm>
          <a:off x="1228725" y="26765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2</xdr:col>
      <xdr:colOff>0</xdr:colOff>
      <xdr:row>10</xdr:row>
      <xdr:rowOff>9525</xdr:rowOff>
    </xdr:from>
    <xdr:ext cx="676275" cy="264560"/>
    <xdr:sp macro="" textlink="">
      <xdr:nvSpPr>
        <xdr:cNvPr id="1127" name="TextBox 1126">
          <a:extLst>
            <a:ext uri="{FF2B5EF4-FFF2-40B4-BE49-F238E27FC236}">
              <a16:creationId xmlns:a16="http://schemas.microsoft.com/office/drawing/2014/main" id="{00000000-0008-0000-0000-000067040000}"/>
            </a:ext>
          </a:extLst>
        </xdr:cNvPr>
        <xdr:cNvSpPr txBox="1"/>
      </xdr:nvSpPr>
      <xdr:spPr>
        <a:xfrm>
          <a:off x="1228725" y="28384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2</xdr:col>
      <xdr:colOff>0</xdr:colOff>
      <xdr:row>11</xdr:row>
      <xdr:rowOff>9525</xdr:rowOff>
    </xdr:from>
    <xdr:ext cx="676275" cy="264560"/>
    <xdr:sp macro="" textlink="">
      <xdr:nvSpPr>
        <xdr:cNvPr id="1130" name="TextBox 1129">
          <a:extLst>
            <a:ext uri="{FF2B5EF4-FFF2-40B4-BE49-F238E27FC236}">
              <a16:creationId xmlns:a16="http://schemas.microsoft.com/office/drawing/2014/main" id="{00000000-0008-0000-0000-00006A040000}"/>
            </a:ext>
          </a:extLst>
        </xdr:cNvPr>
        <xdr:cNvSpPr txBox="1"/>
      </xdr:nvSpPr>
      <xdr:spPr>
        <a:xfrm>
          <a:off x="1228725" y="30194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2</xdr:col>
      <xdr:colOff>0</xdr:colOff>
      <xdr:row>13</xdr:row>
      <xdr:rowOff>9525</xdr:rowOff>
    </xdr:from>
    <xdr:ext cx="676275" cy="264560"/>
    <xdr:sp macro="" textlink="">
      <xdr:nvSpPr>
        <xdr:cNvPr id="1131" name="TextBox 1130">
          <a:extLst>
            <a:ext uri="{FF2B5EF4-FFF2-40B4-BE49-F238E27FC236}">
              <a16:creationId xmlns:a16="http://schemas.microsoft.com/office/drawing/2014/main" id="{00000000-0008-0000-0000-00006B040000}"/>
            </a:ext>
          </a:extLst>
        </xdr:cNvPr>
        <xdr:cNvSpPr txBox="1"/>
      </xdr:nvSpPr>
      <xdr:spPr>
        <a:xfrm>
          <a:off x="1228725" y="31908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2</xdr:col>
      <xdr:colOff>0</xdr:colOff>
      <xdr:row>14</xdr:row>
      <xdr:rowOff>9525</xdr:rowOff>
    </xdr:from>
    <xdr:ext cx="676275" cy="264560"/>
    <xdr:sp macro="" textlink="">
      <xdr:nvSpPr>
        <xdr:cNvPr id="1132" name="TextBox 1131">
          <a:extLst>
            <a:ext uri="{FF2B5EF4-FFF2-40B4-BE49-F238E27FC236}">
              <a16:creationId xmlns:a16="http://schemas.microsoft.com/office/drawing/2014/main" id="{00000000-0008-0000-0000-00006C040000}"/>
            </a:ext>
          </a:extLst>
        </xdr:cNvPr>
        <xdr:cNvSpPr txBox="1"/>
      </xdr:nvSpPr>
      <xdr:spPr>
        <a:xfrm>
          <a:off x="1228725" y="33623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oneCellAnchor>
    <xdr:from>
      <xdr:col>9</xdr:col>
      <xdr:colOff>76200</xdr:colOff>
      <xdr:row>9</xdr:row>
      <xdr:rowOff>9525</xdr:rowOff>
    </xdr:from>
    <xdr:ext cx="685800" cy="264560"/>
    <xdr:sp macro="" textlink="">
      <xdr:nvSpPr>
        <xdr:cNvPr id="1133" name="TextBox 1132">
          <a:extLst>
            <a:ext uri="{FF2B5EF4-FFF2-40B4-BE49-F238E27FC236}">
              <a16:creationId xmlns:a16="http://schemas.microsoft.com/office/drawing/2014/main" id="{00000000-0008-0000-0000-00006D040000}"/>
            </a:ext>
          </a:extLst>
        </xdr:cNvPr>
        <xdr:cNvSpPr txBox="1"/>
      </xdr:nvSpPr>
      <xdr:spPr>
        <a:xfrm>
          <a:off x="4581525" y="26670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9</xdr:col>
      <xdr:colOff>76200</xdr:colOff>
      <xdr:row>10</xdr:row>
      <xdr:rowOff>19050</xdr:rowOff>
    </xdr:from>
    <xdr:ext cx="685800" cy="264560"/>
    <xdr:sp macro="" textlink="">
      <xdr:nvSpPr>
        <xdr:cNvPr id="1134" name="TextBox 1133">
          <a:extLst>
            <a:ext uri="{FF2B5EF4-FFF2-40B4-BE49-F238E27FC236}">
              <a16:creationId xmlns:a16="http://schemas.microsoft.com/office/drawing/2014/main" id="{00000000-0008-0000-0000-00006E040000}"/>
            </a:ext>
          </a:extLst>
        </xdr:cNvPr>
        <xdr:cNvSpPr txBox="1"/>
      </xdr:nvSpPr>
      <xdr:spPr>
        <a:xfrm>
          <a:off x="4581525" y="28479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9</xdr:col>
      <xdr:colOff>76200</xdr:colOff>
      <xdr:row>11</xdr:row>
      <xdr:rowOff>19050</xdr:rowOff>
    </xdr:from>
    <xdr:ext cx="685800" cy="264560"/>
    <xdr:sp macro="" textlink="">
      <xdr:nvSpPr>
        <xdr:cNvPr id="1135" name="TextBox 1134">
          <a:extLst>
            <a:ext uri="{FF2B5EF4-FFF2-40B4-BE49-F238E27FC236}">
              <a16:creationId xmlns:a16="http://schemas.microsoft.com/office/drawing/2014/main" id="{00000000-0008-0000-0000-00006F040000}"/>
            </a:ext>
          </a:extLst>
        </xdr:cNvPr>
        <xdr:cNvSpPr txBox="1"/>
      </xdr:nvSpPr>
      <xdr:spPr>
        <a:xfrm>
          <a:off x="4581525" y="302895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9</xdr:col>
      <xdr:colOff>76200</xdr:colOff>
      <xdr:row>13</xdr:row>
      <xdr:rowOff>9525</xdr:rowOff>
    </xdr:from>
    <xdr:ext cx="685800" cy="264560"/>
    <xdr:sp macro="" textlink="">
      <xdr:nvSpPr>
        <xdr:cNvPr id="1136" name="TextBox 1135">
          <a:extLst>
            <a:ext uri="{FF2B5EF4-FFF2-40B4-BE49-F238E27FC236}">
              <a16:creationId xmlns:a16="http://schemas.microsoft.com/office/drawing/2014/main" id="{00000000-0008-0000-0000-000070040000}"/>
            </a:ext>
          </a:extLst>
        </xdr:cNvPr>
        <xdr:cNvSpPr txBox="1"/>
      </xdr:nvSpPr>
      <xdr:spPr>
        <a:xfrm>
          <a:off x="4581525" y="31908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9</xdr:col>
      <xdr:colOff>76200</xdr:colOff>
      <xdr:row>14</xdr:row>
      <xdr:rowOff>19050</xdr:rowOff>
    </xdr:from>
    <xdr:ext cx="685800" cy="264560"/>
    <xdr:sp macro="" textlink="">
      <xdr:nvSpPr>
        <xdr:cNvPr id="1137" name="TextBox 1136">
          <a:extLst>
            <a:ext uri="{FF2B5EF4-FFF2-40B4-BE49-F238E27FC236}">
              <a16:creationId xmlns:a16="http://schemas.microsoft.com/office/drawing/2014/main" id="{00000000-0008-0000-0000-000071040000}"/>
            </a:ext>
          </a:extLst>
        </xdr:cNvPr>
        <xdr:cNvSpPr txBox="1"/>
      </xdr:nvSpPr>
      <xdr:spPr>
        <a:xfrm>
          <a:off x="4581525" y="337185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twoCellAnchor>
    <xdr:from>
      <xdr:col>14</xdr:col>
      <xdr:colOff>69850</xdr:colOff>
      <xdr:row>2</xdr:row>
      <xdr:rowOff>127000</xdr:rowOff>
    </xdr:from>
    <xdr:to>
      <xdr:col>20</xdr:col>
      <xdr:colOff>565150</xdr:colOff>
      <xdr:row>10</xdr:row>
      <xdr:rowOff>101600</xdr:rowOff>
    </xdr:to>
    <xdr:sp macro="" textlink="">
      <xdr:nvSpPr>
        <xdr:cNvPr id="1120" name="oknLiteNote">
          <a:hlinkClick xmlns:r="http://schemas.openxmlformats.org/officeDocument/2006/relationships" r:id="rId1"/>
          <a:extLst>
            <a:ext uri="{FF2B5EF4-FFF2-40B4-BE49-F238E27FC236}">
              <a16:creationId xmlns:a16="http://schemas.microsoft.com/office/drawing/2014/main" id="{00000000-0008-0000-0000-000060040000}"/>
            </a:ext>
          </a:extLst>
        </xdr:cNvPr>
        <xdr:cNvSpPr txBox="1"/>
      </xdr:nvSpPr>
      <xdr:spPr>
        <a:xfrm>
          <a:off x="7804150"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c5022.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5</xdr:col>
      <xdr:colOff>3175</xdr:colOff>
      <xdr:row>2</xdr:row>
      <xdr:rowOff>28575</xdr:rowOff>
    </xdr:from>
    <xdr:to>
      <xdr:col>7</xdr:col>
      <xdr:colOff>25400</xdr:colOff>
      <xdr:row>2</xdr:row>
      <xdr:rowOff>384175</xdr:rowOff>
    </xdr:to>
    <xdr:pic>
      <xdr:nvPicPr>
        <xdr:cNvPr id="3" name="oknWidget_logo">
          <a:hlinkClick xmlns:r="http://schemas.openxmlformats.org/officeDocument/2006/relationships" r:id="rId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270000" y="800100"/>
          <a:ext cx="1689100" cy="355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hourly-invoice-template.html" TargetMode="External"/><Relationship Id="rId13" Type="http://schemas.openxmlformats.org/officeDocument/2006/relationships/ctrlProp" Target="../ctrlProps/ctrlProp1.xml"/><Relationship Id="rId18" Type="http://schemas.openxmlformats.org/officeDocument/2006/relationships/ctrlProp" Target="../ctrlProps/ctrlProp6.xml"/><Relationship Id="rId3" Type="http://schemas.openxmlformats.org/officeDocument/2006/relationships/hyperlink" Target="http://www.invoicingtemplate.com/hourly-invoice-template.html" TargetMode="External"/><Relationship Id="rId21" Type="http://schemas.openxmlformats.org/officeDocument/2006/relationships/ctrlProp" Target="../ctrlProps/ctrlProp9.xml"/><Relationship Id="rId7" Type="http://schemas.openxmlformats.org/officeDocument/2006/relationships/hyperlink" Target="http://www.invoicingtemplate.com/hourly-invoice-template.html" TargetMode="External"/><Relationship Id="rId12" Type="http://schemas.openxmlformats.org/officeDocument/2006/relationships/vmlDrawing" Target="../drawings/vmlDrawing1.vml"/><Relationship Id="rId17" Type="http://schemas.openxmlformats.org/officeDocument/2006/relationships/ctrlProp" Target="../ctrlProps/ctrlProp5.xml"/><Relationship Id="rId2" Type="http://schemas.openxmlformats.org/officeDocument/2006/relationships/hyperlink" Target="http://www.invoicingtemplate.com/hourly-invoice-template.html" TargetMode="External"/><Relationship Id="rId16" Type="http://schemas.openxmlformats.org/officeDocument/2006/relationships/ctrlProp" Target="../ctrlProps/ctrlProp4.xml"/><Relationship Id="rId20" Type="http://schemas.openxmlformats.org/officeDocument/2006/relationships/ctrlProp" Target="../ctrlProps/ctrlProp8.xml"/><Relationship Id="rId1" Type="http://schemas.openxmlformats.org/officeDocument/2006/relationships/hyperlink" Target="http://www.invoicingtemplate.com/" TargetMode="External"/><Relationship Id="rId6" Type="http://schemas.openxmlformats.org/officeDocument/2006/relationships/hyperlink" Target="http://www.invoicingtemplate.com/hourly-invoice-template.html" TargetMode="External"/><Relationship Id="rId11" Type="http://schemas.openxmlformats.org/officeDocument/2006/relationships/drawing" Target="../drawings/drawing1.xml"/><Relationship Id="rId24" Type="http://schemas.openxmlformats.org/officeDocument/2006/relationships/ctrlProp" Target="../ctrlProps/ctrlProp12.xml"/><Relationship Id="rId5" Type="http://schemas.openxmlformats.org/officeDocument/2006/relationships/hyperlink" Target="http://www.invoicingtemplate.com/hourly-invoice-template.html" TargetMode="External"/><Relationship Id="rId15" Type="http://schemas.openxmlformats.org/officeDocument/2006/relationships/ctrlProp" Target="../ctrlProps/ctrlProp3.xml"/><Relationship Id="rId23" Type="http://schemas.openxmlformats.org/officeDocument/2006/relationships/ctrlProp" Target="../ctrlProps/ctrlProp11.xml"/><Relationship Id="rId10" Type="http://schemas.openxmlformats.org/officeDocument/2006/relationships/printerSettings" Target="../printerSettings/printerSettings1.bin"/><Relationship Id="rId19" Type="http://schemas.openxmlformats.org/officeDocument/2006/relationships/ctrlProp" Target="../ctrlProps/ctrlProp7.xml"/><Relationship Id="rId4" Type="http://schemas.openxmlformats.org/officeDocument/2006/relationships/hyperlink" Target="http://www.invoicingtemplate.com/hourly-invoice-template.html" TargetMode="External"/><Relationship Id="rId9" Type="http://schemas.openxmlformats.org/officeDocument/2006/relationships/hyperlink" Target="http://www.invoicingtemplate.com/hourly-invoice-template.html" TargetMode="External"/><Relationship Id="rId14" Type="http://schemas.openxmlformats.org/officeDocument/2006/relationships/ctrlProp" Target="../ctrlProps/ctrlProp2.xml"/><Relationship Id="rId22" Type="http://schemas.openxmlformats.org/officeDocument/2006/relationships/ctrlProp" Target="../ctrlProps/ctrlProp10.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J982"/>
  <sheetViews>
    <sheetView showGridLines="0" showRowColHeaders="0" showZeros="0" tabSelected="1" showOutlineSymbols="0" zoomScaleNormal="100" workbookViewId="0">
      <selection activeCell="G10" sqref="G10:I10"/>
    </sheetView>
  </sheetViews>
  <sheetFormatPr defaultRowHeight="12.75" x14ac:dyDescent="0.2"/>
  <cols>
    <col min="1" max="1" width="9.85546875" style="54" customWidth="1"/>
    <col min="2" max="2" width="8.5703125" style="54" customWidth="1"/>
    <col min="3" max="3" width="10.28515625" style="5" hidden="1" customWidth="1"/>
    <col min="4" max="4" width="16" style="5" hidden="1" customWidth="1"/>
    <col min="5" max="5" width="0.5703125" customWidth="1"/>
    <col min="6" max="6" width="10.5703125" customWidth="1"/>
    <col min="7" max="7" width="14.42578125" customWidth="1"/>
    <col min="8" max="8" width="9.28515625" customWidth="1"/>
    <col min="9" max="9" width="14.28515625" customWidth="1"/>
    <col min="10" max="10" width="2.85546875" customWidth="1"/>
    <col min="11" max="11" width="8.5703125" customWidth="1"/>
    <col min="12" max="12" width="13.85546875" customWidth="1"/>
    <col min="13" max="13" width="22.28515625" customWidth="1"/>
    <col min="14" max="14" width="0.85546875" customWidth="1"/>
    <col min="15" max="15" width="5" customWidth="1"/>
    <col min="16" max="16" width="10" customWidth="1"/>
    <col min="17" max="17" width="7.28515625" customWidth="1"/>
  </cols>
  <sheetData>
    <row r="1" spans="1:998" s="67" customFormat="1" ht="57" customHeight="1" x14ac:dyDescent="0.2">
      <c r="A1" s="65"/>
      <c r="B1" s="65"/>
      <c r="C1" s="66"/>
      <c r="D1" s="66"/>
      <c r="O1" s="78"/>
      <c r="P1" s="79"/>
      <c r="Q1" s="79"/>
      <c r="AIA1" s="86" t="s">
        <v>52</v>
      </c>
      <c r="AIP1" s="86" t="s">
        <v>54</v>
      </c>
      <c r="AKG1" s="86" t="s">
        <v>54</v>
      </c>
      <c r="ALJ1" s="86" t="s">
        <v>54</v>
      </c>
    </row>
    <row r="2" spans="1:998" ht="3.75" customHeight="1" x14ac:dyDescent="0.2">
      <c r="O2" s="96" t="s">
        <v>43</v>
      </c>
      <c r="P2" s="96"/>
      <c r="Q2" s="96"/>
      <c r="R2" s="96"/>
      <c r="S2" s="96"/>
    </row>
    <row r="3" spans="1:998" s="25" customFormat="1" ht="53.25" customHeight="1" x14ac:dyDescent="0.5">
      <c r="A3" s="125" t="s">
        <v>6</v>
      </c>
      <c r="B3" s="125"/>
      <c r="C3" s="9"/>
      <c r="D3" s="9"/>
      <c r="E3" s="10"/>
      <c r="F3" s="69" t="s">
        <v>42</v>
      </c>
      <c r="H3" s="1"/>
      <c r="I3" s="11"/>
      <c r="J3" s="11"/>
      <c r="K3" s="11"/>
      <c r="L3" s="11"/>
      <c r="M3" s="68" t="s">
        <v>41</v>
      </c>
      <c r="N3" s="24"/>
      <c r="O3" s="96"/>
      <c r="P3" s="96"/>
      <c r="Q3" s="96"/>
      <c r="R3" s="96"/>
      <c r="S3" s="96"/>
    </row>
    <row r="4" spans="1:998" s="4" customFormat="1" ht="18" customHeight="1" x14ac:dyDescent="0.2">
      <c r="A4" s="126" t="s">
        <v>50</v>
      </c>
      <c r="B4" s="126"/>
      <c r="C4" s="37"/>
      <c r="D4" s="37"/>
      <c r="F4" s="4" t="s">
        <v>17</v>
      </c>
      <c r="O4" s="80">
        <v>1</v>
      </c>
      <c r="P4" s="97" t="s">
        <v>44</v>
      </c>
      <c r="Q4" s="97"/>
      <c r="R4" s="97"/>
      <c r="S4" s="97"/>
    </row>
    <row r="5" spans="1:998" s="4" customFormat="1" ht="18" customHeight="1" x14ac:dyDescent="0.2">
      <c r="A5" s="127" t="s">
        <v>7</v>
      </c>
      <c r="B5" s="127"/>
      <c r="C5" s="37"/>
      <c r="D5" s="37"/>
      <c r="F5" s="4" t="s">
        <v>18</v>
      </c>
      <c r="L5" s="47" t="s">
        <v>0</v>
      </c>
      <c r="M5" s="48"/>
      <c r="N5" s="7"/>
      <c r="O5" s="94">
        <v>2</v>
      </c>
      <c r="P5" s="95" t="s">
        <v>45</v>
      </c>
      <c r="Q5" s="95"/>
      <c r="R5" s="95"/>
      <c r="S5" s="95"/>
    </row>
    <row r="6" spans="1:998" s="4" customFormat="1" ht="18" customHeight="1" x14ac:dyDescent="0.2">
      <c r="A6" s="126" t="s">
        <v>26</v>
      </c>
      <c r="B6" s="126"/>
      <c r="C6" s="37"/>
      <c r="D6" s="37"/>
      <c r="F6" s="4" t="s">
        <v>19</v>
      </c>
      <c r="L6" s="47" t="s">
        <v>10</v>
      </c>
      <c r="M6" s="49" t="s">
        <v>11</v>
      </c>
      <c r="N6" s="6"/>
      <c r="O6" s="94"/>
      <c r="P6" s="95"/>
      <c r="Q6" s="95"/>
      <c r="R6" s="95"/>
      <c r="S6" s="95"/>
    </row>
    <row r="7" spans="1:998" s="11" customFormat="1" ht="7.5" customHeight="1" x14ac:dyDescent="0.2">
      <c r="A7" s="54"/>
      <c r="B7" s="54"/>
      <c r="C7" s="14"/>
      <c r="D7" s="14"/>
      <c r="L7" s="3"/>
      <c r="M7" s="26"/>
      <c r="N7" s="26"/>
      <c r="O7" s="94"/>
      <c r="P7" s="95"/>
      <c r="Q7" s="95"/>
      <c r="R7" s="95"/>
      <c r="S7" s="95"/>
    </row>
    <row r="8" spans="1:998" s="10" customFormat="1" ht="9" customHeight="1" thickBot="1" x14ac:dyDescent="0.25">
      <c r="A8" s="127"/>
      <c r="B8" s="127"/>
      <c r="C8" s="9" t="s">
        <v>15</v>
      </c>
      <c r="D8" s="9"/>
      <c r="O8" s="94"/>
      <c r="P8" s="95"/>
      <c r="Q8" s="95"/>
      <c r="R8" s="95"/>
      <c r="S8" s="95"/>
    </row>
    <row r="9" spans="1:998" s="36" customFormat="1" ht="20.25" customHeight="1" thickTop="1" x14ac:dyDescent="0.2">
      <c r="A9" s="70"/>
      <c r="B9" s="64"/>
      <c r="C9" s="71">
        <v>1</v>
      </c>
      <c r="D9" s="71"/>
      <c r="F9" s="82" t="s">
        <v>38</v>
      </c>
      <c r="G9" s="83"/>
      <c r="H9" s="83"/>
      <c r="I9" s="84"/>
      <c r="L9" s="82" t="s">
        <v>39</v>
      </c>
      <c r="M9" s="84"/>
      <c r="O9" s="94"/>
      <c r="P9" s="95"/>
      <c r="Q9" s="95"/>
      <c r="R9" s="95"/>
      <c r="S9" s="95"/>
    </row>
    <row r="10" spans="1:998" s="4" customFormat="1" ht="18" customHeight="1" x14ac:dyDescent="0.2">
      <c r="A10" s="57"/>
      <c r="B10" s="56"/>
      <c r="C10" s="37">
        <v>0</v>
      </c>
      <c r="D10" s="46"/>
      <c r="G10" s="105"/>
      <c r="H10" s="105"/>
      <c r="I10" s="105"/>
      <c r="L10" s="105"/>
      <c r="M10" s="105"/>
      <c r="O10" s="94">
        <v>3</v>
      </c>
      <c r="P10" s="95" t="s">
        <v>46</v>
      </c>
      <c r="Q10" s="95"/>
      <c r="R10" s="95"/>
      <c r="S10" s="95"/>
    </row>
    <row r="11" spans="1:998" s="4" customFormat="1" ht="18" customHeight="1" x14ac:dyDescent="0.2">
      <c r="A11" s="98" t="s">
        <v>40</v>
      </c>
      <c r="B11" s="98"/>
      <c r="C11" s="37">
        <v>0</v>
      </c>
      <c r="D11" s="46"/>
      <c r="G11" s="123"/>
      <c r="H11" s="123"/>
      <c r="I11" s="123"/>
      <c r="L11" s="123"/>
      <c r="M11" s="123"/>
      <c r="O11" s="94"/>
      <c r="P11" s="95"/>
      <c r="Q11" s="95"/>
      <c r="R11" s="95"/>
      <c r="S11" s="95"/>
    </row>
    <row r="12" spans="1:998" s="4" customFormat="1" ht="18" customHeight="1" x14ac:dyDescent="0.2">
      <c r="A12" s="99"/>
      <c r="B12" s="99"/>
      <c r="C12" s="37">
        <v>0.08</v>
      </c>
      <c r="D12" s="46"/>
      <c r="G12" s="124"/>
      <c r="H12" s="124"/>
      <c r="I12" s="124"/>
      <c r="L12" s="105"/>
      <c r="M12" s="105"/>
      <c r="O12" s="94"/>
      <c r="P12" s="95"/>
      <c r="Q12" s="95"/>
      <c r="R12" s="95"/>
      <c r="S12" s="95"/>
    </row>
    <row r="13" spans="1:998" s="4" customFormat="1" ht="18" hidden="1" customHeight="1" x14ac:dyDescent="0.2">
      <c r="A13" s="55"/>
      <c r="B13" s="56"/>
      <c r="C13" s="37"/>
      <c r="D13" s="46"/>
      <c r="G13" s="105"/>
      <c r="H13" s="105"/>
      <c r="I13" s="105"/>
      <c r="L13" s="105"/>
      <c r="M13" s="105"/>
      <c r="O13" s="94"/>
      <c r="P13" s="95"/>
      <c r="Q13" s="95"/>
      <c r="R13" s="95"/>
      <c r="S13" s="95"/>
    </row>
    <row r="14" spans="1:998" s="4" customFormat="1" ht="18" customHeight="1" x14ac:dyDescent="0.2">
      <c r="A14" s="55"/>
      <c r="B14" s="56"/>
      <c r="C14" s="37">
        <v>0.06</v>
      </c>
      <c r="D14" s="46"/>
      <c r="G14" s="105"/>
      <c r="H14" s="105"/>
      <c r="I14" s="105"/>
      <c r="L14" s="105"/>
      <c r="M14" s="105"/>
      <c r="O14" s="94"/>
      <c r="P14" s="95"/>
      <c r="Q14" s="95"/>
      <c r="R14" s="95"/>
      <c r="S14" s="95"/>
    </row>
    <row r="15" spans="1:998" s="4" customFormat="1" ht="18" customHeight="1" x14ac:dyDescent="0.2">
      <c r="A15" s="55"/>
      <c r="B15" s="56"/>
      <c r="C15" s="37"/>
      <c r="D15" s="37"/>
      <c r="G15" s="105"/>
      <c r="H15" s="105"/>
      <c r="I15" s="105"/>
      <c r="L15" s="105"/>
      <c r="M15" s="105"/>
      <c r="O15" s="92">
        <v>4</v>
      </c>
      <c r="P15" s="93" t="s">
        <v>47</v>
      </c>
      <c r="Q15" s="93"/>
      <c r="R15" s="93"/>
      <c r="S15" s="93"/>
    </row>
    <row r="16" spans="1:998" s="10" customFormat="1" ht="19.5" customHeight="1" thickBot="1" x14ac:dyDescent="0.25">
      <c r="A16" s="58"/>
      <c r="B16" s="59"/>
      <c r="C16" s="9"/>
      <c r="D16" s="9"/>
      <c r="O16" s="92"/>
      <c r="P16" s="93"/>
      <c r="Q16" s="93"/>
      <c r="R16" s="93"/>
      <c r="S16" s="93"/>
    </row>
    <row r="17" spans="1:38" s="33" customFormat="1" ht="20.100000000000001" customHeight="1" thickTop="1" x14ac:dyDescent="0.2">
      <c r="A17" s="60"/>
      <c r="B17" s="60"/>
      <c r="C17" s="32"/>
      <c r="D17" s="32"/>
      <c r="F17" s="81" t="s">
        <v>31</v>
      </c>
      <c r="G17" s="106" t="s">
        <v>32</v>
      </c>
      <c r="H17" s="106"/>
      <c r="I17" s="106" t="s">
        <v>33</v>
      </c>
      <c r="J17" s="106"/>
      <c r="K17" s="106"/>
      <c r="L17" s="106"/>
      <c r="M17" s="81" t="s">
        <v>34</v>
      </c>
      <c r="N17" s="34"/>
      <c r="O17" s="92">
        <v>5</v>
      </c>
      <c r="P17" s="93" t="s">
        <v>48</v>
      </c>
      <c r="Q17" s="93"/>
      <c r="R17" s="93"/>
      <c r="S17" s="93"/>
    </row>
    <row r="18" spans="1:38" s="33" customFormat="1" ht="20.100000000000001" customHeight="1" x14ac:dyDescent="0.2">
      <c r="A18" s="60"/>
      <c r="B18" s="60"/>
      <c r="C18" s="32"/>
      <c r="D18" s="32"/>
      <c r="F18" s="50"/>
      <c r="G18" s="110"/>
      <c r="H18" s="111"/>
      <c r="I18" s="110"/>
      <c r="J18" s="112"/>
      <c r="K18" s="112"/>
      <c r="L18" s="111"/>
      <c r="M18" s="35"/>
      <c r="N18" s="36"/>
      <c r="O18" s="92"/>
      <c r="P18" s="93"/>
      <c r="Q18" s="93"/>
      <c r="R18" s="93"/>
      <c r="S18" s="93"/>
    </row>
    <row r="19" spans="1:38" s="4" customFormat="1" ht="14.1" customHeight="1" thickBot="1" x14ac:dyDescent="0.25">
      <c r="A19" s="61"/>
      <c r="B19" s="61"/>
      <c r="C19" s="37"/>
      <c r="D19" s="37"/>
      <c r="O19" s="92"/>
      <c r="P19" s="93"/>
      <c r="Q19" s="93"/>
      <c r="R19" s="93"/>
      <c r="S19" s="93"/>
    </row>
    <row r="20" spans="1:38" s="33" customFormat="1" ht="20.100000000000001" customHeight="1" thickTop="1" x14ac:dyDescent="0.2">
      <c r="A20" s="60"/>
      <c r="B20" s="62" t="s">
        <v>8</v>
      </c>
      <c r="C20" s="32" t="s">
        <v>8</v>
      </c>
      <c r="D20" s="32" t="s">
        <v>14</v>
      </c>
      <c r="F20" s="81" t="s">
        <v>28</v>
      </c>
      <c r="G20" s="106" t="s">
        <v>30</v>
      </c>
      <c r="H20" s="106"/>
      <c r="I20" s="106"/>
      <c r="J20" s="106" t="s">
        <v>35</v>
      </c>
      <c r="K20" s="106"/>
      <c r="L20" s="81" t="s">
        <v>36</v>
      </c>
      <c r="M20" s="81" t="s">
        <v>37</v>
      </c>
      <c r="N20" s="34"/>
      <c r="O20" s="92"/>
      <c r="P20" s="93"/>
      <c r="Q20" s="93"/>
      <c r="R20" s="93"/>
      <c r="S20" s="93"/>
    </row>
    <row r="21" spans="1:38" s="33" customFormat="1" ht="20.100000000000001" customHeight="1" x14ac:dyDescent="0.2">
      <c r="A21" s="60"/>
      <c r="B21" s="60"/>
      <c r="C21" s="30">
        <v>0</v>
      </c>
      <c r="D21" s="30">
        <v>0</v>
      </c>
      <c r="F21" s="38" t="s">
        <v>11</v>
      </c>
      <c r="G21" s="107"/>
      <c r="H21" s="108"/>
      <c r="I21" s="109"/>
      <c r="J21" s="145">
        <v>0</v>
      </c>
      <c r="K21" s="146"/>
      <c r="L21" s="39">
        <v>0</v>
      </c>
      <c r="M21" s="40">
        <f>ROUND(oknQuantity_1*oknPrice_1,2)</f>
        <v>0</v>
      </c>
      <c r="N21" s="41"/>
      <c r="O21" s="92"/>
      <c r="P21" s="93"/>
      <c r="Q21" s="93"/>
      <c r="R21" s="93"/>
      <c r="S21" s="93"/>
    </row>
    <row r="22" spans="1:38" s="33" customFormat="1" ht="20.100000000000001" customHeight="1" x14ac:dyDescent="0.2">
      <c r="A22" s="60"/>
      <c r="B22" s="60"/>
      <c r="C22" s="30">
        <v>0</v>
      </c>
      <c r="D22" s="30">
        <v>0</v>
      </c>
      <c r="F22" s="72" t="s">
        <v>11</v>
      </c>
      <c r="G22" s="120"/>
      <c r="H22" s="121"/>
      <c r="I22" s="122"/>
      <c r="J22" s="103">
        <v>0</v>
      </c>
      <c r="K22" s="104"/>
      <c r="L22" s="73">
        <v>0</v>
      </c>
      <c r="M22" s="74">
        <f>ROUND(oknQuantity_2*oknPrice_2,2)</f>
        <v>0</v>
      </c>
      <c r="N22" s="42"/>
      <c r="O22" s="94">
        <v>6</v>
      </c>
      <c r="P22" s="93" t="s">
        <v>49</v>
      </c>
      <c r="Q22" s="93"/>
      <c r="R22" s="93"/>
      <c r="S22" s="93"/>
      <c r="AJ22" s="51" t="s">
        <v>12</v>
      </c>
      <c r="AK22" s="141" t="s">
        <v>13</v>
      </c>
      <c r="AL22" s="142"/>
    </row>
    <row r="23" spans="1:38" s="33" customFormat="1" ht="20.100000000000001" customHeight="1" x14ac:dyDescent="0.2">
      <c r="A23" s="60"/>
      <c r="B23" s="60"/>
      <c r="C23" s="30">
        <v>0</v>
      </c>
      <c r="D23" s="30">
        <v>0</v>
      </c>
      <c r="F23" s="43" t="s">
        <v>11</v>
      </c>
      <c r="G23" s="116"/>
      <c r="H23" s="105"/>
      <c r="I23" s="117"/>
      <c r="J23" s="118">
        <v>0</v>
      </c>
      <c r="K23" s="119"/>
      <c r="L23" s="44">
        <v>0</v>
      </c>
      <c r="M23" s="45">
        <f>ROUND(oknQuantity_3*oknPrice_3,2)</f>
        <v>0</v>
      </c>
      <c r="N23" s="42"/>
      <c r="O23" s="94"/>
      <c r="P23" s="93"/>
      <c r="Q23" s="93"/>
      <c r="R23" s="93"/>
      <c r="S23" s="93"/>
      <c r="AJ23" s="52"/>
      <c r="AK23" s="143"/>
      <c r="AL23" s="144"/>
    </row>
    <row r="24" spans="1:38" s="33" customFormat="1" ht="20.100000000000001" customHeight="1" x14ac:dyDescent="0.2">
      <c r="A24" s="60"/>
      <c r="B24" s="60"/>
      <c r="C24" s="30">
        <v>0</v>
      </c>
      <c r="D24" s="30">
        <v>0</v>
      </c>
      <c r="F24" s="72" t="s">
        <v>11</v>
      </c>
      <c r="G24" s="120"/>
      <c r="H24" s="121"/>
      <c r="I24" s="122"/>
      <c r="J24" s="103">
        <v>0</v>
      </c>
      <c r="K24" s="104"/>
      <c r="L24" s="73">
        <v>0</v>
      </c>
      <c r="M24" s="74">
        <f>ROUND(oknQuantity_4*oknPrice_4,2)</f>
        <v>0</v>
      </c>
      <c r="N24" s="42"/>
      <c r="O24" s="94"/>
      <c r="P24" s="93"/>
      <c r="Q24" s="93"/>
      <c r="R24" s="93"/>
      <c r="S24" s="93"/>
    </row>
    <row r="25" spans="1:38" s="33" customFormat="1" ht="20.100000000000001" customHeight="1" x14ac:dyDescent="0.2">
      <c r="A25" s="60"/>
      <c r="B25" s="60"/>
      <c r="C25" s="30">
        <v>0</v>
      </c>
      <c r="D25" s="30">
        <v>0</v>
      </c>
      <c r="F25" s="43" t="s">
        <v>11</v>
      </c>
      <c r="G25" s="116"/>
      <c r="H25" s="105"/>
      <c r="I25" s="117"/>
      <c r="J25" s="118">
        <v>0</v>
      </c>
      <c r="K25" s="119"/>
      <c r="L25" s="44">
        <v>0</v>
      </c>
      <c r="M25" s="45">
        <f>ROUND(oknQuantity_5*oknPrice_5,2)</f>
        <v>0</v>
      </c>
      <c r="N25" s="42"/>
      <c r="O25" s="94"/>
      <c r="P25" s="93"/>
      <c r="Q25" s="93"/>
      <c r="R25" s="93"/>
      <c r="S25" s="93"/>
    </row>
    <row r="26" spans="1:38" s="33" customFormat="1" ht="20.100000000000001" customHeight="1" x14ac:dyDescent="0.2">
      <c r="A26" s="60"/>
      <c r="B26" s="60"/>
      <c r="C26" s="30">
        <v>0</v>
      </c>
      <c r="D26" s="30">
        <v>0</v>
      </c>
      <c r="F26" s="72" t="s">
        <v>11</v>
      </c>
      <c r="G26" s="120"/>
      <c r="H26" s="121"/>
      <c r="I26" s="122"/>
      <c r="J26" s="103">
        <v>0</v>
      </c>
      <c r="K26" s="104"/>
      <c r="L26" s="73">
        <v>0</v>
      </c>
      <c r="M26" s="74">
        <f>ROUND(oknQuantity_6*oknPrice_6,2)</f>
        <v>0</v>
      </c>
      <c r="N26" s="42"/>
      <c r="O26" s="53"/>
      <c r="P26" s="53"/>
      <c r="Q26" s="53"/>
    </row>
    <row r="27" spans="1:38" s="33" customFormat="1" ht="20.100000000000001" customHeight="1" x14ac:dyDescent="0.2">
      <c r="A27" s="60"/>
      <c r="B27" s="60"/>
      <c r="C27" s="30">
        <v>0</v>
      </c>
      <c r="D27" s="30">
        <v>0</v>
      </c>
      <c r="F27" s="43" t="s">
        <v>11</v>
      </c>
      <c r="G27" s="116"/>
      <c r="H27" s="105"/>
      <c r="I27" s="117"/>
      <c r="J27" s="118">
        <v>0</v>
      </c>
      <c r="K27" s="119"/>
      <c r="L27" s="44">
        <v>0</v>
      </c>
      <c r="M27" s="45">
        <f>ROUND(oknQuantity_7*oknPrice_7,2)</f>
        <v>0</v>
      </c>
      <c r="N27" s="42"/>
    </row>
    <row r="28" spans="1:38" s="33" customFormat="1" ht="20.100000000000001" customHeight="1" x14ac:dyDescent="0.2">
      <c r="A28" s="60"/>
      <c r="B28" s="60"/>
      <c r="C28" s="30">
        <v>0</v>
      </c>
      <c r="D28" s="30">
        <v>0</v>
      </c>
      <c r="F28" s="72" t="s">
        <v>11</v>
      </c>
      <c r="G28" s="120"/>
      <c r="H28" s="121"/>
      <c r="I28" s="122"/>
      <c r="J28" s="103">
        <v>0</v>
      </c>
      <c r="K28" s="104"/>
      <c r="L28" s="73">
        <v>0</v>
      </c>
      <c r="M28" s="74">
        <f>ROUND(oknQuantity_8*oknPrice_8,2)</f>
        <v>0</v>
      </c>
      <c r="N28" s="42"/>
    </row>
    <row r="29" spans="1:38" s="33" customFormat="1" ht="20.100000000000001" customHeight="1" x14ac:dyDescent="0.2">
      <c r="A29" s="60"/>
      <c r="B29" s="60"/>
      <c r="C29" s="30">
        <v>0</v>
      </c>
      <c r="D29" s="30">
        <v>0</v>
      </c>
      <c r="F29" s="43" t="s">
        <v>11</v>
      </c>
      <c r="G29" s="116"/>
      <c r="H29" s="105"/>
      <c r="I29" s="117"/>
      <c r="J29" s="118">
        <v>0</v>
      </c>
      <c r="K29" s="119"/>
      <c r="L29" s="44">
        <v>0</v>
      </c>
      <c r="M29" s="45">
        <f>ROUND(oknQuantity_9*oknPrice_9,2)</f>
        <v>0</v>
      </c>
      <c r="N29" s="42"/>
    </row>
    <row r="30" spans="1:38" s="33" customFormat="1" ht="20.100000000000001" customHeight="1" x14ac:dyDescent="0.2">
      <c r="A30" s="60"/>
      <c r="B30" s="60"/>
      <c r="C30" s="30">
        <v>0</v>
      </c>
      <c r="D30" s="30">
        <v>0</v>
      </c>
      <c r="F30" s="72" t="s">
        <v>11</v>
      </c>
      <c r="G30" s="120"/>
      <c r="H30" s="121"/>
      <c r="I30" s="122"/>
      <c r="J30" s="103">
        <v>0</v>
      </c>
      <c r="K30" s="104"/>
      <c r="L30" s="73">
        <v>0</v>
      </c>
      <c r="M30" s="74">
        <f>ROUND(oknQuantity_10*oknPrice_10,2)</f>
        <v>0</v>
      </c>
      <c r="N30" s="42"/>
    </row>
    <row r="31" spans="1:38" s="33" customFormat="1" ht="20.100000000000001" customHeight="1" x14ac:dyDescent="0.2">
      <c r="A31" s="60"/>
      <c r="B31" s="60"/>
      <c r="C31" s="30">
        <v>0</v>
      </c>
      <c r="D31" s="30">
        <v>0</v>
      </c>
      <c r="F31" s="43" t="s">
        <v>11</v>
      </c>
      <c r="G31" s="116"/>
      <c r="H31" s="105"/>
      <c r="I31" s="117"/>
      <c r="J31" s="118">
        <v>0</v>
      </c>
      <c r="K31" s="119"/>
      <c r="L31" s="44">
        <v>0</v>
      </c>
      <c r="M31" s="45">
        <f>ROUND(oknQuantity_11*oknPrice_11,2)</f>
        <v>0</v>
      </c>
      <c r="N31" s="42"/>
    </row>
    <row r="32" spans="1:38" s="33" customFormat="1" ht="20.100000000000001" customHeight="1" x14ac:dyDescent="0.2">
      <c r="A32" s="60"/>
      <c r="B32" s="60"/>
      <c r="C32" s="30">
        <v>0</v>
      </c>
      <c r="D32" s="30">
        <v>0</v>
      </c>
      <c r="F32" s="75" t="s">
        <v>11</v>
      </c>
      <c r="G32" s="113"/>
      <c r="H32" s="114"/>
      <c r="I32" s="115"/>
      <c r="J32" s="139">
        <v>0</v>
      </c>
      <c r="K32" s="140"/>
      <c r="L32" s="76">
        <v>0</v>
      </c>
      <c r="M32" s="77">
        <f>ROUND(oknQuantity_12*oknPrice_12,2)</f>
        <v>0</v>
      </c>
      <c r="N32" s="42"/>
    </row>
    <row r="33" spans="1:14" s="12" customFormat="1" ht="18.75" customHeight="1" x14ac:dyDescent="0.2">
      <c r="A33" s="63"/>
      <c r="B33" s="63"/>
      <c r="C33" s="13"/>
      <c r="D33" s="16">
        <f t="array" ref="D33">SUM(oknTaxable_1:oknTaxable_12*oknLineTotal_1:oknLineTotal_12)</f>
        <v>0</v>
      </c>
      <c r="F33" s="17"/>
      <c r="G33" s="17"/>
      <c r="H33" s="17"/>
      <c r="I33" s="17"/>
      <c r="J33" s="17"/>
      <c r="L33" s="18" t="s">
        <v>3</v>
      </c>
      <c r="M33" s="19">
        <f>SUM(oknLineTotal_1:oknLineTotal_12)</f>
        <v>0</v>
      </c>
      <c r="N33" s="15"/>
    </row>
    <row r="34" spans="1:14" s="12" customFormat="1" ht="18.75" customHeight="1" x14ac:dyDescent="0.2">
      <c r="A34" s="63"/>
      <c r="B34" s="63"/>
      <c r="C34" s="13"/>
      <c r="D34" s="13"/>
      <c r="G34" s="17"/>
      <c r="H34" s="17"/>
      <c r="I34" s="17"/>
      <c r="J34" s="17"/>
      <c r="K34" s="90" t="s">
        <v>29</v>
      </c>
      <c r="L34" s="31">
        <v>0.08</v>
      </c>
      <c r="M34" s="19">
        <f>ROUND(IF(oknTaxType=0,0, oknTax1Rate*(oknLineTotalTaxable+IF(oknTaxTotalIncludingShippingCost=0,0,oknShippingCost))),2)</f>
        <v>0</v>
      </c>
      <c r="N34" s="15"/>
    </row>
    <row r="35" spans="1:14" s="12" customFormat="1" ht="18.75" hidden="1" customHeight="1" x14ac:dyDescent="0.2">
      <c r="A35" s="63"/>
      <c r="B35" s="63"/>
      <c r="C35" s="13"/>
      <c r="D35" s="13"/>
      <c r="G35" s="20"/>
      <c r="H35" s="20"/>
      <c r="I35" s="20"/>
      <c r="J35" s="17"/>
      <c r="K35" s="90" t="s">
        <v>9</v>
      </c>
      <c r="L35" s="31">
        <v>0.06</v>
      </c>
      <c r="M35" s="19">
        <f>ROUND(IF(oknTaxType&lt;&gt;2,0,oknTax2Rate*(oknLineTotalTaxable+IF(oknTaxTotalIncludingShippingCost=0,0,oknShippingCost)+IF(oknTax2IsAppliedToTax1=0,0,oknTax1))),2)</f>
        <v>0</v>
      </c>
      <c r="N35" s="21"/>
    </row>
    <row r="36" spans="1:14" s="12" customFormat="1" ht="18.75" customHeight="1" x14ac:dyDescent="0.2">
      <c r="A36" s="63"/>
      <c r="B36" s="63"/>
      <c r="C36" s="13"/>
      <c r="D36" s="13"/>
      <c r="F36" s="22" t="s">
        <v>25</v>
      </c>
      <c r="G36" s="20"/>
      <c r="H36" s="20"/>
      <c r="I36" s="20"/>
      <c r="J36" s="17"/>
      <c r="L36" s="18" t="s">
        <v>1</v>
      </c>
      <c r="M36" s="27">
        <v>0</v>
      </c>
      <c r="N36" s="23"/>
    </row>
    <row r="37" spans="1:14" s="12" customFormat="1" ht="18.75" customHeight="1" x14ac:dyDescent="0.2">
      <c r="A37" s="63"/>
      <c r="B37" s="63"/>
      <c r="C37" s="13"/>
      <c r="D37" s="13"/>
      <c r="F37" s="130"/>
      <c r="G37" s="131"/>
      <c r="H37" s="131"/>
      <c r="I37" s="131"/>
      <c r="J37" s="132"/>
      <c r="L37" s="8" t="s">
        <v>2</v>
      </c>
      <c r="M37" s="19">
        <f>ROUND(oknSubTotal + oknShippingCost + IF(oknTaxType=0,0,IF(oknTaxType=1,oknTax1,oknTax1+oknTax2)),2)</f>
        <v>0</v>
      </c>
      <c r="N37" s="15"/>
    </row>
    <row r="38" spans="1:14" s="11" customFormat="1" ht="18.75" customHeight="1" x14ac:dyDescent="0.2">
      <c r="A38" s="54"/>
      <c r="B38" s="54"/>
      <c r="C38" s="14"/>
      <c r="D38" s="14"/>
      <c r="F38" s="133"/>
      <c r="G38" s="134"/>
      <c r="H38" s="134"/>
      <c r="I38" s="134"/>
      <c r="J38" s="135"/>
      <c r="L38" s="8" t="s">
        <v>4</v>
      </c>
      <c r="M38" s="27">
        <v>0</v>
      </c>
    </row>
    <row r="39" spans="1:14" s="11" customFormat="1" ht="18.75" customHeight="1" x14ac:dyDescent="0.2">
      <c r="A39" s="54"/>
      <c r="B39" s="54"/>
      <c r="C39" s="14"/>
      <c r="D39" s="14"/>
      <c r="F39" s="136"/>
      <c r="G39" s="137"/>
      <c r="H39" s="137"/>
      <c r="I39" s="137"/>
      <c r="J39" s="138"/>
      <c r="L39" s="8" t="s">
        <v>5</v>
      </c>
      <c r="M39" s="19">
        <f>ROUND(oknTotal-oknPayments,2)</f>
        <v>0</v>
      </c>
    </row>
    <row r="40" spans="1:14" s="11" customFormat="1" ht="18.75" hidden="1" customHeight="1" x14ac:dyDescent="0.2">
      <c r="A40" s="54"/>
      <c r="B40" s="54"/>
      <c r="C40" s="14"/>
      <c r="D40" s="14"/>
      <c r="F40" s="28" t="s">
        <v>24</v>
      </c>
    </row>
    <row r="41" spans="1:14" s="11" customFormat="1" ht="18.75" hidden="1" customHeight="1" x14ac:dyDescent="0.2">
      <c r="A41" s="54"/>
      <c r="B41" s="54"/>
      <c r="C41" s="14"/>
      <c r="D41" s="14"/>
      <c r="F41" s="88" t="s">
        <v>20</v>
      </c>
      <c r="G41" s="87" t="s">
        <v>2</v>
      </c>
      <c r="H41" s="87" t="s">
        <v>27</v>
      </c>
      <c r="I41" s="87" t="s">
        <v>23</v>
      </c>
      <c r="J41" s="100" t="s">
        <v>22</v>
      </c>
      <c r="K41" s="101"/>
      <c r="L41" s="102"/>
      <c r="M41" s="89" t="s">
        <v>21</v>
      </c>
    </row>
    <row r="42" spans="1:14" s="11" customFormat="1" ht="18.75" hidden="1" customHeight="1" x14ac:dyDescent="0.2">
      <c r="A42" s="54"/>
      <c r="B42" s="54"/>
      <c r="C42" s="14"/>
      <c r="D42" s="14"/>
      <c r="F42" s="29"/>
      <c r="G42" s="30"/>
      <c r="H42" s="30"/>
      <c r="I42" s="30"/>
      <c r="J42" s="30"/>
      <c r="K42" s="30"/>
      <c r="L42" s="30"/>
      <c r="M42" s="30"/>
    </row>
    <row r="43" spans="1:14" s="11" customFormat="1" ht="18.75" hidden="1" customHeight="1" x14ac:dyDescent="0.2">
      <c r="A43" s="54"/>
      <c r="B43" s="54"/>
      <c r="C43" s="14"/>
      <c r="D43" s="14"/>
      <c r="F43" s="29"/>
      <c r="G43" s="30"/>
      <c r="H43" s="30"/>
      <c r="I43" s="30"/>
      <c r="J43" s="30"/>
      <c r="K43" s="30"/>
      <c r="L43" s="30"/>
      <c r="M43" s="30"/>
    </row>
    <row r="44" spans="1:14" s="11" customFormat="1" ht="18.75" customHeight="1" x14ac:dyDescent="0.2">
      <c r="A44" s="54"/>
      <c r="B44" s="54"/>
      <c r="C44" s="14"/>
      <c r="D44" s="14"/>
      <c r="F44" s="29"/>
      <c r="G44" s="30"/>
      <c r="H44" s="30"/>
      <c r="I44" s="30"/>
      <c r="J44" s="30"/>
      <c r="K44" s="30"/>
      <c r="L44" s="30"/>
      <c r="M44" s="30"/>
    </row>
    <row r="45" spans="1:14" ht="22.5" customHeight="1" x14ac:dyDescent="0.2">
      <c r="F45" s="128" t="s">
        <v>16</v>
      </c>
      <c r="G45" s="129"/>
      <c r="H45" s="129"/>
      <c r="I45" s="129"/>
      <c r="J45" s="129"/>
      <c r="K45" s="129"/>
      <c r="L45" s="129"/>
      <c r="M45" s="129"/>
    </row>
    <row r="47" spans="1:14" x14ac:dyDescent="0.2">
      <c r="F47" s="2"/>
      <c r="G47" s="2"/>
      <c r="H47" s="2"/>
      <c r="I47" s="2"/>
      <c r="J47" s="2"/>
    </row>
    <row r="902" spans="1:1" hidden="1" x14ac:dyDescent="0.2">
      <c r="A902" s="85" t="s">
        <v>53</v>
      </c>
    </row>
    <row r="917" spans="1:1" hidden="1" x14ac:dyDescent="0.2">
      <c r="A917" s="85" t="s">
        <v>53</v>
      </c>
    </row>
    <row r="932" spans="1:1" hidden="1" x14ac:dyDescent="0.2">
      <c r="A932" s="85" t="s">
        <v>53</v>
      </c>
    </row>
    <row r="982" spans="1:1" hidden="1" x14ac:dyDescent="0.2">
      <c r="A982" s="85" t="s">
        <v>51</v>
      </c>
    </row>
  </sheetData>
  <sheetProtection sheet="1" objects="1" scenarios="1" selectLockedCells="1"/>
  <dataConsolidate/>
  <mergeCells count="66">
    <mergeCell ref="G30:I30"/>
    <mergeCell ref="J26:K26"/>
    <mergeCell ref="AK22:AL22"/>
    <mergeCell ref="AK23:AL23"/>
    <mergeCell ref="J20:K20"/>
    <mergeCell ref="J21:K21"/>
    <mergeCell ref="F45:M45"/>
    <mergeCell ref="J22:K22"/>
    <mergeCell ref="J23:K23"/>
    <mergeCell ref="G29:I29"/>
    <mergeCell ref="J24:K24"/>
    <mergeCell ref="J25:K25"/>
    <mergeCell ref="G23:I23"/>
    <mergeCell ref="G26:I26"/>
    <mergeCell ref="G28:I28"/>
    <mergeCell ref="J27:K27"/>
    <mergeCell ref="F37:J39"/>
    <mergeCell ref="G27:I27"/>
    <mergeCell ref="G25:I25"/>
    <mergeCell ref="J28:K28"/>
    <mergeCell ref="J31:K31"/>
    <mergeCell ref="J32:K32"/>
    <mergeCell ref="A3:B3"/>
    <mergeCell ref="A4:B4"/>
    <mergeCell ref="A5:B5"/>
    <mergeCell ref="A6:B6"/>
    <mergeCell ref="A8:B8"/>
    <mergeCell ref="G10:I10"/>
    <mergeCell ref="G11:I11"/>
    <mergeCell ref="G12:I12"/>
    <mergeCell ref="G14:I14"/>
    <mergeCell ref="G17:H17"/>
    <mergeCell ref="I17:L17"/>
    <mergeCell ref="L10:M10"/>
    <mergeCell ref="L11:M11"/>
    <mergeCell ref="L12:M12"/>
    <mergeCell ref="L14:M14"/>
    <mergeCell ref="L13:M13"/>
    <mergeCell ref="A11:B11"/>
    <mergeCell ref="A12:B12"/>
    <mergeCell ref="J41:L41"/>
    <mergeCell ref="J30:K30"/>
    <mergeCell ref="L15:M15"/>
    <mergeCell ref="G20:I20"/>
    <mergeCell ref="G21:I21"/>
    <mergeCell ref="G18:H18"/>
    <mergeCell ref="I18:L18"/>
    <mergeCell ref="G15:I15"/>
    <mergeCell ref="G13:I13"/>
    <mergeCell ref="G32:I32"/>
    <mergeCell ref="G31:I31"/>
    <mergeCell ref="J29:K29"/>
    <mergeCell ref="G24:I24"/>
    <mergeCell ref="G22:I22"/>
    <mergeCell ref="O5:O9"/>
    <mergeCell ref="P5:S9"/>
    <mergeCell ref="O10:O14"/>
    <mergeCell ref="P10:S14"/>
    <mergeCell ref="O2:S3"/>
    <mergeCell ref="P4:S4"/>
    <mergeCell ref="O15:O16"/>
    <mergeCell ref="P15:S16"/>
    <mergeCell ref="O17:O21"/>
    <mergeCell ref="P17:S21"/>
    <mergeCell ref="O22:O25"/>
    <mergeCell ref="P22:S25"/>
  </mergeCells>
  <phoneticPr fontId="7" type="noConversion"/>
  <dataValidations count="9">
    <dataValidation type="textLength" allowBlank="1" showInputMessage="1" showErrorMessage="1" sqref="A12 M18 F18 L14:M15 G14:I15 F21:F32 M6" xr:uid="{00000000-0002-0000-0000-000000000000}">
      <formula1>1</formula1>
      <formula2>30</formula2>
    </dataValidation>
    <dataValidation type="date" allowBlank="1" showErrorMessage="1" errorTitle="Invalid Input" error="Please enter a valid date." sqref="AJ23 M5" xr:uid="{00000000-0002-0000-0000-000001000000}">
      <formula1>36526</formula1>
      <formula2>402132</formula2>
    </dataValidation>
    <dataValidation type="textLength" allowBlank="1" showInputMessage="1" showErrorMessage="1" errorTitle="Invalid Input" error="Max characters allowed: 60" sqref="L12:M13 G12:I13 G10:I10 L10:M10" xr:uid="{00000000-0002-0000-0000-000002000000}">
      <formula1>0</formula1>
      <formula2>60</formula2>
    </dataValidation>
    <dataValidation type="textLength" operator="lessThanOrEqual" allowBlank="1" showInputMessage="1" showErrorMessage="1" errorTitle="Invalid Input" error="Max characters allowed: 100" sqref="G21:I32" xr:uid="{00000000-0002-0000-0000-000003000000}">
      <formula1>100</formula1>
    </dataValidation>
    <dataValidation type="decimal" operator="lessThanOrEqual" allowBlank="1" showInputMessage="1" showErrorMessage="1" errorTitle="Invalid Input" error="Please enter a valid numeric_x000a_value." sqref="M38 M36 L34:L35 J21:L32" xr:uid="{00000000-0002-0000-0000-000004000000}">
      <formula1>999999999.99</formula1>
    </dataValidation>
    <dataValidation type="textLength" allowBlank="1" showInputMessage="1" showErrorMessage="1" sqref="G18:H18 AK23:AL23" xr:uid="{00000000-0002-0000-0000-000005000000}">
      <formula1>1</formula1>
      <formula2>50</formula2>
    </dataValidation>
    <dataValidation type="textLength" allowBlank="1" showInputMessage="1" showErrorMessage="1" errorTitle="Invalid Input" error="Max characters allowed: 60" sqref="L11:M11" xr:uid="{00000000-0002-0000-0000-000006000000}">
      <formula1>0</formula1>
      <formula2>160</formula2>
    </dataValidation>
    <dataValidation type="textLength" allowBlank="1" showInputMessage="1" showErrorMessage="1" errorTitle="Invalid Input" error="Max characters allowed: 60" sqref="G11:I11" xr:uid="{00000000-0002-0000-0000-000007000000}">
      <formula1>0</formula1>
      <formula2>255</formula2>
    </dataValidation>
    <dataValidation type="textLength" allowBlank="1" showInputMessage="1" showErrorMessage="1" sqref="G35:I36 F37:J39" xr:uid="{00000000-0002-0000-0000-000008000000}">
      <formula1>1</formula1>
      <formula2>255</formula2>
    </dataValidation>
  </dataValidations>
  <hyperlinks>
    <hyperlink ref="O2:S3" r:id="rId1" display="To create an invoice (tutorial Movie)" xr:uid="{00000000-0004-0000-0000-000000000000}"/>
    <hyperlink ref="A982" r:id="rId2" tooltip="Hourly Billing Form" display="http://www.invoicingtemplate.com/hourly-invoice-template.html" xr:uid="{00000000-0004-0000-0000-000001000000}"/>
    <hyperlink ref="AIA1" r:id="rId3" tooltip="Hourly Invoice Template" display="http://www.invoicingtemplate.com/hourly-invoice-template.html" xr:uid="{00000000-0004-0000-0000-000002000000}"/>
    <hyperlink ref="A902" r:id="rId4" tooltip="Hourly Billing Form" display="http://www.invoicingtemplate.com/hourly-invoice-template.html" xr:uid="{00000000-0004-0000-0000-000003000000}"/>
    <hyperlink ref="ALJ1" r:id="rId5" tooltip="Hourly Invoice Template" display="http://www.invoicingtemplate.com/hourly-invoice-template.html" xr:uid="{00000000-0004-0000-0000-000004000000}"/>
    <hyperlink ref="A917" r:id="rId6" tooltip="Hourly Billing Form" display="http://www.invoicingtemplate.com/hourly-invoice-template.html" xr:uid="{00000000-0004-0000-0000-000005000000}"/>
    <hyperlink ref="AIP1" r:id="rId7" tooltip="Hourly Invoice Template" display="http://www.invoicingtemplate.com/hourly-invoice-template.html" xr:uid="{00000000-0004-0000-0000-000006000000}"/>
    <hyperlink ref="A932" r:id="rId8" tooltip="Hourly Billing Form" display="http://www.invoicingtemplate.com/hourly-invoice-template.html" xr:uid="{00000000-0004-0000-0000-000007000000}"/>
    <hyperlink ref="AKG1" r:id="rId9" tooltip="Hourly Invoice Template" display="http://www.invoicingtemplate.com/hourly-invoice-template.html" xr:uid="{00000000-0004-0000-0000-000008000000}"/>
  </hyperlinks>
  <printOptions horizontalCentered="1" verticalCentered="1"/>
  <pageMargins left="0.31496062992126" right="0.31496062992126" top="0.31496062992126" bottom="0.31496062992126" header="0.31496062992126" footer="0.31496062992126"/>
  <pageSetup paperSize="9" orientation="portrait" horizontalDpi="300" verticalDpi="300" r:id="rId10"/>
  <headerFooter alignWithMargins="0"/>
  <drawing r:id="rId11"/>
  <legacyDrawing r:id="rId12"/>
  <mc:AlternateContent xmlns:mc="http://schemas.openxmlformats.org/markup-compatibility/2006">
    <mc:Choice Requires="x14">
      <controls>
        <mc:AlternateContent xmlns:mc="http://schemas.openxmlformats.org/markup-compatibility/2006">
          <mc:Choice Requires="x14">
            <control shapeId="1204" r:id="rId13" name="oknWidget_taxable1">
              <controlPr defaultSize="0" autoFill="0" autoLine="0" autoPict="0" altText="">
                <anchor moveWithCells="1">
                  <from>
                    <xdr:col>1</xdr:col>
                    <xdr:colOff>200025</xdr:colOff>
                    <xdr:row>20</xdr:row>
                    <xdr:rowOff>28575</xdr:rowOff>
                  </from>
                  <to>
                    <xdr:col>1</xdr:col>
                    <xdr:colOff>495300</xdr:colOff>
                    <xdr:row>20</xdr:row>
                    <xdr:rowOff>238125</xdr:rowOff>
                  </to>
                </anchor>
              </controlPr>
            </control>
          </mc:Choice>
        </mc:AlternateContent>
        <mc:AlternateContent xmlns:mc="http://schemas.openxmlformats.org/markup-compatibility/2006">
          <mc:Choice Requires="x14">
            <control shapeId="1205" r:id="rId14" name="oknWidget_taxable2">
              <controlPr defaultSize="0" autoFill="0" autoLine="0" autoPict="0" altText="">
                <anchor moveWithCells="1">
                  <from>
                    <xdr:col>1</xdr:col>
                    <xdr:colOff>200025</xdr:colOff>
                    <xdr:row>21</xdr:row>
                    <xdr:rowOff>38100</xdr:rowOff>
                  </from>
                  <to>
                    <xdr:col>1</xdr:col>
                    <xdr:colOff>495300</xdr:colOff>
                    <xdr:row>22</xdr:row>
                    <xdr:rowOff>0</xdr:rowOff>
                  </to>
                </anchor>
              </controlPr>
            </control>
          </mc:Choice>
        </mc:AlternateContent>
        <mc:AlternateContent xmlns:mc="http://schemas.openxmlformats.org/markup-compatibility/2006">
          <mc:Choice Requires="x14">
            <control shapeId="1206" r:id="rId15" name="oknWidget_taxable3">
              <controlPr defaultSize="0" autoFill="0" autoLine="0" autoPict="0" altText="">
                <anchor moveWithCells="1">
                  <from>
                    <xdr:col>1</xdr:col>
                    <xdr:colOff>200025</xdr:colOff>
                    <xdr:row>22</xdr:row>
                    <xdr:rowOff>38100</xdr:rowOff>
                  </from>
                  <to>
                    <xdr:col>1</xdr:col>
                    <xdr:colOff>495300</xdr:colOff>
                    <xdr:row>23</xdr:row>
                    <xdr:rowOff>0</xdr:rowOff>
                  </to>
                </anchor>
              </controlPr>
            </control>
          </mc:Choice>
        </mc:AlternateContent>
        <mc:AlternateContent xmlns:mc="http://schemas.openxmlformats.org/markup-compatibility/2006">
          <mc:Choice Requires="x14">
            <control shapeId="1207" r:id="rId16" name="oknWidget_taxable4">
              <controlPr defaultSize="0" autoFill="0" autoLine="0" autoPict="0" altText="">
                <anchor moveWithCells="1">
                  <from>
                    <xdr:col>1</xdr:col>
                    <xdr:colOff>200025</xdr:colOff>
                    <xdr:row>23</xdr:row>
                    <xdr:rowOff>47625</xdr:rowOff>
                  </from>
                  <to>
                    <xdr:col>1</xdr:col>
                    <xdr:colOff>495300</xdr:colOff>
                    <xdr:row>24</xdr:row>
                    <xdr:rowOff>9525</xdr:rowOff>
                  </to>
                </anchor>
              </controlPr>
            </control>
          </mc:Choice>
        </mc:AlternateContent>
        <mc:AlternateContent xmlns:mc="http://schemas.openxmlformats.org/markup-compatibility/2006">
          <mc:Choice Requires="x14">
            <control shapeId="1208" r:id="rId17" name="oknWidget_taxable5">
              <controlPr defaultSize="0" autoFill="0" autoLine="0" autoPict="0" altText="">
                <anchor moveWithCells="1">
                  <from>
                    <xdr:col>1</xdr:col>
                    <xdr:colOff>200025</xdr:colOff>
                    <xdr:row>24</xdr:row>
                    <xdr:rowOff>28575</xdr:rowOff>
                  </from>
                  <to>
                    <xdr:col>1</xdr:col>
                    <xdr:colOff>495300</xdr:colOff>
                    <xdr:row>24</xdr:row>
                    <xdr:rowOff>238125</xdr:rowOff>
                  </to>
                </anchor>
              </controlPr>
            </control>
          </mc:Choice>
        </mc:AlternateContent>
        <mc:AlternateContent xmlns:mc="http://schemas.openxmlformats.org/markup-compatibility/2006">
          <mc:Choice Requires="x14">
            <control shapeId="1209" r:id="rId18" name="oknWidget_taxable6">
              <controlPr defaultSize="0" autoFill="0" autoLine="0" autoPict="0" altText="">
                <anchor moveWithCells="1">
                  <from>
                    <xdr:col>1</xdr:col>
                    <xdr:colOff>200025</xdr:colOff>
                    <xdr:row>25</xdr:row>
                    <xdr:rowOff>19050</xdr:rowOff>
                  </from>
                  <to>
                    <xdr:col>1</xdr:col>
                    <xdr:colOff>495300</xdr:colOff>
                    <xdr:row>25</xdr:row>
                    <xdr:rowOff>228600</xdr:rowOff>
                  </to>
                </anchor>
              </controlPr>
            </control>
          </mc:Choice>
        </mc:AlternateContent>
        <mc:AlternateContent xmlns:mc="http://schemas.openxmlformats.org/markup-compatibility/2006">
          <mc:Choice Requires="x14">
            <control shapeId="1210" r:id="rId19" name="oknWidget_taxable7">
              <controlPr defaultSize="0" autoFill="0" autoLine="0" autoPict="0" altText="">
                <anchor moveWithCells="1">
                  <from>
                    <xdr:col>1</xdr:col>
                    <xdr:colOff>200025</xdr:colOff>
                    <xdr:row>26</xdr:row>
                    <xdr:rowOff>38100</xdr:rowOff>
                  </from>
                  <to>
                    <xdr:col>1</xdr:col>
                    <xdr:colOff>495300</xdr:colOff>
                    <xdr:row>27</xdr:row>
                    <xdr:rowOff>0</xdr:rowOff>
                  </to>
                </anchor>
              </controlPr>
            </control>
          </mc:Choice>
        </mc:AlternateContent>
        <mc:AlternateContent xmlns:mc="http://schemas.openxmlformats.org/markup-compatibility/2006">
          <mc:Choice Requires="x14">
            <control shapeId="1211" r:id="rId20" name="oknWidget_taxable8">
              <controlPr defaultSize="0" autoFill="0" autoLine="0" autoPict="0" altText="">
                <anchor moveWithCells="1">
                  <from>
                    <xdr:col>1</xdr:col>
                    <xdr:colOff>200025</xdr:colOff>
                    <xdr:row>27</xdr:row>
                    <xdr:rowOff>38100</xdr:rowOff>
                  </from>
                  <to>
                    <xdr:col>1</xdr:col>
                    <xdr:colOff>495300</xdr:colOff>
                    <xdr:row>28</xdr:row>
                    <xdr:rowOff>0</xdr:rowOff>
                  </to>
                </anchor>
              </controlPr>
            </control>
          </mc:Choice>
        </mc:AlternateContent>
        <mc:AlternateContent xmlns:mc="http://schemas.openxmlformats.org/markup-compatibility/2006">
          <mc:Choice Requires="x14">
            <control shapeId="1212" r:id="rId21" name="oknWidget_taxable9">
              <controlPr defaultSize="0" autoFill="0" autoLine="0" autoPict="0" altText="">
                <anchor moveWithCells="1">
                  <from>
                    <xdr:col>1</xdr:col>
                    <xdr:colOff>200025</xdr:colOff>
                    <xdr:row>28</xdr:row>
                    <xdr:rowOff>0</xdr:rowOff>
                  </from>
                  <to>
                    <xdr:col>1</xdr:col>
                    <xdr:colOff>495300</xdr:colOff>
                    <xdr:row>28</xdr:row>
                    <xdr:rowOff>209550</xdr:rowOff>
                  </to>
                </anchor>
              </controlPr>
            </control>
          </mc:Choice>
        </mc:AlternateContent>
        <mc:AlternateContent xmlns:mc="http://schemas.openxmlformats.org/markup-compatibility/2006">
          <mc:Choice Requires="x14">
            <control shapeId="1213" r:id="rId22" name="oknWidget_taxable10">
              <controlPr defaultSize="0" autoFill="0" autoLine="0" autoPict="0" altText="">
                <anchor moveWithCells="1">
                  <from>
                    <xdr:col>1</xdr:col>
                    <xdr:colOff>200025</xdr:colOff>
                    <xdr:row>29</xdr:row>
                    <xdr:rowOff>9525</xdr:rowOff>
                  </from>
                  <to>
                    <xdr:col>1</xdr:col>
                    <xdr:colOff>495300</xdr:colOff>
                    <xdr:row>29</xdr:row>
                    <xdr:rowOff>219075</xdr:rowOff>
                  </to>
                </anchor>
              </controlPr>
            </control>
          </mc:Choice>
        </mc:AlternateContent>
        <mc:AlternateContent xmlns:mc="http://schemas.openxmlformats.org/markup-compatibility/2006">
          <mc:Choice Requires="x14">
            <control shapeId="1214" r:id="rId23" name="oknWidget_taxable11">
              <controlPr defaultSize="0" autoFill="0" autoLine="0" autoPict="0" altText="">
                <anchor moveWithCells="1">
                  <from>
                    <xdr:col>1</xdr:col>
                    <xdr:colOff>200025</xdr:colOff>
                    <xdr:row>30</xdr:row>
                    <xdr:rowOff>19050</xdr:rowOff>
                  </from>
                  <to>
                    <xdr:col>1</xdr:col>
                    <xdr:colOff>495300</xdr:colOff>
                    <xdr:row>30</xdr:row>
                    <xdr:rowOff>228600</xdr:rowOff>
                  </to>
                </anchor>
              </controlPr>
            </control>
          </mc:Choice>
        </mc:AlternateContent>
        <mc:AlternateContent xmlns:mc="http://schemas.openxmlformats.org/markup-compatibility/2006">
          <mc:Choice Requires="x14">
            <control shapeId="1215" r:id="rId24" name="oknWidget_taxable12">
              <controlPr defaultSize="0" autoFill="0" autoLine="0" autoPict="0" altText="">
                <anchor moveWithCells="1">
                  <from>
                    <xdr:col>1</xdr:col>
                    <xdr:colOff>200025</xdr:colOff>
                    <xdr:row>31</xdr:row>
                    <xdr:rowOff>19050</xdr:rowOff>
                  </from>
                  <to>
                    <xdr:col>1</xdr:col>
                    <xdr:colOff>495300</xdr:colOff>
                    <xdr:row>31</xdr:row>
                    <xdr:rowOff>228600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73241-C55B-4274-A4E1-1F02C00BB837}">
  <dimension ref="A1"/>
  <sheetViews>
    <sheetView workbookViewId="0">
      <selection activeCell="B32" sqref="B32"/>
    </sheetView>
  </sheetViews>
  <sheetFormatPr defaultRowHeight="15" x14ac:dyDescent="0.25"/>
  <cols>
    <col min="1" max="16384" width="9.140625" style="91"/>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138</vt:i4>
      </vt:variant>
    </vt:vector>
  </HeadingPairs>
  <TitlesOfParts>
    <vt:vector size="140"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oknPaymentCheckNumber</vt:lpstr>
      <vt:lpstr>oknPaymentCreatedDate</vt:lpstr>
      <vt:lpstr>oknPaymentDetail</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Hourly Invoice Template</dc:title>
  <dc:subject>"Hourly Invoice Template" summary: This classic hourly invoice template is a service invoice template with 5 columns. It is a work hours invoice template that calculates totals from hours worked and rate using Excel formulas for freelancers and other service providers. An hourly billing form in PDF format is also provided.</dc:subject>
  <dc:creator>https://www.invoicingtemplate.com/</dc:creator>
  <cp:keywords/>
  <dc:description>https://www.invoicingtemplate.com/hourly-invoice-template.html</dc:description>
  <cp:lastModifiedBy>liangjun yu</cp:lastModifiedBy>
  <cp:lastPrinted>2017-04-15T19:27:52Z</cp:lastPrinted>
  <dcterms:created xsi:type="dcterms:W3CDTF">2000-07-27T22:24:14Z</dcterms:created>
  <dcterms:modified xsi:type="dcterms:W3CDTF">2024-03-08T11:27:11Z</dcterms:modified>
  <cp:category>Hourly Invoice Template, Hourly Billing Form</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196, Midland, Texas, 134610, 111147, 7001211098815082730?+21.11%, 74.4 sq mi, 192.7 km2, 1,809/sq mi, 698/km2, 32°01′29″N 102°06′49″W? / ?32.0246°N 102.1135°W? / 32.0246; -102.1135? (Midland)</vt:lpwstr>
  </property>
</Properties>
</file>