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5091\"/>
    </mc:Choice>
  </mc:AlternateContent>
  <xr:revisionPtr revIDLastSave="0" documentId="13_ncr:1_{A4477A31-06EF-47C8-BBB6-B1CCDCDD2E35}" xr6:coauthVersionLast="47" xr6:coauthVersionMax="47" xr10:uidLastSave="{00000000-0000-0000-0000-000000000000}"/>
  <bookViews>
    <workbookView xWindow="-120" yWindow="-120" windowWidth="29040" windowHeight="15720" tabRatio="821" xr2:uid="{00000000-000D-0000-FFFF-FFFF00000000}"/>
  </bookViews>
  <sheets>
    <sheet name="Invoice" sheetId="1" r:id="rId1"/>
    <sheet name="Sales Report" sheetId="8" r:id="rId2"/>
    <sheet name="Customer Report" sheetId="9" r:id="rId3"/>
    <sheet name="Product Report" sheetId="10" r:id="rId4"/>
    <sheet name="Customer Statement" sheetId="11" r:id="rId5"/>
    <sheet name="Sales Rep. Report" sheetId="14" r:id="rId6"/>
    <sheet name="Payment Report" sheetId="13" r:id="rId7"/>
    <sheet name="©" sheetId="18" r:id="rId8"/>
    <sheet name="UniformSoftware.com" sheetId="19" r:id="rId9"/>
    <sheet name="Office-Kit.com.System" sheetId="2" state="veryHidden" r:id="rId10"/>
  </sheets>
  <definedNames>
    <definedName name="InvoicingTemplateLinkTarget" hidden="1">'Office-Kit.com.System'!$A$1</definedName>
    <definedName name="oknArrivalDate">Invoice!$L$9</definedName>
    <definedName name="oknArrivalTime">Invoice!$L$10</definedName>
    <definedName name="oknBalanceDue">Invoice!$AD$44</definedName>
    <definedName name="oknCompanyAddress">Invoice!$D$4</definedName>
    <definedName name="oknCompanyCityStateZip">Invoice!$D$5</definedName>
    <definedName name="oknCompanyContact">Invoice!$D$6</definedName>
    <definedName name="oknCompanyName">Invoice!$D$3</definedName>
    <definedName name="oknCost_1">Invoice!$B$25</definedName>
    <definedName name="oknCost_10">Invoice!$B$34</definedName>
    <definedName name="oknCost_11">Invoice!$B$35</definedName>
    <definedName name="oknCost_12">Invoice!$B$36</definedName>
    <definedName name="oknCost_2">Invoice!$B$26</definedName>
    <definedName name="oknCost_3">Invoice!$B$27</definedName>
    <definedName name="oknCost_4">Invoice!$B$28</definedName>
    <definedName name="oknCost_5">Invoice!$B$29</definedName>
    <definedName name="oknCost_6">Invoice!$B$30</definedName>
    <definedName name="oknCost_7">Invoice!$B$31</definedName>
    <definedName name="oknCost_8">Invoice!$B$32</definedName>
    <definedName name="oknCost_9">Invoice!$B$33</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CustCityProv">Invoice!$E$18</definedName>
    <definedName name="oknCustFax">Invoice!$J$17</definedName>
    <definedName name="oknCustTollFree">Invoice!$J$16</definedName>
    <definedName name="oknCustWebSite">Invoice!$J$19</definedName>
    <definedName name="oknDatabaseName">Invoice!$U$1</definedName>
    <definedName name="oknDepartureDate">Invoice!$L$11</definedName>
    <definedName name="oknDepartureTime">Invoice!$L$12</definedName>
    <definedName name="oknDueDate">Invoice!$AU$32</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Invoice!$L$5</definedName>
    <definedName name="oknInvoiceID">Invoice!$L$6</definedName>
    <definedName name="oknItemDate_1">Invoice!$D$25</definedName>
    <definedName name="oknItemDate_2">Invoice!$D$26</definedName>
    <definedName name="oknItemDate_3">Invoice!$D$27</definedName>
    <definedName name="oknItemDate_4">Invoice!$D$28</definedName>
    <definedName name="oknItemDate_5">Invoice!$D$29</definedName>
    <definedName name="oknItemDate_6">Invoice!$D$30</definedName>
    <definedName name="oknItemDate_7">Invoice!$D$31</definedName>
    <definedName name="oknLineTotal_1">Invoice!$M$25</definedName>
    <definedName name="oknLineTotal_10">Invoice!$M$34</definedName>
    <definedName name="oknLineTotal_11">Invoice!$M$35</definedName>
    <definedName name="oknLineTotal_12">Invoice!$M$36</definedName>
    <definedName name="oknLineTotal_2">Invoice!$M$26</definedName>
    <definedName name="oknLineTotal_3">Invoice!$M$27</definedName>
    <definedName name="oknLineTotal_4">Invoice!$M$28</definedName>
    <definedName name="oknLineTotal_5">Invoice!$M$29</definedName>
    <definedName name="oknLineTotal_6">Invoice!$M$30</definedName>
    <definedName name="oknLineTotal_7">Invoice!$M$31</definedName>
    <definedName name="oknLineTotal_8">Invoice!$M$32</definedName>
    <definedName name="oknLineTotal_9">Invoice!$M$33</definedName>
    <definedName name="oknLineTotalTaxable">Invoice!$B$37</definedName>
    <definedName name="oknNotes">Invoice!$H$15</definedName>
    <definedName name="oknPayments">Invoice!$AD$42</definedName>
    <definedName name="oknPaymentTerm">Invoice!$AR$32</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Invoice!$L$25</definedName>
    <definedName name="oknPrice_10">Invoice!$L$34</definedName>
    <definedName name="oknPrice_11">Invoice!$L$35</definedName>
    <definedName name="oknPrice_12">Invoice!$L$36</definedName>
    <definedName name="oknPrice_2">Invoice!$L$26</definedName>
    <definedName name="oknPrice_3">Invoice!$L$27</definedName>
    <definedName name="oknPrice_4">Invoice!$L$28</definedName>
    <definedName name="oknPrice_5">Invoice!$L$29</definedName>
    <definedName name="oknPrice_6">Invoice!$L$30</definedName>
    <definedName name="oknPrice_7">Invoice!$L$31</definedName>
    <definedName name="oknPrice_8">Invoice!$L$32</definedName>
    <definedName name="oknPrice_9">Invoice!$L$33</definedName>
    <definedName name="oknPrInvoiceID">'Payment Report'!$D$13</definedName>
    <definedName name="oknPrNotes">'Payment Report'!$F$13</definedName>
    <definedName name="oknProductID_1">Invoice!$AC$25</definedName>
    <definedName name="oknProductID_10">Invoice!$P$34</definedName>
    <definedName name="oknProductID_11">Invoice!$P$35</definedName>
    <definedName name="oknProductID_12">Invoice!$P$36</definedName>
    <definedName name="oknProductID_2">Invoice!$AC$26</definedName>
    <definedName name="oknProductID_3">Invoice!$AC$27</definedName>
    <definedName name="oknProductID_4">Invoice!$AC$28</definedName>
    <definedName name="oknProductID_5">Invoice!$AC$29</definedName>
    <definedName name="oknProductID_6">Invoice!$AC$30</definedName>
    <definedName name="oknProductID_7">Invoice!$AC$31</definedName>
    <definedName name="oknProductID_8">Invoice!$P$32</definedName>
    <definedName name="oknProductID_9">Invoice!$P$33</definedName>
    <definedName name="oknProductName_1">Invoice!$E$25</definedName>
    <definedName name="oknProductName_10">Invoice!$E$34</definedName>
    <definedName name="oknProductName_11">Invoice!$E$35</definedName>
    <definedName name="oknProductName_12">Invoice!$E$36</definedName>
    <definedName name="oknProductName_2">Invoice!$E$26</definedName>
    <definedName name="oknProductName_3">Invoice!$E$27</definedName>
    <definedName name="oknProductName_4">Invoice!$E$28</definedName>
    <definedName name="oknProductName_5">Invoice!$E$29</definedName>
    <definedName name="oknProductName_6">Invoice!$E$30</definedName>
    <definedName name="oknProductName_7">Invoice!$E$31</definedName>
    <definedName name="oknProductName_8">Invoice!$E$32</definedName>
    <definedName name="oknProductName_9">Invoice!$E$33</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Invoice!$J$25</definedName>
    <definedName name="oknQuantity_10">Invoice!$J$34</definedName>
    <definedName name="oknQuantity_11">Invoice!$J$35</definedName>
    <definedName name="oknQuantity_12">Invoice!$J$36</definedName>
    <definedName name="oknQuantity_2">Invoice!$J$26</definedName>
    <definedName name="oknQuantity_3">Invoice!$J$27</definedName>
    <definedName name="oknQuantity_4">Invoice!$J$28</definedName>
    <definedName name="oknQuantity_5">Invoice!$J$29</definedName>
    <definedName name="oknQuantity_6">Invoice!$J$30</definedName>
    <definedName name="oknQuantity_7">Invoice!$J$31</definedName>
    <definedName name="oknQuantity_8">Invoice!$J$32</definedName>
    <definedName name="oknQuantity_9">Invoice!$J$33</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oomNumber">Invoice!$L$7</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Invoice!$AL$32</definedName>
    <definedName name="oknSavingInvoiceClearWorksheet" hidden="1">'Office-Kit.com.System'!$B$9</definedName>
    <definedName name="oknSavingInvoicePromptForPayment" hidden="1">'Office-Kit.com.System'!$B$8</definedName>
    <definedName name="oknShipAddress">Invoice!$AH$51</definedName>
    <definedName name="oknShipCityStateZip">Invoice!$AH$52</definedName>
    <definedName name="oknShipContact">Invoice!$AM$50</definedName>
    <definedName name="oknShipCountry">Invoice!$AM$49</definedName>
    <definedName name="oknShipDate">Invoice!$AP$32</definedName>
    <definedName name="oknShipName">Invoice!$AH$49</definedName>
    <definedName name="oknShippingCost">Invoice!$AG$35</definedName>
    <definedName name="oknShipVia">Invoice!#REF!</definedName>
    <definedName name="oknShipZipPostcode">Invoice!#REF!</definedName>
    <definedName name="oknStatus">Invoice!$Y$1</definedName>
    <definedName name="oknSubTotal">Invoice!$M$37</definedName>
    <definedName name="oknTax1">Invoice!$M$38</definedName>
    <definedName name="oknTax1Name">Invoice!$K$38</definedName>
    <definedName name="oknTax1Rate">Invoice!$L$38</definedName>
    <definedName name="oknTax1RateDefault">Invoice!$A$17</definedName>
    <definedName name="oknTax2">Invoice!$M$39</definedName>
    <definedName name="oknTax2IsAppliedToTax1">Invoice!$A$15</definedName>
    <definedName name="oknTax2Name">Invoice!$K$39</definedName>
    <definedName name="oknTax2Rate">Invoice!$L$39</definedName>
    <definedName name="oknTax2RateDefault">Invoice!$A$18</definedName>
    <definedName name="oknTaxable_1">Invoice!$A$25</definedName>
    <definedName name="oknTaxable_10">Invoice!$A$34</definedName>
    <definedName name="oknTaxable_11">Invoice!$A$35</definedName>
    <definedName name="oknTaxable_12">Invoice!$A$36</definedName>
    <definedName name="oknTaxable_2">Invoice!$A$26</definedName>
    <definedName name="oknTaxable_3">Invoice!$A$27</definedName>
    <definedName name="oknTaxable_4">Invoice!$A$28</definedName>
    <definedName name="oknTaxable_5">Invoice!$A$29</definedName>
    <definedName name="oknTaxable_6">Invoice!$A$30</definedName>
    <definedName name="oknTaxable_7">Invoice!$A$31</definedName>
    <definedName name="oknTaxable_8">Invoice!$A$32</definedName>
    <definedName name="oknTaxable_9">Invoice!$A$33</definedName>
    <definedName name="oknTaxTotalIncludingShippingCost">Invoice!$A$16</definedName>
    <definedName name="oknTaxType">Invoice!$A$14</definedName>
    <definedName name="oknTotal">Invoice!$M$40</definedName>
    <definedName name="oknWhoAddress">Invoice!$E$17</definedName>
    <definedName name="oknWhoCityStateZip">Invoice!$AH$50</definedName>
    <definedName name="oknWhoCountry">Invoice!$E$20</definedName>
    <definedName name="oknWhoEmail">Invoice!$E$21</definedName>
    <definedName name="oknWhoID">Invoice!$E$15</definedName>
    <definedName name="oknWhoName">Invoice!$E$16</definedName>
    <definedName name="oknWhoPhone">Invoice!$J$15</definedName>
    <definedName name="oknWhoZipPostcode">Invoice!$E$19</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pgradedTo1028" localSheetId="9" hidden="1">'Office-Kit.com.System'!$B$21</definedName>
    <definedName name="_xlnm.Print_Area" localSheetId="2">'Customer Report'!$B$12:$Q$14</definedName>
    <definedName name="_xlnm.Print_Area" localSheetId="4">'Customer Statement'!$B$21:$H$26</definedName>
    <definedName name="_xlnm.Print_Area" localSheetId="0">Invoice!$D$3:$M$48</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Invoice!$4:$24</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4" l="1"/>
  <c r="B4" i="14"/>
  <c r="B5" i="14"/>
  <c r="B6" i="14"/>
  <c r="B3" i="13"/>
  <c r="B4" i="13"/>
  <c r="B5" i="13"/>
  <c r="B6" i="13"/>
  <c r="B3" i="11"/>
  <c r="B4" i="11"/>
  <c r="B5" i="11"/>
  <c r="B6" i="11"/>
  <c r="B3" i="10"/>
  <c r="B4" i="10"/>
  <c r="B5" i="10"/>
  <c r="B6" i="10"/>
  <c r="B3" i="9"/>
  <c r="B4" i="9"/>
  <c r="B5" i="9"/>
  <c r="B6" i="9"/>
  <c r="G11" i="9"/>
  <c r="H11" i="9"/>
  <c r="B3" i="8"/>
  <c r="B4" i="8"/>
  <c r="B5" i="8"/>
  <c r="B6" i="8"/>
  <c r="J12" i="8"/>
  <c r="K12" i="8"/>
  <c r="M25" i="1"/>
  <c r="M26" i="1"/>
  <c r="M27" i="1"/>
  <c r="M28" i="1"/>
  <c r="M29" i="1"/>
  <c r="M30" i="1"/>
  <c r="M31" i="1"/>
  <c r="M32" i="1"/>
  <c r="M33" i="1"/>
  <c r="M34" i="1"/>
  <c r="M35" i="1"/>
  <c r="M36" i="1"/>
  <c r="M39" i="1"/>
  <c r="M37" i="1" l="1"/>
  <c r="B37" i="1" s="1"/>
  <c r="M38" i="1" s="1"/>
  <c r="M40" i="1" l="1"/>
  <c r="AD44" i="1" s="1"/>
</calcChain>
</file>

<file path=xl/sharedStrings.xml><?xml version="1.0" encoding="utf-8"?>
<sst xmlns="http://schemas.openxmlformats.org/spreadsheetml/2006/main" count="184" uniqueCount="138">
  <si>
    <t>Bill To:</t>
  </si>
  <si>
    <t>TOTAL</t>
  </si>
  <si>
    <t>Line Total</t>
    <phoneticPr fontId="6" type="noConversion"/>
  </si>
  <si>
    <t>SUBTOTAL</t>
    <phoneticPr fontId="6" type="noConversion"/>
  </si>
  <si>
    <t>SoftID</t>
    <phoneticPr fontId="9" type="noConversion"/>
  </si>
  <si>
    <t>DbPath</t>
    <phoneticPr fontId="9" type="noConversion"/>
  </si>
  <si>
    <t>TOTAL DUE</t>
    <phoneticPr fontId="6" type="noConversion"/>
  </si>
  <si>
    <t>PAID</t>
    <phoneticPr fontId="6"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</si>
  <si>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</si>
  <si>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</si>
  <si>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</si>
  <si>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</si>
  <si>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</si>
  <si>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</si>
  <si>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</si>
  <si>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</si>
  <si>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</si>
  <si>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</si>
  <si>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</si>
  <si>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</si>
  <si>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</si>
  <si>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</si>
  <si>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</si>
  <si>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</si>
  <si>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</si>
  <si>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Current Database</t>
  </si>
  <si>
    <t>Invoice Status</t>
  </si>
  <si>
    <t>cost</t>
    <phoneticPr fontId="6"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</si>
  <si>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</si>
  <si>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</si>
  <si>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</si>
  <si>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</si>
  <si>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</si>
  <si>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</si>
  <si>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</si>
  <si>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</si>
  <si>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</si>
  <si>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</si>
  <si>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</si>
  <si>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</si>
  <si>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</si>
  <si>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</si>
  <si>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</si>
  <si>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</si>
  <si>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</si>
  <si>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</si>
  <si>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</si>
  <si>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</si>
  <si>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</si>
  <si>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</si>
  <si>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</si>
  <si>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</si>
  <si>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</si>
  <si>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</si>
  <si>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</si>
  <si>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</si>
  <si>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</si>
  <si>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</si>
  <si>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</si>
  <si>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</si>
  <si>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</si>
  <si>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</si>
  <si>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Notes:</t>
  </si>
  <si>
    <t>Allow incomplete line</t>
  </si>
  <si>
    <t>Allow zero line total</t>
  </si>
  <si>
    <t># of Nites</t>
  </si>
  <si>
    <t>Price / nite</t>
  </si>
  <si>
    <t>Upgraded to 1028</t>
  </si>
  <si>
    <t>Name</t>
    <phoneticPr fontId="6" type="noConversion"/>
  </si>
  <si>
    <t>Address</t>
    <phoneticPr fontId="6" type="noConversion"/>
  </si>
  <si>
    <t>City, Prov</t>
    <phoneticPr fontId="6" type="noConversion"/>
  </si>
  <si>
    <t>BILL TO</t>
    <phoneticPr fontId="6" type="noConversion"/>
  </si>
  <si>
    <t xml:space="preserve">THANK YOU FOR YOUR BUSINESS! </t>
    <phoneticPr fontId="6" type="noConversion"/>
  </si>
  <si>
    <t>Statement Period:</t>
  </si>
  <si>
    <t>Balance forward</t>
    <phoneticPr fontId="9" type="noConversion"/>
  </si>
  <si>
    <t>Current balance</t>
    <phoneticPr fontId="9" type="noConversion"/>
  </si>
  <si>
    <t>Invoice total</t>
    <phoneticPr fontId="9" type="noConversion"/>
  </si>
  <si>
    <t>Payment total</t>
    <phoneticPr fontId="9" type="noConversion"/>
  </si>
  <si>
    <t>Date</t>
    <phoneticPr fontId="9" type="noConversion"/>
  </si>
  <si>
    <t>Description</t>
    <phoneticPr fontId="9" type="noConversion"/>
  </si>
  <si>
    <t>Document#</t>
    <phoneticPr fontId="9" type="noConversion"/>
  </si>
  <si>
    <t>Due Date</t>
    <phoneticPr fontId="9" type="noConversion"/>
  </si>
  <si>
    <t>Status</t>
    <phoneticPr fontId="9" type="noConversion"/>
  </si>
  <si>
    <t>Amount</t>
    <phoneticPr fontId="9" type="noConversion"/>
  </si>
  <si>
    <t>Balance</t>
    <phoneticPr fontId="9" type="noConversion"/>
  </si>
  <si>
    <t>Type</t>
  </si>
  <si>
    <t>Check / Money Order #</t>
  </si>
  <si>
    <t>Notes</t>
  </si>
  <si>
    <t>Amount</t>
  </si>
  <si>
    <t>Total Applied</t>
  </si>
  <si>
    <t>Customer Name</t>
  </si>
  <si>
    <t>TaxSystem</t>
    <phoneticPr fontId="6" type="noConversion"/>
  </si>
  <si>
    <t>Taxable</t>
    <phoneticPr fontId="6" type="noConversion"/>
  </si>
  <si>
    <t>shipping</t>
    <phoneticPr fontId="6" type="noConversion"/>
  </si>
  <si>
    <t>Disallow negative stock</t>
  </si>
  <si>
    <t>Postcode</t>
    <phoneticPr fontId="6" type="noConversion"/>
  </si>
  <si>
    <t>Country</t>
    <phoneticPr fontId="6" type="noConversion"/>
  </si>
  <si>
    <t>$C$3</t>
    <phoneticPr fontId="9" type="noConversion"/>
  </si>
  <si>
    <t>Motel City, Prov.</t>
  </si>
  <si>
    <t>Motel Country, Postcode</t>
  </si>
  <si>
    <t>Motel Phone Number   Fax Number</t>
  </si>
  <si>
    <t>Motel Toll Free</t>
  </si>
  <si>
    <t>Pending</t>
  </si>
  <si>
    <t>Your Hotel Name</t>
  </si>
  <si>
    <t>Hotel  Street address</t>
  </si>
  <si>
    <t>Phone Number,Web Address, etc.</t>
  </si>
  <si>
    <t>TAX</t>
  </si>
  <si>
    <t>INVOICE</t>
  </si>
  <si>
    <t>Arrival Date</t>
  </si>
  <si>
    <t>Arrival time</t>
  </si>
  <si>
    <t xml:space="preserve">Departure date </t>
  </si>
  <si>
    <t>Departure time</t>
  </si>
  <si>
    <t>Guest #</t>
  </si>
  <si>
    <t>Other Information</t>
  </si>
  <si>
    <t>E-Mail</t>
  </si>
  <si>
    <t>DATE</t>
  </si>
  <si>
    <t>RECEIPT #</t>
  </si>
  <si>
    <t>Room#</t>
  </si>
  <si>
    <t>DON'T DELETE THESE CELLS</t>
  </si>
  <si>
    <t>Cashier's Signature</t>
  </si>
  <si>
    <t>I agree that my liability for this bill is not waived  and agree to be held personally liable in the  event that the indicated person, company or  association fails to pay for any part or the full  amount of the these charges</t>
  </si>
  <si>
    <t>Guest's Signature</t>
  </si>
  <si>
    <t>Item# (=date)</t>
  </si>
  <si>
    <t>c5091</t>
  </si>
  <si>
    <t>c5091.mdb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</si>
  <si>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</si>
  <si>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</si>
  <si>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</si>
  <si>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</si>
  <si>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</si>
  <si>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</si>
  <si>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</si>
  <si>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</si>
  <si>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</si>
  <si>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Hotel Guest Folios with Satisfied Business Traveler - c5091</t>
  </si>
  <si>
    <t>Hotel Bill Layout with Satisfied Business Traveler - 262, Cambridge, Massachusetts, 110651, 105162, 7000521956600292880?+5.22%, 6.4 sq mi, 16.6 km2, 17,289/sq mi, 6,675/km2, 42°22′34″N 71°07′07″W? / ?42.3760°N 71.1187°W? / 42.3760; -71.1187? (Cambridge)</t>
  </si>
  <si>
    <t>Hotel Guest Folios with Satisfied Business Travelerc5091 - 262, Cambridge, Massachusetts, 110651, 105162, 7000521956600292880?+5.22%, 6.4 sq mi, 16.6 km2, 17,289/sq mi, 6,675/km2, 42°22′34″N 71°07′07″W? / ?42.3760°N 71.1187°W? / 42.3760; -71.1187? (Cambridge)</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</si>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</sst>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0;[Red]0"/>
    <numFmt numFmtId="172" formatCode="[$-409]d\-mmm\-yy;@"/>
  </numFmts>
  <fonts count="5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sz val="10"/>
      <color theme="1" tint="0.249977111117893"/>
      <name val="Bodoni MT"/>
      <family val="1"/>
    </font>
    <font>
      <sz val="18"/>
      <color theme="1" tint="0.249977111117893"/>
      <name val="Bodoni MT"/>
      <family val="1"/>
    </font>
    <font>
      <b/>
      <sz val="9"/>
      <color theme="1" tint="0.249977111117893"/>
      <name val="Bodoni MT"/>
      <family val="1"/>
    </font>
    <font>
      <sz val="9"/>
      <color theme="1" tint="0.249977111117893"/>
      <name val="Bodoni MT"/>
      <family val="1"/>
    </font>
    <font>
      <u/>
      <sz val="10"/>
      <color theme="1" tint="0.249977111117893"/>
      <name val="Bodoni MT"/>
      <family val="1"/>
    </font>
    <font>
      <i/>
      <sz val="10"/>
      <color theme="1" tint="0.249977111117893"/>
      <name val="Bodoni MT"/>
      <family val="1"/>
    </font>
    <font>
      <b/>
      <sz val="10"/>
      <color theme="1" tint="0.249977111117893"/>
      <name val="Bodoni MT"/>
      <family val="1"/>
    </font>
    <font>
      <sz val="14"/>
      <color theme="4" tint="-0.249977111117893"/>
      <name val="Bodoni MT Black"/>
      <family val="1"/>
    </font>
    <font>
      <sz val="20"/>
      <color theme="5"/>
      <name val="Bodoni MT Black"/>
      <family val="1"/>
    </font>
    <font>
      <sz val="8"/>
      <name val="Arial"/>
      <family val="2"/>
    </font>
    <font>
      <sz val="10"/>
      <color theme="1" tint="0.249977111117893"/>
      <name val="Arial"/>
      <family val="2"/>
    </font>
    <font>
      <b/>
      <sz val="10"/>
      <color theme="0"/>
      <name val="Bodoni MT"/>
      <family val="1"/>
    </font>
    <font>
      <sz val="10"/>
      <color theme="0"/>
      <name val="Bodoni MT"/>
      <family val="1"/>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29">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theme="0" tint="-4.9989318521683403E-2"/>
        <bgColor indexed="65"/>
      </patternFill>
    </fill>
    <fill>
      <patternFill patternType="solid">
        <fgColor theme="4" tint="0.79998168889431442"/>
        <bgColor indexed="64"/>
      </patternFill>
    </fill>
    <fill>
      <patternFill patternType="solid">
        <fgColor theme="3" tint="0.39997558519241921"/>
        <bgColor indexed="64"/>
      </patternFill>
    </fill>
    <fill>
      <patternFill patternType="solid">
        <fgColor theme="4" tint="0.79998168889431442"/>
        <bgColor auto="1"/>
      </patternFill>
    </fill>
    <fill>
      <patternFill patternType="solid">
        <fgColor theme="4" tint="-0.249977111117893"/>
        <bgColor indexed="64"/>
      </patternFill>
    </fill>
    <fill>
      <patternFill patternType="solid">
        <fgColor theme="4" tint="-0.24994659260841701"/>
        <bgColor indexed="64"/>
      </patternFill>
    </fill>
    <fill>
      <patternFill patternType="solid">
        <fgColor theme="3" tint="0.3999450666829432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3" tint="-0.249977111117893"/>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style="thin">
        <color theme="3" tint="-0.24994659260841701"/>
      </right>
      <top/>
      <bottom/>
      <diagonal/>
    </border>
    <border>
      <left style="thin">
        <color theme="3" tint="-0.24994659260841701"/>
      </left>
      <right style="thin">
        <color theme="3" tint="-0.24994659260841701"/>
      </right>
      <top/>
      <bottom style="thin">
        <color theme="3" tint="-0.24994659260841701"/>
      </bottom>
      <diagonal/>
    </border>
    <border>
      <left style="hair">
        <color theme="4" tint="-0.24994659260841701"/>
      </left>
      <right/>
      <top style="hair">
        <color theme="4" tint="-0.24994659260841701"/>
      </top>
      <bottom/>
      <diagonal/>
    </border>
    <border>
      <left/>
      <right/>
      <top style="hair">
        <color theme="4" tint="-0.24994659260841701"/>
      </top>
      <bottom/>
      <diagonal/>
    </border>
    <border>
      <left/>
      <right style="hair">
        <color theme="4" tint="-0.24994659260841701"/>
      </right>
      <top style="hair">
        <color theme="4" tint="-0.24994659260841701"/>
      </top>
      <bottom/>
      <diagonal/>
    </border>
    <border>
      <left style="hair">
        <color theme="4" tint="-0.24994659260841701"/>
      </left>
      <right/>
      <top/>
      <bottom/>
      <diagonal/>
    </border>
    <border>
      <left/>
      <right style="hair">
        <color theme="4" tint="-0.24994659260841701"/>
      </right>
      <top/>
      <bottom/>
      <diagonal/>
    </border>
    <border>
      <left style="hair">
        <color theme="4" tint="-0.24994659260841701"/>
      </left>
      <right/>
      <top/>
      <bottom style="hair">
        <color theme="4" tint="-0.24994659260841701"/>
      </bottom>
      <diagonal/>
    </border>
    <border>
      <left/>
      <right/>
      <top/>
      <bottom style="hair">
        <color theme="4" tint="-0.24994659260841701"/>
      </bottom>
      <diagonal/>
    </border>
    <border>
      <left/>
      <right style="hair">
        <color theme="4" tint="-0.24994659260841701"/>
      </right>
      <top/>
      <bottom style="hair">
        <color theme="4" tint="-0.24994659260841701"/>
      </bottom>
      <diagonal/>
    </border>
    <border>
      <left style="dashDotDot">
        <color theme="4" tint="-0.24994659260841701"/>
      </left>
      <right/>
      <top/>
      <bottom/>
      <diagonal/>
    </border>
    <border>
      <left style="dashDotDot">
        <color theme="4" tint="-0.24994659260841701"/>
      </left>
      <right/>
      <top/>
      <bottom style="hair">
        <color theme="4" tint="-0.24994659260841701"/>
      </bottom>
      <diagonal/>
    </border>
    <border>
      <left/>
      <right/>
      <top style="medium">
        <color auto="1"/>
      </top>
      <bottom/>
      <diagonal/>
    </border>
    <border>
      <left style="thin">
        <color theme="3" tint="-0.24994659260841701"/>
      </left>
      <right style="thin">
        <color theme="3" tint="-0.24994659260841701"/>
      </right>
      <top/>
      <bottom style="thin">
        <color indexed="64"/>
      </bottom>
      <diagonal/>
    </border>
    <border>
      <left style="thin">
        <color theme="3" tint="-0.24994659260841701"/>
      </left>
      <right/>
      <top style="thin">
        <color theme="3" tint="-0.24994659260841701"/>
      </top>
      <bottom/>
      <diagonal/>
    </border>
    <border>
      <left/>
      <right/>
      <top style="thin">
        <color theme="3" tint="-0.24994659260841701"/>
      </top>
      <bottom/>
      <diagonal/>
    </border>
    <border>
      <left/>
      <right style="thin">
        <color theme="1" tint="0.499984740745262"/>
      </right>
      <top style="thin">
        <color theme="3" tint="-0.24994659260841701"/>
      </top>
      <bottom/>
      <diagonal/>
    </border>
    <border>
      <left style="thin">
        <color theme="3" tint="-0.24994659260841701"/>
      </left>
      <right/>
      <top/>
      <bottom/>
      <diagonal/>
    </border>
    <border>
      <left style="thin">
        <color theme="3" tint="-0.24994659260841701"/>
      </left>
      <right/>
      <top/>
      <bottom style="thin">
        <color theme="3" tint="-0.24994659260841701"/>
      </bottom>
      <diagonal/>
    </border>
    <border>
      <left/>
      <right/>
      <top/>
      <bottom style="thin">
        <color theme="3" tint="-0.24994659260841701"/>
      </bottom>
      <diagonal/>
    </border>
    <border>
      <left/>
      <right style="thin">
        <color theme="1" tint="0.499984740745262"/>
      </right>
      <top/>
      <bottom style="thin">
        <color theme="3" tint="-0.24994659260841701"/>
      </bottom>
      <diagonal/>
    </border>
    <border>
      <left/>
      <right/>
      <top/>
      <bottom style="hair">
        <color theme="2" tint="-0.749961851863155"/>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indexed="64"/>
      </bottom>
      <diagonal/>
    </border>
  </borders>
  <cellStyleXfs count="51">
    <xf numFmtId="0" fontId="0" fillId="0" borderId="0" applyBorder="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2"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3" borderId="0" applyNumberFormat="0" applyBorder="0" applyAlignment="0" applyProtection="0"/>
    <xf numFmtId="0" fontId="16" fillId="14" borderId="0" applyNumberFormat="0" applyBorder="0" applyAlignment="0" applyProtection="0"/>
    <xf numFmtId="0" fontId="17" fillId="5" borderId="1" applyNumberFormat="0" applyAlignment="0" applyProtection="0"/>
    <xf numFmtId="0" fontId="18" fillId="15" borderId="2" applyNumberFormat="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10" fillId="0" borderId="0" applyNumberFormat="0" applyFill="0" applyBorder="0" applyAlignment="0" applyProtection="0">
      <alignment vertical="top"/>
      <protection locked="0"/>
    </xf>
    <xf numFmtId="0" fontId="24" fillId="3"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7" fillId="0" borderId="0"/>
    <xf numFmtId="0" fontId="7" fillId="4" borderId="7" applyNumberFormat="0" applyFont="0" applyAlignment="0" applyProtection="0"/>
    <xf numFmtId="0" fontId="27" fillId="5"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pplyNumberFormat="0" applyFill="0" applyBorder="0" applyAlignment="0" applyProtection="0"/>
    <xf numFmtId="0" fontId="45" fillId="0" borderId="0"/>
    <xf numFmtId="0" fontId="5" fillId="0" borderId="0"/>
    <xf numFmtId="0" fontId="49"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70">
    <xf numFmtId="0" fontId="0" fillId="0" borderId="0" xfId="0"/>
    <xf numFmtId="0" fontId="8" fillId="0" borderId="0" xfId="0" applyFont="1"/>
    <xf numFmtId="0" fontId="8" fillId="0" borderId="0" xfId="0" applyFont="1" applyAlignment="1">
      <alignment horizontal="right"/>
    </xf>
    <xf numFmtId="0" fontId="8" fillId="16" borderId="0" xfId="38" applyFont="1" applyFill="1"/>
    <xf numFmtId="14" fontId="8" fillId="16" borderId="0" xfId="38" applyNumberFormat="1" applyFont="1" applyFill="1"/>
    <xf numFmtId="4" fontId="8" fillId="16" borderId="0" xfId="38" applyNumberFormat="1" applyFont="1" applyFill="1"/>
    <xf numFmtId="0" fontId="8" fillId="16" borderId="0" xfId="38" applyFont="1" applyFill="1" applyAlignment="1">
      <alignment horizontal="center"/>
    </xf>
    <xf numFmtId="0" fontId="8" fillId="0" borderId="0" xfId="38" applyFont="1"/>
    <xf numFmtId="14" fontId="8" fillId="0" borderId="0" xfId="38" applyNumberFormat="1" applyFont="1"/>
    <xf numFmtId="4" fontId="8" fillId="0" borderId="0" xfId="38" applyNumberFormat="1" applyFont="1"/>
    <xf numFmtId="0" fontId="8" fillId="0" borderId="0" xfId="38" applyFont="1" applyAlignment="1">
      <alignment horizontal="center"/>
    </xf>
    <xf numFmtId="0" fontId="31" fillId="0" borderId="0" xfId="38" applyFont="1"/>
    <xf numFmtId="14" fontId="11" fillId="0" borderId="0" xfId="38" applyNumberFormat="1" applyFont="1"/>
    <xf numFmtId="4" fontId="12" fillId="0" borderId="0" xfId="38" applyNumberFormat="1" applyFont="1"/>
    <xf numFmtId="4" fontId="8" fillId="0" borderId="0" xfId="38" applyNumberFormat="1" applyFont="1" applyAlignment="1">
      <alignment shrinkToFit="1"/>
    </xf>
    <xf numFmtId="4" fontId="11" fillId="0" borderId="0" xfId="38" applyNumberFormat="1" applyFont="1"/>
    <xf numFmtId="0" fontId="11" fillId="0" borderId="0" xfId="38" applyFont="1"/>
    <xf numFmtId="0" fontId="8" fillId="0" borderId="0" xfId="38" applyFont="1" applyAlignment="1">
      <alignment horizontal="right"/>
    </xf>
    <xf numFmtId="14" fontId="13" fillId="0" borderId="0" xfId="38" applyNumberFormat="1" applyFont="1"/>
    <xf numFmtId="0" fontId="11" fillId="17" borderId="10" xfId="38" applyFont="1" applyFill="1" applyBorder="1"/>
    <xf numFmtId="14" fontId="11" fillId="17" borderId="10" xfId="38" applyNumberFormat="1" applyFont="1" applyFill="1" applyBorder="1" applyAlignment="1">
      <alignment horizontal="center"/>
    </xf>
    <xf numFmtId="4" fontId="11" fillId="17" borderId="10" xfId="38" applyNumberFormat="1" applyFont="1" applyFill="1" applyBorder="1" applyAlignment="1">
      <alignment horizontal="center"/>
    </xf>
    <xf numFmtId="0" fontId="11" fillId="17" borderId="10" xfId="38" applyFont="1" applyFill="1" applyBorder="1" applyAlignment="1">
      <alignment horizontal="center"/>
    </xf>
    <xf numFmtId="0" fontId="8" fillId="16" borderId="0" xfId="38" applyFont="1" applyFill="1" applyAlignment="1">
      <alignment horizontal="left" indent="1"/>
    </xf>
    <xf numFmtId="0" fontId="8" fillId="0" borderId="0" xfId="38" applyFont="1" applyAlignment="1">
      <alignment horizontal="left" indent="1"/>
    </xf>
    <xf numFmtId="164" fontId="8" fillId="16" borderId="0" xfId="38" applyNumberFormat="1" applyFont="1" applyFill="1"/>
    <xf numFmtId="164" fontId="8" fillId="0" borderId="0" xfId="38" applyNumberFormat="1" applyFont="1"/>
    <xf numFmtId="0" fontId="12" fillId="0" borderId="0" xfId="38" applyFont="1" applyAlignment="1">
      <alignment horizontal="right"/>
    </xf>
    <xf numFmtId="168" fontId="8" fillId="0" borderId="0" xfId="38" applyNumberFormat="1" applyFont="1" applyAlignment="1">
      <alignment horizontal="left" shrinkToFit="1"/>
    </xf>
    <xf numFmtId="0" fontId="8" fillId="0" borderId="0" xfId="38" applyFont="1" applyAlignment="1">
      <alignment horizontal="left"/>
    </xf>
    <xf numFmtId="0" fontId="11" fillId="0" borderId="0" xfId="38" applyFont="1" applyAlignment="1">
      <alignment horizontal="left"/>
    </xf>
    <xf numFmtId="14" fontId="13" fillId="0" borderId="0" xfId="38" applyNumberFormat="1" applyFont="1" applyAlignment="1">
      <alignment horizontal="left" indent="1"/>
    </xf>
    <xf numFmtId="40" fontId="8" fillId="0" borderId="0" xfId="38" applyNumberFormat="1" applyFont="1"/>
    <xf numFmtId="164" fontId="11" fillId="17" borderId="10" xfId="38" applyNumberFormat="1" applyFont="1" applyFill="1" applyBorder="1" applyAlignment="1">
      <alignment horizontal="center"/>
    </xf>
    <xf numFmtId="14" fontId="8" fillId="16" borderId="0" xfId="38" applyNumberFormat="1" applyFont="1" applyFill="1" applyAlignment="1">
      <alignment horizontal="right"/>
    </xf>
    <xf numFmtId="14" fontId="8" fillId="0" borderId="0" xfId="38" applyNumberFormat="1" applyFont="1" applyAlignment="1">
      <alignment horizontal="right"/>
    </xf>
    <xf numFmtId="4" fontId="8" fillId="0" borderId="0" xfId="38" applyNumberFormat="1" applyFont="1" applyAlignment="1">
      <alignment horizontal="left"/>
    </xf>
    <xf numFmtId="14" fontId="11" fillId="0" borderId="0" xfId="38" applyNumberFormat="1" applyFont="1" applyAlignment="1">
      <alignment horizontal="right"/>
    </xf>
    <xf numFmtId="164" fontId="8" fillId="0" borderId="11" xfId="38" applyNumberFormat="1" applyFont="1" applyBorder="1" applyProtection="1">
      <protection locked="0"/>
    </xf>
    <xf numFmtId="14" fontId="11" fillId="17" borderId="12" xfId="38" applyNumberFormat="1" applyFont="1" applyFill="1" applyBorder="1" applyAlignment="1">
      <alignment horizontal="left" indent="1"/>
    </xf>
    <xf numFmtId="164" fontId="8" fillId="0" borderId="13" xfId="38" applyNumberFormat="1" applyFont="1" applyBorder="1" applyProtection="1">
      <protection locked="0"/>
    </xf>
    <xf numFmtId="0" fontId="8" fillId="0" borderId="0" xfId="38" applyFont="1" applyAlignment="1">
      <alignment wrapText="1"/>
    </xf>
    <xf numFmtId="4" fontId="8" fillId="0" borderId="0" xfId="38" applyNumberFormat="1" applyFont="1" applyAlignment="1">
      <alignment horizontal="left" indent="1"/>
    </xf>
    <xf numFmtId="164" fontId="8" fillId="0" borderId="0" xfId="38" applyNumberFormat="1" applyFont="1" applyAlignment="1">
      <alignment horizontal="left" indent="1"/>
    </xf>
    <xf numFmtId="164" fontId="11" fillId="17" borderId="14" xfId="38" applyNumberFormat="1" applyFont="1" applyFill="1" applyBorder="1" applyAlignment="1">
      <alignment horizontal="left" indent="1"/>
    </xf>
    <xf numFmtId="14" fontId="11" fillId="0" borderId="0" xfId="38" applyNumberFormat="1" applyFont="1" applyAlignment="1">
      <alignment horizontal="left"/>
    </xf>
    <xf numFmtId="14" fontId="8" fillId="0" borderId="0" xfId="38" applyNumberFormat="1" applyFont="1" applyAlignment="1">
      <alignment horizontal="left"/>
    </xf>
    <xf numFmtId="0" fontId="32" fillId="0" borderId="0" xfId="0" applyFont="1" applyAlignment="1" applyProtection="1">
      <alignment vertical="center"/>
      <protection locked="0" hidden="1"/>
    </xf>
    <xf numFmtId="0" fontId="32" fillId="0" borderId="0" xfId="0" applyFont="1" applyAlignment="1">
      <alignment vertical="center"/>
    </xf>
    <xf numFmtId="0" fontId="32" fillId="18" borderId="0" xfId="0" applyFont="1" applyFill="1" applyAlignment="1">
      <alignment vertical="center"/>
    </xf>
    <xf numFmtId="0" fontId="33" fillId="0" borderId="0" xfId="0" applyFont="1" applyAlignment="1">
      <alignment vertical="center"/>
    </xf>
    <xf numFmtId="0" fontId="35" fillId="0" borderId="0" xfId="0" applyFont="1" applyAlignment="1" applyProtection="1">
      <alignment vertical="center"/>
      <protection locked="0" hidden="1"/>
    </xf>
    <xf numFmtId="0" fontId="35" fillId="0" borderId="0" xfId="0" applyFont="1" applyAlignment="1">
      <alignment vertical="center"/>
    </xf>
    <xf numFmtId="0" fontId="35" fillId="18" borderId="0" xfId="0" applyFont="1" applyFill="1" applyAlignment="1">
      <alignment vertical="center"/>
    </xf>
    <xf numFmtId="168" fontId="35" fillId="0" borderId="0" xfId="0" applyNumberFormat="1" applyFont="1" applyAlignment="1">
      <alignment horizontal="left" vertical="center" shrinkToFit="1"/>
    </xf>
    <xf numFmtId="0" fontId="35" fillId="0" borderId="0" xfId="0" applyFont="1" applyAlignment="1">
      <alignment horizontal="left" vertical="center"/>
    </xf>
    <xf numFmtId="0" fontId="36" fillId="0" borderId="0" xfId="34" applyFont="1" applyAlignment="1" applyProtection="1">
      <alignment horizontal="left"/>
      <protection locked="0"/>
    </xf>
    <xf numFmtId="0" fontId="35" fillId="0" borderId="0" xfId="0" applyFont="1" applyAlignment="1" applyProtection="1">
      <alignment horizontal="right" vertical="center"/>
      <protection locked="0" hidden="1"/>
    </xf>
    <xf numFmtId="0" fontId="34" fillId="0" borderId="0" xfId="0" applyFont="1" applyBorder="1" applyAlignment="1">
      <alignment horizontal="center" vertical="center"/>
    </xf>
    <xf numFmtId="0" fontId="35" fillId="0" borderId="0" xfId="0" applyFont="1" applyBorder="1" applyAlignment="1">
      <alignment horizontal="center" vertical="center"/>
    </xf>
    <xf numFmtId="0" fontId="35" fillId="0" borderId="0" xfId="0" applyFont="1" applyAlignment="1" applyProtection="1">
      <alignment vertical="center"/>
      <protection locked="0"/>
    </xf>
    <xf numFmtId="44" fontId="35" fillId="0" borderId="0" xfId="0" applyNumberFormat="1" applyFont="1" applyBorder="1" applyAlignment="1">
      <alignment horizontal="left" vertical="center"/>
    </xf>
    <xf numFmtId="166" fontId="35" fillId="0" borderId="0" xfId="0" applyNumberFormat="1" applyFont="1" applyBorder="1" applyAlignment="1">
      <alignment horizontal="left" vertical="center"/>
    </xf>
    <xf numFmtId="165" fontId="35" fillId="0" borderId="0" xfId="0" applyNumberFormat="1" applyFont="1" applyBorder="1" applyAlignment="1">
      <alignment horizontal="right" vertical="center"/>
    </xf>
    <xf numFmtId="43" fontId="35" fillId="0" borderId="13" xfId="0" applyNumberFormat="1" applyFont="1" applyBorder="1" applyAlignment="1" applyProtection="1">
      <alignment horizontal="right" vertical="center"/>
      <protection locked="0"/>
    </xf>
    <xf numFmtId="0" fontId="35" fillId="0" borderId="0" xfId="0" applyFont="1" applyAlignment="1" applyProtection="1">
      <alignment vertical="center"/>
      <protection hidden="1"/>
    </xf>
    <xf numFmtId="10" fontId="35" fillId="0" borderId="0" xfId="0" applyNumberFormat="1" applyFont="1" applyBorder="1" applyAlignment="1">
      <alignment horizontal="right" vertical="center"/>
    </xf>
    <xf numFmtId="0" fontId="38" fillId="0" borderId="0" xfId="0" applyFont="1" applyAlignment="1">
      <alignment horizontal="center" vertical="center"/>
    </xf>
    <xf numFmtId="0" fontId="39" fillId="0" borderId="0" xfId="0" applyFont="1" applyAlignment="1">
      <alignment vertical="center"/>
    </xf>
    <xf numFmtId="0" fontId="40" fillId="0" borderId="0" xfId="0" applyFont="1" applyAlignment="1">
      <alignment horizontal="right" vertical="center"/>
    </xf>
    <xf numFmtId="0" fontId="0" fillId="0" borderId="0" xfId="0" applyBorder="1" applyAlignment="1">
      <alignment horizontal="center" vertical="center"/>
    </xf>
    <xf numFmtId="0" fontId="38" fillId="0" borderId="0" xfId="0" applyFont="1" applyAlignment="1">
      <alignment horizontal="right" vertical="center"/>
    </xf>
    <xf numFmtId="171" fontId="32" fillId="0" borderId="0" xfId="0" applyNumberFormat="1" applyFont="1" applyAlignment="1" applyProtection="1">
      <alignment horizontal="center" vertical="center"/>
      <protection locked="0"/>
    </xf>
    <xf numFmtId="0" fontId="37" fillId="0" borderId="32" xfId="0" applyFont="1" applyBorder="1" applyAlignment="1">
      <alignment horizontal="right" vertical="center" indent="1"/>
    </xf>
    <xf numFmtId="0" fontId="37" fillId="0" borderId="34" xfId="0" applyFont="1" applyBorder="1" applyAlignment="1" applyProtection="1">
      <alignment horizontal="right" vertical="center" indent="1"/>
      <protection locked="0"/>
    </xf>
    <xf numFmtId="0" fontId="44" fillId="23" borderId="26" xfId="0" applyFont="1" applyFill="1" applyBorder="1" applyAlignment="1">
      <alignment horizontal="center" vertical="center"/>
    </xf>
    <xf numFmtId="0" fontId="43" fillId="23" borderId="26" xfId="0" applyFont="1" applyFill="1" applyBorder="1" applyAlignment="1">
      <alignment horizontal="center" vertical="center"/>
    </xf>
    <xf numFmtId="0" fontId="43" fillId="24" borderId="26" xfId="0" applyFont="1" applyFill="1" applyBorder="1" applyAlignment="1">
      <alignment horizontal="center" vertical="center"/>
    </xf>
    <xf numFmtId="172" fontId="32" fillId="0" borderId="27" xfId="0" applyNumberFormat="1" applyFont="1" applyBorder="1" applyAlignment="1" applyProtection="1">
      <alignment vertical="center"/>
      <protection locked="0"/>
    </xf>
    <xf numFmtId="169" fontId="32" fillId="0" borderId="27" xfId="0" applyNumberFormat="1" applyFont="1" applyBorder="1" applyAlignment="1" applyProtection="1">
      <alignment horizontal="right" vertical="center"/>
      <protection locked="0"/>
    </xf>
    <xf numFmtId="170" fontId="32" fillId="0" borderId="27" xfId="0" applyNumberFormat="1" applyFont="1" applyBorder="1" applyAlignment="1" applyProtection="1">
      <alignment horizontal="left" vertical="center"/>
      <protection hidden="1"/>
    </xf>
    <xf numFmtId="172" fontId="32" fillId="0" borderId="28" xfId="0" applyNumberFormat="1" applyFont="1" applyBorder="1" applyAlignment="1" applyProtection="1">
      <alignment vertical="center"/>
      <protection locked="0"/>
    </xf>
    <xf numFmtId="169" fontId="32" fillId="0" borderId="28" xfId="0" applyNumberFormat="1" applyFont="1" applyBorder="1" applyAlignment="1" applyProtection="1">
      <alignment horizontal="right" vertical="center"/>
      <protection locked="0"/>
    </xf>
    <xf numFmtId="170" fontId="32" fillId="0" borderId="28" xfId="0" applyNumberFormat="1" applyFont="1" applyBorder="1" applyAlignment="1" applyProtection="1">
      <alignment horizontal="left" vertical="center"/>
      <protection hidden="1"/>
    </xf>
    <xf numFmtId="0" fontId="32" fillId="0" borderId="27" xfId="0" applyFont="1" applyBorder="1" applyAlignment="1">
      <alignment vertical="center"/>
    </xf>
    <xf numFmtId="0" fontId="32" fillId="0" borderId="40" xfId="0" applyFont="1" applyBorder="1" applyAlignment="1">
      <alignment vertical="center"/>
    </xf>
    <xf numFmtId="169" fontId="32" fillId="0" borderId="40" xfId="0" applyNumberFormat="1" applyFont="1" applyBorder="1" applyAlignment="1" applyProtection="1">
      <alignment horizontal="right" vertical="center"/>
      <protection locked="0"/>
    </xf>
    <xf numFmtId="170" fontId="32" fillId="0" borderId="40" xfId="0" applyNumberFormat="1" applyFont="1" applyBorder="1" applyAlignment="1" applyProtection="1">
      <alignment horizontal="left" vertical="center"/>
      <protection hidden="1"/>
    </xf>
    <xf numFmtId="0" fontId="32" fillId="0" borderId="28" xfId="0" applyFont="1" applyBorder="1" applyAlignment="1">
      <alignment vertical="center"/>
    </xf>
    <xf numFmtId="0" fontId="32" fillId="0" borderId="0" xfId="0" applyFont="1" applyBorder="1" applyAlignment="1">
      <alignment horizontal="left" vertical="center"/>
    </xf>
    <xf numFmtId="43" fontId="32" fillId="0" borderId="24" xfId="0" applyNumberFormat="1" applyFont="1" applyBorder="1" applyAlignment="1" applyProtection="1">
      <alignment horizontal="right" vertical="center"/>
      <protection hidden="1"/>
    </xf>
    <xf numFmtId="43" fontId="32" fillId="0" borderId="23" xfId="0" applyNumberFormat="1" applyFont="1" applyBorder="1" applyAlignment="1" applyProtection="1">
      <alignment horizontal="right" vertical="center"/>
      <protection hidden="1"/>
    </xf>
    <xf numFmtId="0" fontId="38" fillId="0" borderId="0" xfId="0" applyFont="1" applyBorder="1" applyAlignment="1">
      <alignment horizontal="left" vertical="center"/>
    </xf>
    <xf numFmtId="0" fontId="32" fillId="0" borderId="0" xfId="0" applyFont="1" applyBorder="1" applyAlignment="1">
      <alignment vertical="center" wrapText="1"/>
    </xf>
    <xf numFmtId="0" fontId="7" fillId="0" borderId="49" xfId="44" applyFont="1" applyBorder="1"/>
    <xf numFmtId="0" fontId="46" fillId="0" borderId="50" xfId="44" applyFont="1" applyBorder="1" applyAlignment="1">
      <alignment horizontal="left" vertical="center"/>
    </xf>
    <xf numFmtId="0" fontId="45" fillId="0" borderId="49" xfId="44" applyBorder="1"/>
    <xf numFmtId="0" fontId="45" fillId="0" borderId="0" xfId="44"/>
    <xf numFmtId="0" fontId="47" fillId="0" borderId="51" xfId="44" applyFont="1" applyBorder="1" applyAlignment="1">
      <alignment horizontal="left" wrapText="1" indent="1"/>
    </xf>
    <xf numFmtId="0" fontId="47" fillId="0" borderId="49" xfId="44" applyFont="1" applyBorder="1"/>
    <xf numFmtId="0" fontId="47" fillId="0" borderId="49" xfId="44" applyFont="1" applyBorder="1" applyAlignment="1">
      <alignment horizontal="left" wrapText="1"/>
    </xf>
    <xf numFmtId="0" fontId="48" fillId="0" borderId="49" xfId="44" applyFont="1" applyBorder="1" applyAlignment="1">
      <alignment horizontal="left" wrapText="1"/>
    </xf>
    <xf numFmtId="0" fontId="49" fillId="0" borderId="49" xfId="46" applyBorder="1" applyAlignment="1" applyProtection="1">
      <alignment horizontal="left" wrapText="1"/>
    </xf>
    <xf numFmtId="0" fontId="47" fillId="0" borderId="49" xfId="44" applyFont="1" applyBorder="1" applyAlignment="1">
      <alignment horizontal="left"/>
    </xf>
    <xf numFmtId="0" fontId="7" fillId="0" borderId="0" xfId="44" applyFont="1"/>
    <xf numFmtId="0" fontId="10" fillId="0" borderId="0" xfId="34" applyAlignment="1" applyProtection="1"/>
    <xf numFmtId="0" fontId="10" fillId="0" borderId="0" xfId="34" applyAlignment="1" applyProtection="1">
      <alignment vertical="center"/>
      <protection locked="0" hidden="1"/>
    </xf>
    <xf numFmtId="43" fontId="35" fillId="26" borderId="23" xfId="0" applyNumberFormat="1" applyFont="1" applyFill="1" applyBorder="1" applyAlignment="1" applyProtection="1">
      <alignment horizontal="right" vertical="center"/>
      <protection locked="0"/>
    </xf>
    <xf numFmtId="43" fontId="35" fillId="26" borderId="23" xfId="0" applyNumberFormat="1" applyFont="1" applyFill="1" applyBorder="1" applyAlignment="1" applyProtection="1">
      <alignment horizontal="right" vertical="center"/>
      <protection hidden="1"/>
    </xf>
    <xf numFmtId="0" fontId="32" fillId="27" borderId="0" xfId="0" applyFont="1" applyFill="1" applyAlignment="1" applyProtection="1">
      <alignment vertical="center"/>
      <protection locked="0" hidden="1"/>
    </xf>
    <xf numFmtId="0" fontId="10" fillId="27" borderId="0" xfId="34" applyFill="1" applyAlignment="1" applyProtection="1">
      <alignment vertical="center"/>
      <protection locked="0" hidden="1"/>
    </xf>
    <xf numFmtId="0" fontId="44" fillId="28" borderId="41" xfId="0" applyFont="1" applyFill="1" applyBorder="1" applyAlignment="1">
      <alignment horizontal="left" vertical="center"/>
    </xf>
    <xf numFmtId="0" fontId="44" fillId="28" borderId="42" xfId="0" applyFont="1" applyFill="1" applyBorder="1" applyAlignment="1">
      <alignment vertical="center"/>
    </xf>
    <xf numFmtId="165" fontId="44" fillId="28" borderId="43" xfId="0" applyNumberFormat="1" applyFont="1" applyFill="1" applyBorder="1" applyAlignment="1">
      <alignment horizontal="right" vertical="center"/>
    </xf>
    <xf numFmtId="0" fontId="44" fillId="28" borderId="44" xfId="0" applyFont="1" applyFill="1" applyBorder="1" applyAlignment="1">
      <alignment horizontal="left" vertical="center"/>
    </xf>
    <xf numFmtId="0" fontId="44" fillId="28" borderId="0" xfId="0" applyFont="1" applyFill="1" applyBorder="1" applyAlignment="1" applyProtection="1">
      <alignment horizontal="right" vertical="center"/>
      <protection locked="0"/>
    </xf>
    <xf numFmtId="10" fontId="44" fillId="28" borderId="25" xfId="0" applyNumberFormat="1" applyFont="1" applyFill="1" applyBorder="1" applyAlignment="1" applyProtection="1">
      <alignment horizontal="right" vertical="center"/>
      <protection locked="0"/>
    </xf>
    <xf numFmtId="0" fontId="44" fillId="28" borderId="45" xfId="0" applyFont="1" applyFill="1" applyBorder="1" applyAlignment="1">
      <alignment horizontal="left" vertical="center"/>
    </xf>
    <xf numFmtId="0" fontId="44" fillId="28" borderId="46" xfId="0" applyFont="1" applyFill="1" applyBorder="1" applyAlignment="1">
      <alignment horizontal="right" vertical="center"/>
    </xf>
    <xf numFmtId="165" fontId="43" fillId="28" borderId="47" xfId="0" applyNumberFormat="1" applyFont="1" applyFill="1" applyBorder="1" applyAlignment="1">
      <alignment horizontal="right" vertical="center"/>
    </xf>
    <xf numFmtId="0" fontId="0" fillId="0" borderId="0" xfId="0" applyProtection="1">
      <protection locked="0"/>
    </xf>
    <xf numFmtId="0" fontId="2" fillId="0" borderId="0" xfId="49"/>
    <xf numFmtId="0" fontId="1" fillId="0" borderId="0" xfId="50"/>
    <xf numFmtId="167" fontId="32" fillId="0" borderId="27" xfId="0" applyNumberFormat="1" applyFont="1" applyBorder="1" applyAlignment="1" applyProtection="1">
      <alignment horizontal="right" vertical="center"/>
      <protection locked="0"/>
    </xf>
    <xf numFmtId="0" fontId="32" fillId="0" borderId="27" xfId="0" applyFont="1" applyBorder="1" applyAlignment="1" applyProtection="1">
      <alignment horizontal="left" vertical="center"/>
      <protection locked="0"/>
    </xf>
    <xf numFmtId="0" fontId="32" fillId="0" borderId="40" xfId="0" applyFont="1" applyBorder="1" applyAlignment="1" applyProtection="1">
      <alignment horizontal="left" vertical="center"/>
      <protection locked="0"/>
    </xf>
    <xf numFmtId="0" fontId="32" fillId="0" borderId="27" xfId="0" applyFont="1" applyBorder="1" applyAlignment="1" applyProtection="1">
      <alignment horizontal="center" vertical="center"/>
      <protection locked="0"/>
    </xf>
    <xf numFmtId="0" fontId="0" fillId="0" borderId="39" xfId="0" applyBorder="1" applyAlignment="1">
      <alignment horizontal="center" vertical="center"/>
    </xf>
    <xf numFmtId="167" fontId="32" fillId="0" borderId="40" xfId="0" applyNumberFormat="1" applyFont="1" applyBorder="1" applyAlignment="1" applyProtection="1">
      <alignment horizontal="right" vertical="center"/>
      <protection locked="0"/>
    </xf>
    <xf numFmtId="20" fontId="32" fillId="0" borderId="48" xfId="0" applyNumberFormat="1" applyFont="1" applyBorder="1" applyAlignment="1" applyProtection="1">
      <alignment horizontal="left" vertical="center"/>
      <protection locked="0"/>
    </xf>
    <xf numFmtId="0" fontId="32" fillId="0" borderId="48" xfId="0" applyFont="1" applyBorder="1" applyAlignment="1" applyProtection="1">
      <alignment horizontal="left" vertical="center"/>
      <protection locked="0"/>
    </xf>
    <xf numFmtId="0" fontId="32" fillId="0" borderId="28" xfId="0" applyFont="1" applyBorder="1" applyAlignment="1" applyProtection="1">
      <alignment horizontal="center" vertical="center"/>
      <protection locked="0"/>
    </xf>
    <xf numFmtId="0" fontId="43" fillId="28" borderId="0" xfId="0" applyFont="1" applyFill="1" applyAlignment="1">
      <alignment horizontal="center" vertical="center"/>
    </xf>
    <xf numFmtId="0" fontId="0" fillId="0" borderId="15"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18"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43" fillId="22" borderId="29" xfId="0" applyFont="1" applyFill="1" applyBorder="1" applyAlignment="1">
      <alignment horizontal="center" vertical="center"/>
    </xf>
    <xf numFmtId="0" fontId="43" fillId="22" borderId="30" xfId="0" applyFont="1" applyFill="1" applyBorder="1" applyAlignment="1">
      <alignment horizontal="center" vertical="center"/>
    </xf>
    <xf numFmtId="0" fontId="43" fillId="22" borderId="31" xfId="0" applyFont="1" applyFill="1" applyBorder="1" applyAlignment="1">
      <alignment horizontal="center" vertical="center"/>
    </xf>
    <xf numFmtId="0" fontId="43" fillId="20" borderId="0" xfId="0" applyFont="1" applyFill="1" applyAlignment="1">
      <alignment horizontal="center" vertical="center"/>
    </xf>
    <xf numFmtId="0" fontId="43" fillId="23" borderId="26" xfId="0" applyFont="1" applyFill="1" applyBorder="1" applyAlignment="1">
      <alignment horizontal="center" vertical="center"/>
    </xf>
    <xf numFmtId="0" fontId="32" fillId="0" borderId="28" xfId="0" applyFont="1" applyBorder="1" applyAlignment="1" applyProtection="1">
      <alignment horizontal="left" vertical="center"/>
      <protection locked="0"/>
    </xf>
    <xf numFmtId="172" fontId="32" fillId="0" borderId="48" xfId="0" applyNumberFormat="1" applyFont="1" applyBorder="1" applyAlignment="1" applyProtection="1">
      <alignment horizontal="left" vertical="center"/>
      <protection locked="0"/>
    </xf>
    <xf numFmtId="20" fontId="38" fillId="0" borderId="48" xfId="0" applyNumberFormat="1" applyFont="1" applyBorder="1" applyAlignment="1" applyProtection="1">
      <alignment horizontal="left" vertical="center"/>
      <protection locked="0"/>
    </xf>
    <xf numFmtId="0" fontId="38" fillId="0" borderId="48" xfId="0" applyFont="1" applyBorder="1" applyAlignment="1" applyProtection="1">
      <alignment horizontal="left" vertical="center"/>
      <protection locked="0"/>
    </xf>
    <xf numFmtId="0" fontId="32" fillId="0" borderId="37" xfId="0" applyFont="1" applyBorder="1" applyAlignment="1" applyProtection="1">
      <alignment horizontal="left" vertical="center"/>
      <protection locked="0"/>
    </xf>
    <xf numFmtId="0" fontId="32" fillId="0" borderId="0" xfId="0" applyFont="1" applyBorder="1" applyAlignment="1" applyProtection="1">
      <alignment horizontal="left" vertical="center"/>
      <protection locked="0"/>
    </xf>
    <xf numFmtId="0" fontId="32" fillId="0" borderId="33" xfId="0" applyFont="1" applyBorder="1" applyAlignment="1" applyProtection="1">
      <alignment horizontal="left" vertical="center"/>
      <protection locked="0"/>
    </xf>
    <xf numFmtId="0" fontId="32" fillId="0" borderId="38" xfId="0" applyFont="1" applyBorder="1" applyAlignment="1" applyProtection="1">
      <alignment horizontal="left" vertical="center"/>
      <protection locked="0"/>
    </xf>
    <xf numFmtId="0" fontId="32" fillId="0" borderId="35" xfId="0" applyFont="1" applyBorder="1" applyAlignment="1" applyProtection="1">
      <alignment horizontal="left" vertical="center"/>
      <protection locked="0"/>
    </xf>
    <xf numFmtId="0" fontId="32" fillId="0" borderId="36" xfId="0" applyFont="1" applyBorder="1" applyAlignment="1" applyProtection="1">
      <alignment horizontal="left" vertical="center"/>
      <protection locked="0"/>
    </xf>
    <xf numFmtId="0" fontId="43" fillId="22" borderId="0" xfId="0" applyFont="1" applyFill="1" applyAlignment="1">
      <alignment horizontal="center" vertical="center"/>
    </xf>
    <xf numFmtId="0" fontId="32" fillId="19" borderId="0" xfId="0" applyFont="1" applyFill="1" applyAlignment="1" applyProtection="1">
      <alignment horizontal="center" vertical="center"/>
      <protection locked="0"/>
    </xf>
    <xf numFmtId="1" fontId="35" fillId="25" borderId="22" xfId="0" applyNumberFormat="1" applyFont="1" applyFill="1" applyBorder="1" applyAlignment="1" applyProtection="1">
      <alignment horizontal="left" vertical="center"/>
      <protection locked="0"/>
    </xf>
    <xf numFmtId="0" fontId="34" fillId="19" borderId="23" xfId="0" applyFont="1" applyFill="1" applyBorder="1" applyAlignment="1">
      <alignment horizontal="center" vertical="center"/>
    </xf>
    <xf numFmtId="172" fontId="32" fillId="0" borderId="48" xfId="0" applyNumberFormat="1" applyFont="1" applyBorder="1" applyAlignment="1" applyProtection="1">
      <alignment horizontal="left" vertical="center" shrinkToFit="1"/>
      <protection locked="0"/>
    </xf>
    <xf numFmtId="171" fontId="32" fillId="0" borderId="48" xfId="0" applyNumberFormat="1" applyFont="1" applyBorder="1" applyAlignment="1" applyProtection="1">
      <alignment horizontal="left" vertical="center"/>
      <protection locked="0"/>
    </xf>
    <xf numFmtId="0" fontId="32" fillId="21" borderId="0" xfId="0" applyFont="1" applyFill="1" applyAlignment="1">
      <alignment horizontal="center" vertical="center"/>
    </xf>
    <xf numFmtId="167" fontId="32" fillId="0" borderId="28" xfId="0" applyNumberFormat="1" applyFont="1" applyBorder="1" applyAlignment="1" applyProtection="1">
      <alignment horizontal="right" vertical="center"/>
      <protection locked="0"/>
    </xf>
    <xf numFmtId="1" fontId="35" fillId="25" borderId="52" xfId="0" applyNumberFormat="1" applyFont="1" applyFill="1" applyBorder="1" applyAlignment="1" applyProtection="1">
      <alignment horizontal="left" vertical="center"/>
      <protection locked="0"/>
    </xf>
    <xf numFmtId="1" fontId="35" fillId="25" borderId="53" xfId="0" applyNumberFormat="1" applyFont="1" applyFill="1" applyBorder="1" applyAlignment="1" applyProtection="1">
      <alignment horizontal="left" vertical="center"/>
      <protection locked="0"/>
    </xf>
    <xf numFmtId="0" fontId="41" fillId="0" borderId="0" xfId="0" applyFont="1" applyAlignment="1">
      <alignment horizontal="center" vertical="center" wrapText="1"/>
    </xf>
    <xf numFmtId="0" fontId="42" fillId="0" borderId="39" xfId="0" applyFont="1" applyBorder="1" applyAlignment="1">
      <alignment horizontal="center" vertical="center"/>
    </xf>
    <xf numFmtId="14" fontId="11" fillId="17" borderId="20" xfId="38" applyNumberFormat="1" applyFont="1" applyFill="1" applyBorder="1" applyAlignment="1">
      <alignment horizontal="left" indent="1"/>
    </xf>
    <xf numFmtId="14" fontId="11" fillId="17" borderId="21" xfId="38" applyNumberFormat="1" applyFont="1" applyFill="1" applyBorder="1" applyAlignment="1">
      <alignment horizontal="left" indent="1"/>
    </xf>
    <xf numFmtId="14" fontId="11" fillId="17" borderId="12" xfId="38" applyNumberFormat="1" applyFont="1" applyFill="1" applyBorder="1" applyAlignment="1">
      <alignment horizontal="left" indent="1"/>
    </xf>
    <xf numFmtId="14" fontId="11" fillId="17" borderId="14" xfId="38" applyNumberFormat="1" applyFont="1" applyFill="1" applyBorder="1" applyAlignment="1">
      <alignment horizontal="left" indent="1"/>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6" xr:uid="{00000000-0005-0000-0000-000022000000}"/>
    <cellStyle name="Input" xfId="35" builtinId="20" customBuiltin="1"/>
    <cellStyle name="Linked Cell" xfId="36" builtinId="24" customBuiltin="1"/>
    <cellStyle name="Neutral" xfId="37" builtinId="28" customBuiltin="1"/>
    <cellStyle name="Normal" xfId="0" builtinId="0"/>
    <cellStyle name="Normal 2" xfId="44" xr:uid="{00000000-0005-0000-0000-000027000000}"/>
    <cellStyle name="Normal 3" xfId="45" xr:uid="{00000000-0005-0000-0000-000028000000}"/>
    <cellStyle name="Normal 4" xfId="47" xr:uid="{00000000-0005-0000-0000-000029000000}"/>
    <cellStyle name="Normal 5" xfId="48" xr:uid="{00000000-0005-0000-0000-00002A000000}"/>
    <cellStyle name="Normal 6" xfId="49" xr:uid="{2569387A-7455-4D5C-981B-393C4E8375B1}"/>
    <cellStyle name="Normal 7" xfId="50" xr:uid="{3B5614CA-F11D-4532-ACB5-C0FBCA28EB49}"/>
    <cellStyle name="Normal_a" xfId="38" xr:uid="{00000000-0005-0000-0000-00002B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hotel-bill-business-traveler.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absolute">
    <xdr:from>
      <xdr:col>3</xdr:col>
      <xdr:colOff>9525</xdr:colOff>
      <xdr:row>12</xdr:row>
      <xdr:rowOff>114300</xdr:rowOff>
    </xdr:from>
    <xdr:to>
      <xdr:col>12</xdr:col>
      <xdr:colOff>828675</xdr:colOff>
      <xdr:row>12</xdr:row>
      <xdr:rowOff>114300</xdr:rowOff>
    </xdr:to>
    <xdr:sp macro="" textlink="">
      <xdr:nvSpPr>
        <xdr:cNvPr id="1135" name="oknWidget_1">
          <a:extLst>
            <a:ext uri="{FF2B5EF4-FFF2-40B4-BE49-F238E27FC236}">
              <a16:creationId xmlns:a16="http://schemas.microsoft.com/office/drawing/2014/main" id="{00000000-0008-0000-0000-00006F040000}"/>
            </a:ext>
          </a:extLst>
        </xdr:cNvPr>
        <xdr:cNvSpPr>
          <a:spLocks noChangeShapeType="1"/>
        </xdr:cNvSpPr>
      </xdr:nvSpPr>
      <xdr:spPr bwMode="auto">
        <a:xfrm>
          <a:off x="47625" y="3533775"/>
          <a:ext cx="6210300" cy="0"/>
        </a:xfrm>
        <a:prstGeom prst="line">
          <a:avLst/>
        </a:prstGeom>
        <a:ln w="12700">
          <a:prstDash val="lgDashDotDot"/>
          <a:headEnd/>
          <a:tailEnd/>
        </a:ln>
      </xdr:spPr>
      <xdr:style>
        <a:lnRef idx="1">
          <a:schemeClr val="accent5"/>
        </a:lnRef>
        <a:fillRef idx="0">
          <a:schemeClr val="accent5"/>
        </a:fillRef>
        <a:effectRef idx="0">
          <a:schemeClr val="accent5"/>
        </a:effectRef>
        <a:fontRef idx="minor">
          <a:schemeClr val="tx1"/>
        </a:fontRef>
      </xdr:style>
      <xdr:txBody>
        <a:bodyPr/>
        <a:lstStyle/>
        <a:p>
          <a:endParaRPr lang="en-US"/>
        </a:p>
      </xdr:txBody>
    </xdr:sp>
    <xdr:clientData/>
  </xdr:twoCellAnchor>
  <xdr:oneCellAnchor>
    <xdr:from>
      <xdr:col>3</xdr:col>
      <xdr:colOff>38100</xdr:colOff>
      <xdr:row>0</xdr:row>
      <xdr:rowOff>114300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7620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38100</xdr:colOff>
      <xdr:row>0</xdr:row>
      <xdr:rowOff>419100</xdr:rowOff>
    </xdr:from>
    <xdr:ext cx="9620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7620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4</xdr:col>
      <xdr:colOff>219075</xdr:colOff>
      <xdr:row>0</xdr:row>
      <xdr:rowOff>114300</xdr:rowOff>
    </xdr:from>
    <xdr:ext cx="9620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10490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4</xdr:col>
      <xdr:colOff>219075</xdr:colOff>
      <xdr:row>0</xdr:row>
      <xdr:rowOff>419100</xdr:rowOff>
    </xdr:from>
    <xdr:ext cx="9620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10490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342900</xdr:colOff>
      <xdr:row>0</xdr:row>
      <xdr:rowOff>114300</xdr:rowOff>
    </xdr:from>
    <xdr:ext cx="9620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211455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342900</xdr:colOff>
      <xdr:row>0</xdr:row>
      <xdr:rowOff>419100</xdr:rowOff>
    </xdr:from>
    <xdr:ext cx="9620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211455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7</xdr:col>
      <xdr:colOff>190500</xdr:colOff>
      <xdr:row>0</xdr:row>
      <xdr:rowOff>142875</xdr:rowOff>
    </xdr:from>
    <xdr:ext cx="9620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238500" y="1428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57150</xdr:colOff>
      <xdr:row>0</xdr:row>
      <xdr:rowOff>152400</xdr:rowOff>
    </xdr:from>
    <xdr:ext cx="9620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314825" y="1524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57150</xdr:colOff>
      <xdr:row>0</xdr:row>
      <xdr:rowOff>447675</xdr:rowOff>
    </xdr:from>
    <xdr:ext cx="9620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314825" y="4476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495300</xdr:colOff>
      <xdr:row>0</xdr:row>
      <xdr:rowOff>152400</xdr:rowOff>
    </xdr:from>
    <xdr:ext cx="9620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295900" y="1524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504825</xdr:colOff>
      <xdr:row>0</xdr:row>
      <xdr:rowOff>447675</xdr:rowOff>
    </xdr:from>
    <xdr:ext cx="9620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305425" y="4476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3</xdr:col>
      <xdr:colOff>9525</xdr:colOff>
      <xdr:row>11</xdr:row>
      <xdr:rowOff>114300</xdr:rowOff>
    </xdr:from>
    <xdr:ext cx="962025" cy="224998"/>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47625" y="33051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4</xdr:col>
      <xdr:colOff>171450</xdr:colOff>
      <xdr:row>11</xdr:row>
      <xdr:rowOff>95250</xdr:rowOff>
    </xdr:from>
    <xdr:ext cx="1123950" cy="224998"/>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1057275" y="3286125"/>
          <a:ext cx="11239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14</xdr:col>
      <xdr:colOff>47625</xdr:colOff>
      <xdr:row>0</xdr:row>
      <xdr:rowOff>304800</xdr:rowOff>
    </xdr:from>
    <xdr:ext cx="1200150" cy="224998"/>
    <xdr:sp macro="_xll.ExecImeCommand" textlink="">
      <xdr:nvSpPr>
        <xdr:cNvPr id="31" name="oknCmdAbout">
          <a:extLst>
            <a:ext uri="{FF2B5EF4-FFF2-40B4-BE49-F238E27FC236}">
              <a16:creationId xmlns:a16="http://schemas.microsoft.com/office/drawing/2014/main" id="{00000000-0008-0000-0000-00001F000000}"/>
            </a:ext>
          </a:extLst>
        </xdr:cNvPr>
        <xdr:cNvSpPr txBox="1"/>
      </xdr:nvSpPr>
      <xdr:spPr>
        <a:xfrm>
          <a:off x="6381750" y="30480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editAs="oneCell">
    <xdr:from>
      <xdr:col>15</xdr:col>
      <xdr:colOff>0</xdr:colOff>
      <xdr:row>2</xdr:row>
      <xdr:rowOff>0</xdr:rowOff>
    </xdr:from>
    <xdr:to>
      <xdr:col>24</xdr:col>
      <xdr:colOff>152400</xdr:colOff>
      <xdr:row>11</xdr:row>
      <xdr:rowOff>161925</xdr:rowOff>
    </xdr:to>
    <xdr:pic>
      <xdr:nvPicPr>
        <xdr:cNvPr id="38" name="Picture 37">
          <a:hlinkClick xmlns:r="http://schemas.openxmlformats.org/officeDocument/2006/relationships" r:id="rId1"/>
          <a:extLst>
            <a:ext uri="{FF2B5EF4-FFF2-40B4-BE49-F238E27FC236}">
              <a16:creationId xmlns:a16="http://schemas.microsoft.com/office/drawing/2014/main" id="{5127758B-4B5D-40DE-A6BC-3CF7963814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29375" y="771525"/>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xdr:row>
      <xdr:rowOff>31750</xdr:rowOff>
    </xdr:from>
    <xdr:to>
      <xdr:col>5</xdr:col>
      <xdr:colOff>161925</xdr:colOff>
      <xdr:row>11</xdr:row>
      <xdr:rowOff>95250</xdr:rowOff>
    </xdr:to>
    <xdr:pic>
      <xdr:nvPicPr>
        <xdr:cNvPr id="10" name="oknWidget_logo">
          <a:hlinkClick xmlns:r="http://schemas.openxmlformats.org/officeDocument/2006/relationships" r:id="rId3"/>
          <a:extLst>
            <a:ext uri="{FF2B5EF4-FFF2-40B4-BE49-F238E27FC236}">
              <a16:creationId xmlns:a16="http://schemas.microsoft.com/office/drawing/2014/main" id="{8C7104B7-3D20-FF23-498A-A9C8891E169E}"/>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994025"/>
          <a:ext cx="1762125" cy="292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8218" name="oknWidget_2">
          <a:extLst>
            <a:ext uri="{FF2B5EF4-FFF2-40B4-BE49-F238E27FC236}">
              <a16:creationId xmlns:a16="http://schemas.microsoft.com/office/drawing/2014/main" id="{00000000-0008-0000-0100-00001A2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8194" name="oknWidget_1">
          <a:extLst>
            <a:ext uri="{FF2B5EF4-FFF2-40B4-BE49-F238E27FC236}">
              <a16:creationId xmlns:a16="http://schemas.microsoft.com/office/drawing/2014/main" id="{00000000-0008-0000-0100-00000220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914400"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90487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9242" name="oknWidget_2">
          <a:extLst>
            <a:ext uri="{FF2B5EF4-FFF2-40B4-BE49-F238E27FC236}">
              <a16:creationId xmlns:a16="http://schemas.microsoft.com/office/drawing/2014/main" id="{00000000-0008-0000-0200-00001A24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9218" name="oknWidget_1">
          <a:extLst>
            <a:ext uri="{FF2B5EF4-FFF2-40B4-BE49-F238E27FC236}">
              <a16:creationId xmlns:a16="http://schemas.microsoft.com/office/drawing/2014/main" id="{00000000-0008-0000-0200-00000224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914400"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0266" name="oknWidget_2">
          <a:extLst>
            <a:ext uri="{FF2B5EF4-FFF2-40B4-BE49-F238E27FC236}">
              <a16:creationId xmlns:a16="http://schemas.microsoft.com/office/drawing/2014/main" id="{00000000-0008-0000-0300-00001A28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0242" name="oknWidget_1">
          <a:extLst>
            <a:ext uri="{FF2B5EF4-FFF2-40B4-BE49-F238E27FC236}">
              <a16:creationId xmlns:a16="http://schemas.microsoft.com/office/drawing/2014/main" id="{00000000-0008-0000-0300-00000228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90487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914400"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1290" name="oknWidget_2">
          <a:extLst>
            <a:ext uri="{FF2B5EF4-FFF2-40B4-BE49-F238E27FC236}">
              <a16:creationId xmlns:a16="http://schemas.microsoft.com/office/drawing/2014/main" id="{00000000-0008-0000-0400-00001A2C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1266" name="oknWidget_1">
          <a:extLst>
            <a:ext uri="{FF2B5EF4-FFF2-40B4-BE49-F238E27FC236}">
              <a16:creationId xmlns:a16="http://schemas.microsoft.com/office/drawing/2014/main" id="{00000000-0008-0000-0400-0000022C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90487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90487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90487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62" name="oknWidget_2">
          <a:extLst>
            <a:ext uri="{FF2B5EF4-FFF2-40B4-BE49-F238E27FC236}">
              <a16:creationId xmlns:a16="http://schemas.microsoft.com/office/drawing/2014/main" id="{00000000-0008-0000-0500-00001A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3338" name="oknWidget_PaymentReport2">
          <a:extLst>
            <a:ext uri="{FF2B5EF4-FFF2-40B4-BE49-F238E27FC236}">
              <a16:creationId xmlns:a16="http://schemas.microsoft.com/office/drawing/2014/main" id="{00000000-0008-0000-0600-00001A34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3314" name="oknWidget_PaymentReport">
          <a:extLst>
            <a:ext uri="{FF2B5EF4-FFF2-40B4-BE49-F238E27FC236}">
              <a16:creationId xmlns:a16="http://schemas.microsoft.com/office/drawing/2014/main" id="{00000000-0008-0000-0600-00000234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90487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425A8F7C-70E1-4478-AB3E-06413FF1C16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E8EFACC7-8952-4ADE-ABEB-24E43FF20905}"/>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B084F52A-D13A-4960-8CFA-E078382630F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D87F1822-EEE2-448E-A441-A2602FE579BF}"/>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B13B27D1-9803-4C63-9BDC-1B6073EEB447}"/>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9AF2A88F-8D28-4636-9135-40DBA3962346}"/>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720FF85D-D43E-4E3E-8295-5C3A6601CB5D}"/>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D1A95ADD-31C6-4342-A48F-BCDC4D608EF2}"/>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DF1492B4-C486-2B57-1760-09EB33F6BDA2}"/>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7344CC26-4C31-048F-66B3-DF327C466FB8}"/>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98B08535-5002-5669-F5F7-500D30191F1C}"/>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hotel-bill-business-traveler.html" TargetMode="External"/><Relationship Id="rId7" Type="http://schemas.openxmlformats.org/officeDocument/2006/relationships/hyperlink" Target="http://www.invoicingtemplate.com/hotel-bill-business-traveler.html" TargetMode="External"/><Relationship Id="rId2" Type="http://schemas.openxmlformats.org/officeDocument/2006/relationships/hyperlink" Target="http://www.invoicingtemplate.com/hotel-bill-business-traveler.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hotel-bill-business-traveler.html" TargetMode="External"/><Relationship Id="rId5" Type="http://schemas.openxmlformats.org/officeDocument/2006/relationships/hyperlink" Target="http://www.invoicingtemplate.com/hotel-bill-business-traveler.html" TargetMode="External"/><Relationship Id="rId10" Type="http://schemas.openxmlformats.org/officeDocument/2006/relationships/vmlDrawing" Target="../drawings/vmlDrawing1.vml"/><Relationship Id="rId4" Type="http://schemas.openxmlformats.org/officeDocument/2006/relationships/hyperlink" Target="http://www.invoicingtemplate.com/hotel-bill-business-traveler.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hotel-bill-business-traveler.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N971"/>
  <sheetViews>
    <sheetView showGridLines="0" showRowColHeaders="0" showZeros="0" tabSelected="1" showOutlineSymbols="0" topLeftCell="C1" zoomScaleNormal="100" zoomScaleSheetLayoutView="100" workbookViewId="0">
      <selection activeCell="E15" sqref="E15:G15"/>
    </sheetView>
  </sheetViews>
  <sheetFormatPr defaultColWidth="8.85546875" defaultRowHeight="13.5" x14ac:dyDescent="0.2"/>
  <cols>
    <col min="1" max="1" width="10.28515625" style="47" hidden="1" customWidth="1"/>
    <col min="2" max="2" width="16" style="47" hidden="1" customWidth="1"/>
    <col min="3" max="3" width="0.5703125" style="48" customWidth="1"/>
    <col min="4" max="4" width="12.7109375" style="48" customWidth="1"/>
    <col min="5" max="5" width="10.7109375" style="48" customWidth="1"/>
    <col min="6" max="6" width="2.5703125" style="48" customWidth="1"/>
    <col min="7" max="7" width="19.140625" style="48" customWidth="1"/>
    <col min="8" max="8" width="8.85546875" style="48" customWidth="1"/>
    <col min="9" max="9" width="9.28515625" style="48" customWidth="1"/>
    <col min="10" max="10" width="4.7109375" style="48" customWidth="1"/>
    <col min="11" max="11" width="3.42578125" style="48" customWidth="1"/>
    <col min="12" max="12" width="9.42578125" style="48" customWidth="1"/>
    <col min="13" max="13" width="12.7109375" style="48" customWidth="1"/>
    <col min="14" max="14" width="0.85546875" style="48" customWidth="1"/>
    <col min="15" max="15" width="1.42578125" style="49" customWidth="1"/>
    <col min="16" max="16" width="5" style="48" customWidth="1"/>
    <col min="17" max="17" width="10" style="48" customWidth="1"/>
    <col min="18" max="18" width="7.28515625" style="48" customWidth="1"/>
    <col min="19" max="19" width="5" style="48" customWidth="1"/>
    <col min="20" max="20" width="10" style="48" customWidth="1"/>
    <col min="21" max="28" width="9.140625" style="48" customWidth="1"/>
    <col min="29" max="30" width="0" style="48" hidden="1" customWidth="1"/>
    <col min="31" max="16384" width="8.85546875" style="48"/>
  </cols>
  <sheetData>
    <row r="1" spans="1:976" s="109" customFormat="1" ht="57" customHeight="1" x14ac:dyDescent="0.2">
      <c r="S1" s="154" t="s">
        <v>25</v>
      </c>
      <c r="T1" s="154"/>
      <c r="U1" s="155" t="s">
        <v>123</v>
      </c>
      <c r="V1" s="155"/>
      <c r="W1" s="154" t="s">
        <v>26</v>
      </c>
      <c r="X1" s="154"/>
      <c r="Y1" s="155" t="s">
        <v>102</v>
      </c>
      <c r="Z1" s="155"/>
      <c r="AA1" s="155"/>
      <c r="AB1" s="155"/>
      <c r="AC1" s="155"/>
      <c r="AJR1" s="110" t="s">
        <v>136</v>
      </c>
      <c r="AKD1" s="110" t="s">
        <v>136</v>
      </c>
      <c r="AKN1" s="110" t="s">
        <v>136</v>
      </c>
    </row>
    <row r="2" spans="1:976" ht="3.75" customHeight="1" x14ac:dyDescent="0.2"/>
    <row r="3" spans="1:976" ht="46.5" customHeight="1" x14ac:dyDescent="0.2">
      <c r="D3" s="68" t="s">
        <v>103</v>
      </c>
      <c r="E3" s="50"/>
      <c r="F3" s="50"/>
      <c r="G3" s="50"/>
      <c r="H3" s="50"/>
      <c r="I3" s="50"/>
      <c r="J3" s="50"/>
      <c r="K3" s="50"/>
      <c r="L3" s="50"/>
      <c r="M3" s="69" t="s">
        <v>107</v>
      </c>
      <c r="P3"/>
      <c r="Q3"/>
      <c r="R3"/>
      <c r="S3"/>
      <c r="T3"/>
      <c r="U3"/>
    </row>
    <row r="4" spans="1:976" s="52" customFormat="1" ht="18" customHeight="1" x14ac:dyDescent="0.2">
      <c r="A4" s="51"/>
      <c r="B4" s="51"/>
      <c r="D4" s="48" t="s">
        <v>104</v>
      </c>
      <c r="E4" s="48"/>
      <c r="F4" s="48"/>
      <c r="G4" s="48"/>
      <c r="H4" s="48"/>
      <c r="I4" s="48"/>
      <c r="J4" s="48"/>
      <c r="K4" s="48"/>
      <c r="L4" s="48"/>
      <c r="M4" s="48"/>
      <c r="O4" s="53"/>
      <c r="P4"/>
      <c r="Q4"/>
      <c r="R4"/>
      <c r="S4"/>
      <c r="T4"/>
      <c r="U4"/>
    </row>
    <row r="5" spans="1:976" s="52" customFormat="1" ht="18" customHeight="1" x14ac:dyDescent="0.2">
      <c r="A5" s="51"/>
      <c r="B5" s="51"/>
      <c r="D5" s="48" t="s">
        <v>98</v>
      </c>
      <c r="E5" s="48"/>
      <c r="F5" s="48"/>
      <c r="G5" s="48"/>
      <c r="H5" s="48"/>
      <c r="I5" s="154" t="s">
        <v>115</v>
      </c>
      <c r="J5" s="154"/>
      <c r="K5" s="154"/>
      <c r="L5" s="158"/>
      <c r="M5" s="158"/>
      <c r="N5" s="54"/>
      <c r="O5" s="53"/>
      <c r="P5"/>
      <c r="Q5"/>
      <c r="R5"/>
      <c r="S5"/>
      <c r="T5"/>
      <c r="U5"/>
    </row>
    <row r="6" spans="1:976" s="52" customFormat="1" ht="18" customHeight="1" x14ac:dyDescent="0.2">
      <c r="A6" s="51"/>
      <c r="B6" s="51"/>
      <c r="D6" s="48" t="s">
        <v>99</v>
      </c>
      <c r="E6" s="48"/>
      <c r="F6" s="48"/>
      <c r="G6" s="48"/>
      <c r="H6" s="48"/>
      <c r="I6" s="154" t="s">
        <v>116</v>
      </c>
      <c r="J6" s="154"/>
      <c r="K6" s="154"/>
      <c r="L6" s="159"/>
      <c r="M6" s="159"/>
      <c r="N6" s="55"/>
      <c r="O6" s="53"/>
      <c r="P6"/>
      <c r="Q6"/>
      <c r="R6"/>
      <c r="S6"/>
      <c r="T6"/>
      <c r="U6"/>
    </row>
    <row r="7" spans="1:976" s="52" customFormat="1" ht="18" customHeight="1" x14ac:dyDescent="0.2">
      <c r="A7" s="51"/>
      <c r="B7" s="51"/>
      <c r="D7" s="48" t="s">
        <v>100</v>
      </c>
      <c r="E7" s="48"/>
      <c r="F7" s="48"/>
      <c r="G7" s="48"/>
      <c r="H7" s="48"/>
      <c r="I7" s="154" t="s">
        <v>117</v>
      </c>
      <c r="J7" s="154"/>
      <c r="K7" s="154"/>
      <c r="L7" s="159"/>
      <c r="M7" s="159"/>
      <c r="N7" s="55"/>
      <c r="O7" s="53"/>
      <c r="P7"/>
      <c r="Q7"/>
      <c r="R7"/>
      <c r="S7"/>
      <c r="T7"/>
      <c r="U7"/>
    </row>
    <row r="8" spans="1:976" s="52" customFormat="1" ht="18" customHeight="1" x14ac:dyDescent="0.2">
      <c r="A8" s="51"/>
      <c r="B8" s="51"/>
      <c r="D8" s="48" t="s">
        <v>101</v>
      </c>
      <c r="E8" s="48"/>
      <c r="F8" s="48"/>
      <c r="G8" s="48"/>
      <c r="H8" s="48"/>
      <c r="I8" s="48"/>
      <c r="J8" s="48"/>
      <c r="K8" s="71"/>
      <c r="L8" s="72"/>
      <c r="M8" s="72"/>
      <c r="N8" s="55"/>
      <c r="O8" s="53"/>
      <c r="P8"/>
      <c r="Q8"/>
      <c r="R8"/>
      <c r="S8"/>
      <c r="T8"/>
      <c r="U8"/>
    </row>
    <row r="9" spans="1:976" s="52" customFormat="1" ht="18" customHeight="1" x14ac:dyDescent="0.25">
      <c r="A9" s="51"/>
      <c r="B9" s="51"/>
      <c r="D9" s="56" t="s">
        <v>105</v>
      </c>
      <c r="E9" s="48"/>
      <c r="F9" s="48"/>
      <c r="G9" s="48"/>
      <c r="H9" s="48"/>
      <c r="I9" s="132" t="s">
        <v>108</v>
      </c>
      <c r="J9" s="132"/>
      <c r="K9" s="132"/>
      <c r="L9" s="145"/>
      <c r="M9" s="145"/>
      <c r="N9" s="55"/>
      <c r="O9" s="53"/>
      <c r="P9"/>
      <c r="Q9"/>
      <c r="R9"/>
      <c r="S9"/>
      <c r="T9"/>
      <c r="U9"/>
    </row>
    <row r="10" spans="1:976" s="52" customFormat="1" ht="18" customHeight="1" x14ac:dyDescent="0.2">
      <c r="A10" s="51"/>
      <c r="B10" s="51"/>
      <c r="D10" s="48"/>
      <c r="E10" s="48"/>
      <c r="F10" s="48"/>
      <c r="G10" s="48"/>
      <c r="H10" s="48"/>
      <c r="I10" s="132" t="s">
        <v>109</v>
      </c>
      <c r="J10" s="132"/>
      <c r="K10" s="132"/>
      <c r="L10" s="146"/>
      <c r="M10" s="147"/>
      <c r="N10" s="55"/>
      <c r="O10" s="53"/>
      <c r="P10"/>
      <c r="Q10"/>
      <c r="R10"/>
      <c r="S10"/>
      <c r="T10"/>
      <c r="U10"/>
    </row>
    <row r="11" spans="1:976" s="52" customFormat="1" ht="18" customHeight="1" x14ac:dyDescent="0.2">
      <c r="A11" s="51" t="s">
        <v>91</v>
      </c>
      <c r="B11" s="51"/>
      <c r="D11" s="48"/>
      <c r="E11" s="48"/>
      <c r="F11" s="48"/>
      <c r="G11" s="48"/>
      <c r="H11" s="48"/>
      <c r="I11" s="132" t="s">
        <v>110</v>
      </c>
      <c r="J11" s="132"/>
      <c r="K11" s="132"/>
      <c r="L11" s="145"/>
      <c r="M11" s="145"/>
      <c r="O11" s="53"/>
      <c r="P11"/>
      <c r="Q11"/>
      <c r="R11"/>
      <c r="S11"/>
      <c r="T11"/>
      <c r="U11"/>
    </row>
    <row r="12" spans="1:976" s="52" customFormat="1" ht="18" customHeight="1" x14ac:dyDescent="0.2">
      <c r="A12" s="51"/>
      <c r="B12" s="51"/>
      <c r="D12" s="48"/>
      <c r="E12" s="48"/>
      <c r="F12" s="48"/>
      <c r="G12" s="48"/>
      <c r="H12" s="48"/>
      <c r="I12" s="132" t="s">
        <v>111</v>
      </c>
      <c r="J12" s="132"/>
      <c r="K12" s="132"/>
      <c r="L12" s="129"/>
      <c r="M12" s="130"/>
      <c r="O12" s="53"/>
      <c r="P12"/>
      <c r="Q12"/>
      <c r="R12"/>
      <c r="S12"/>
      <c r="T12"/>
      <c r="U12"/>
    </row>
    <row r="13" spans="1:976" s="52" customFormat="1" ht="18" customHeight="1" x14ac:dyDescent="0.2">
      <c r="A13" s="51"/>
      <c r="B13" s="51"/>
      <c r="D13" s="48"/>
      <c r="E13" s="48"/>
      <c r="F13" s="48"/>
      <c r="G13" s="48"/>
      <c r="H13" s="48"/>
      <c r="I13" s="48"/>
      <c r="J13" s="48"/>
      <c r="K13" s="71"/>
      <c r="L13" s="48"/>
      <c r="M13" s="48"/>
      <c r="O13" s="53"/>
      <c r="P13"/>
      <c r="Q13"/>
      <c r="R13"/>
      <c r="S13"/>
      <c r="T13"/>
      <c r="U13"/>
    </row>
    <row r="14" spans="1:976" s="52" customFormat="1" ht="18" customHeight="1" x14ac:dyDescent="0.2">
      <c r="A14" s="51">
        <v>1</v>
      </c>
      <c r="B14" s="57"/>
      <c r="D14" s="139" t="s">
        <v>71</v>
      </c>
      <c r="E14" s="140"/>
      <c r="F14" s="140"/>
      <c r="G14" s="141"/>
      <c r="H14" s="142" t="s">
        <v>113</v>
      </c>
      <c r="I14" s="142"/>
      <c r="J14" s="142"/>
      <c r="K14" s="142"/>
      <c r="L14" s="142"/>
      <c r="M14" s="142"/>
      <c r="O14" s="53"/>
      <c r="P14"/>
      <c r="Q14"/>
      <c r="R14"/>
      <c r="S14"/>
      <c r="T14"/>
      <c r="U14"/>
    </row>
    <row r="15" spans="1:976" s="52" customFormat="1" ht="18" customHeight="1" x14ac:dyDescent="0.2">
      <c r="A15" s="51">
        <v>0</v>
      </c>
      <c r="B15" s="57"/>
      <c r="D15" s="73" t="s">
        <v>112</v>
      </c>
      <c r="E15" s="148"/>
      <c r="F15" s="149"/>
      <c r="G15" s="150"/>
      <c r="H15" s="133"/>
      <c r="I15" s="133"/>
      <c r="J15" s="133"/>
      <c r="K15" s="133"/>
      <c r="L15" s="133"/>
      <c r="M15" s="134"/>
      <c r="O15" s="53"/>
      <c r="P15"/>
      <c r="Q15"/>
      <c r="R15"/>
      <c r="S15"/>
      <c r="T15"/>
      <c r="U15"/>
    </row>
    <row r="16" spans="1:976" s="52" customFormat="1" ht="18" customHeight="1" x14ac:dyDescent="0.2">
      <c r="A16" s="51">
        <v>0</v>
      </c>
      <c r="B16" s="57"/>
      <c r="D16" s="73" t="s">
        <v>68</v>
      </c>
      <c r="E16" s="148"/>
      <c r="F16" s="149"/>
      <c r="G16" s="150"/>
      <c r="H16" s="135"/>
      <c r="I16" s="135"/>
      <c r="J16" s="135"/>
      <c r="K16" s="135"/>
      <c r="L16" s="135"/>
      <c r="M16" s="136"/>
      <c r="O16" s="53"/>
      <c r="P16"/>
      <c r="Q16"/>
      <c r="R16"/>
      <c r="S16"/>
      <c r="T16"/>
      <c r="U16"/>
    </row>
    <row r="17" spans="1:49" s="52" customFormat="1" ht="18" customHeight="1" x14ac:dyDescent="0.2">
      <c r="A17" s="51">
        <v>0.05</v>
      </c>
      <c r="B17" s="57"/>
      <c r="D17" s="73" t="s">
        <v>69</v>
      </c>
      <c r="E17" s="148"/>
      <c r="F17" s="149"/>
      <c r="G17" s="150"/>
      <c r="H17" s="135"/>
      <c r="I17" s="135"/>
      <c r="J17" s="135"/>
      <c r="K17" s="135"/>
      <c r="L17" s="135"/>
      <c r="M17" s="136"/>
      <c r="O17" s="53"/>
      <c r="P17"/>
      <c r="Q17"/>
      <c r="R17"/>
      <c r="S17"/>
      <c r="T17"/>
      <c r="U17"/>
    </row>
    <row r="18" spans="1:49" s="52" customFormat="1" ht="18" customHeight="1" x14ac:dyDescent="0.2">
      <c r="A18" s="51">
        <v>0.06</v>
      </c>
      <c r="B18" s="57"/>
      <c r="D18" s="73" t="s">
        <v>70</v>
      </c>
      <c r="E18" s="148"/>
      <c r="F18" s="149"/>
      <c r="G18" s="150"/>
      <c r="H18" s="135"/>
      <c r="I18" s="135"/>
      <c r="J18" s="135"/>
      <c r="K18" s="135"/>
      <c r="L18" s="135"/>
      <c r="M18" s="136"/>
      <c r="O18" s="53"/>
      <c r="P18"/>
      <c r="Q18"/>
      <c r="R18"/>
      <c r="S18"/>
      <c r="T18"/>
      <c r="U18"/>
    </row>
    <row r="19" spans="1:49" s="52" customFormat="1" ht="18" customHeight="1" x14ac:dyDescent="0.2">
      <c r="A19" s="51"/>
      <c r="B19" s="57"/>
      <c r="D19" s="73" t="s">
        <v>95</v>
      </c>
      <c r="E19" s="148"/>
      <c r="F19" s="149"/>
      <c r="G19" s="150"/>
      <c r="H19" s="135"/>
      <c r="I19" s="135"/>
      <c r="J19" s="135"/>
      <c r="K19" s="135"/>
      <c r="L19" s="135"/>
      <c r="M19" s="136"/>
      <c r="O19" s="53"/>
      <c r="P19"/>
      <c r="Q19"/>
      <c r="R19"/>
      <c r="S19"/>
      <c r="T19"/>
      <c r="U19"/>
    </row>
    <row r="20" spans="1:49" s="52" customFormat="1" ht="18" customHeight="1" x14ac:dyDescent="0.2">
      <c r="A20" s="51"/>
      <c r="B20" s="51"/>
      <c r="D20" s="73" t="s">
        <v>96</v>
      </c>
      <c r="E20" s="148"/>
      <c r="F20" s="149"/>
      <c r="G20" s="150"/>
      <c r="H20" s="135"/>
      <c r="I20" s="135"/>
      <c r="J20" s="135"/>
      <c r="K20" s="135"/>
      <c r="L20" s="135"/>
      <c r="M20" s="136"/>
      <c r="O20" s="53"/>
      <c r="P20"/>
      <c r="Q20"/>
      <c r="R20"/>
      <c r="S20"/>
      <c r="T20"/>
      <c r="U20"/>
    </row>
    <row r="21" spans="1:49" s="52" customFormat="1" ht="18" customHeight="1" x14ac:dyDescent="0.2">
      <c r="A21" s="51"/>
      <c r="B21" s="51"/>
      <c r="D21" s="74" t="s">
        <v>114</v>
      </c>
      <c r="E21" s="151"/>
      <c r="F21" s="152"/>
      <c r="G21" s="153"/>
      <c r="H21" s="137"/>
      <c r="I21" s="137"/>
      <c r="J21" s="137"/>
      <c r="K21" s="137"/>
      <c r="L21" s="137"/>
      <c r="M21" s="138"/>
      <c r="O21" s="53"/>
      <c r="P21"/>
      <c r="Q21"/>
      <c r="R21"/>
      <c r="S21"/>
      <c r="T21"/>
      <c r="U21"/>
    </row>
    <row r="22" spans="1:49" s="52" customFormat="1" ht="5.25" customHeight="1" x14ac:dyDescent="0.2">
      <c r="A22" s="51"/>
      <c r="B22" s="51"/>
      <c r="D22"/>
      <c r="E22"/>
      <c r="F22"/>
      <c r="G22"/>
      <c r="H22"/>
      <c r="I22"/>
      <c r="J22"/>
      <c r="K22"/>
      <c r="L22"/>
      <c r="M22"/>
      <c r="N22" s="59"/>
      <c r="O22" s="53"/>
      <c r="P22"/>
      <c r="Q22"/>
      <c r="R22"/>
      <c r="S22"/>
      <c r="T22"/>
      <c r="U22"/>
    </row>
    <row r="23" spans="1:49" s="52" customFormat="1" ht="3.75" customHeight="1" x14ac:dyDescent="0.2">
      <c r="A23" s="51"/>
      <c r="B23" s="51"/>
      <c r="D23"/>
      <c r="E23"/>
      <c r="F23"/>
      <c r="G23"/>
      <c r="H23"/>
      <c r="I23"/>
      <c r="J23"/>
      <c r="K23"/>
      <c r="L23"/>
      <c r="M23"/>
      <c r="O23" s="53"/>
      <c r="P23"/>
      <c r="Q23"/>
      <c r="R23"/>
      <c r="S23"/>
      <c r="T23"/>
      <c r="U23"/>
    </row>
    <row r="24" spans="1:49" s="52" customFormat="1" ht="20.100000000000001" customHeight="1" x14ac:dyDescent="0.2">
      <c r="A24" s="51" t="s">
        <v>92</v>
      </c>
      <c r="B24" s="51" t="s">
        <v>27</v>
      </c>
      <c r="D24" s="75" t="s">
        <v>28</v>
      </c>
      <c r="E24" s="143" t="s">
        <v>58</v>
      </c>
      <c r="F24" s="143"/>
      <c r="G24" s="143"/>
      <c r="H24" s="143"/>
      <c r="I24" s="143"/>
      <c r="J24" s="143" t="s">
        <v>65</v>
      </c>
      <c r="K24" s="143"/>
      <c r="L24" s="76" t="s">
        <v>66</v>
      </c>
      <c r="M24" s="77" t="s">
        <v>2</v>
      </c>
      <c r="N24" s="58"/>
      <c r="O24" s="53"/>
      <c r="P24"/>
      <c r="Q24"/>
      <c r="R24"/>
      <c r="S24"/>
      <c r="T24"/>
      <c r="U24"/>
      <c r="AC24" s="157" t="s">
        <v>122</v>
      </c>
      <c r="AD24" s="157"/>
    </row>
    <row r="25" spans="1:49" s="52" customFormat="1" ht="20.100000000000001" customHeight="1" x14ac:dyDescent="0.2">
      <c r="A25" s="60">
        <v>0</v>
      </c>
      <c r="B25" s="60">
        <v>0</v>
      </c>
      <c r="D25" s="78"/>
      <c r="E25" s="124"/>
      <c r="F25" s="124"/>
      <c r="G25" s="124"/>
      <c r="H25" s="124"/>
      <c r="I25" s="124"/>
      <c r="J25" s="123">
        <v>0</v>
      </c>
      <c r="K25" s="123"/>
      <c r="L25" s="79">
        <v>0</v>
      </c>
      <c r="M25" s="80">
        <f>ROUND(oknQuantity_1*oknPrice_1,2)</f>
        <v>0</v>
      </c>
      <c r="N25" s="61"/>
      <c r="O25" s="53"/>
      <c r="P25"/>
      <c r="Q25"/>
      <c r="R25"/>
      <c r="S25"/>
      <c r="T25"/>
      <c r="U25"/>
      <c r="AC25" s="162"/>
      <c r="AD25" s="162"/>
    </row>
    <row r="26" spans="1:49" s="52" customFormat="1" ht="20.100000000000001" customHeight="1" x14ac:dyDescent="0.2">
      <c r="A26" s="60">
        <v>0</v>
      </c>
      <c r="B26" s="60">
        <v>0</v>
      </c>
      <c r="D26" s="78"/>
      <c r="E26" s="124"/>
      <c r="F26" s="124"/>
      <c r="G26" s="124"/>
      <c r="H26" s="124"/>
      <c r="I26" s="124"/>
      <c r="J26" s="123">
        <v>0</v>
      </c>
      <c r="K26" s="123"/>
      <c r="L26" s="79">
        <v>0</v>
      </c>
      <c r="M26" s="80">
        <f>ROUND(oknQuantity_2*oknPrice_2,2)</f>
        <v>0</v>
      </c>
      <c r="N26" s="62"/>
      <c r="O26" s="53"/>
      <c r="P26"/>
      <c r="Q26"/>
      <c r="R26"/>
      <c r="S26"/>
      <c r="T26"/>
      <c r="U26"/>
      <c r="AC26" s="156"/>
      <c r="AD26" s="156"/>
    </row>
    <row r="27" spans="1:49" s="52" customFormat="1" ht="20.100000000000001" customHeight="1" x14ac:dyDescent="0.2">
      <c r="A27" s="60">
        <v>0</v>
      </c>
      <c r="B27" s="60">
        <v>0</v>
      </c>
      <c r="D27" s="78"/>
      <c r="E27" s="124"/>
      <c r="F27" s="124"/>
      <c r="G27" s="124"/>
      <c r="H27" s="124"/>
      <c r="I27" s="124"/>
      <c r="J27" s="123">
        <v>0</v>
      </c>
      <c r="K27" s="123"/>
      <c r="L27" s="79">
        <v>0</v>
      </c>
      <c r="M27" s="80">
        <f>ROUND(oknQuantity_3*oknPrice_3,2)</f>
        <v>0</v>
      </c>
      <c r="N27" s="62"/>
      <c r="O27" s="53"/>
      <c r="P27"/>
      <c r="Q27"/>
      <c r="R27"/>
      <c r="S27"/>
      <c r="T27"/>
      <c r="U27"/>
      <c r="AC27" s="156"/>
      <c r="AD27" s="156"/>
    </row>
    <row r="28" spans="1:49" s="52" customFormat="1" ht="20.100000000000001" customHeight="1" x14ac:dyDescent="0.2">
      <c r="A28" s="60">
        <v>0</v>
      </c>
      <c r="B28" s="60">
        <v>0</v>
      </c>
      <c r="D28" s="78"/>
      <c r="E28" s="124"/>
      <c r="F28" s="124"/>
      <c r="G28" s="124"/>
      <c r="H28" s="124"/>
      <c r="I28" s="124"/>
      <c r="J28" s="123">
        <v>0</v>
      </c>
      <c r="K28" s="123"/>
      <c r="L28" s="79">
        <v>0</v>
      </c>
      <c r="M28" s="80">
        <f>ROUND(oknQuantity_4*oknPrice_4,2)</f>
        <v>0</v>
      </c>
      <c r="N28" s="62"/>
      <c r="O28" s="53"/>
      <c r="P28"/>
      <c r="Q28"/>
      <c r="R28"/>
      <c r="S28"/>
      <c r="T28"/>
      <c r="U28"/>
      <c r="AC28" s="156"/>
      <c r="AD28" s="156"/>
    </row>
    <row r="29" spans="1:49" s="52" customFormat="1" ht="20.100000000000001" customHeight="1" x14ac:dyDescent="0.2">
      <c r="A29" s="60">
        <v>0</v>
      </c>
      <c r="B29" s="60">
        <v>0</v>
      </c>
      <c r="D29" s="78"/>
      <c r="E29" s="124"/>
      <c r="F29" s="124"/>
      <c r="G29" s="124"/>
      <c r="H29" s="124"/>
      <c r="I29" s="124"/>
      <c r="J29" s="123">
        <v>0</v>
      </c>
      <c r="K29" s="123"/>
      <c r="L29" s="79">
        <v>0</v>
      </c>
      <c r="M29" s="80">
        <f>ROUND(oknQuantity_5*oknPrice_5,2)</f>
        <v>0</v>
      </c>
      <c r="N29" s="62"/>
      <c r="O29" s="53"/>
      <c r="P29"/>
      <c r="Q29"/>
      <c r="R29"/>
      <c r="S29"/>
      <c r="T29"/>
      <c r="U29"/>
      <c r="AC29" s="156"/>
      <c r="AD29" s="156"/>
      <c r="AL29"/>
      <c r="AM29"/>
      <c r="AN29"/>
      <c r="AO29"/>
      <c r="AP29"/>
      <c r="AQ29"/>
      <c r="AR29"/>
      <c r="AS29"/>
      <c r="AT29"/>
      <c r="AU29"/>
      <c r="AV29"/>
      <c r="AW29"/>
    </row>
    <row r="30" spans="1:49" s="52" customFormat="1" ht="20.100000000000001" customHeight="1" x14ac:dyDescent="0.2">
      <c r="A30" s="60">
        <v>0</v>
      </c>
      <c r="B30" s="60">
        <v>0</v>
      </c>
      <c r="D30" s="78"/>
      <c r="E30" s="124"/>
      <c r="F30" s="124"/>
      <c r="G30" s="124"/>
      <c r="H30" s="124"/>
      <c r="I30" s="124"/>
      <c r="J30" s="123">
        <v>0</v>
      </c>
      <c r="K30" s="123"/>
      <c r="L30" s="79">
        <v>0</v>
      </c>
      <c r="M30" s="80">
        <f>ROUND(oknQuantity_6*oknPrice_6,2)</f>
        <v>0</v>
      </c>
      <c r="N30" s="62"/>
      <c r="O30" s="53"/>
      <c r="P30"/>
      <c r="Q30"/>
      <c r="R30"/>
      <c r="S30"/>
      <c r="T30"/>
      <c r="U30"/>
      <c r="AC30" s="156"/>
      <c r="AD30" s="156"/>
      <c r="AL30"/>
      <c r="AM30"/>
      <c r="AN30"/>
      <c r="AO30"/>
      <c r="AP30"/>
      <c r="AQ30"/>
      <c r="AR30"/>
      <c r="AS30"/>
      <c r="AT30"/>
      <c r="AU30"/>
      <c r="AV30"/>
      <c r="AW30"/>
    </row>
    <row r="31" spans="1:49" s="52" customFormat="1" ht="20.100000000000001" customHeight="1" x14ac:dyDescent="0.2">
      <c r="A31" s="60">
        <v>0</v>
      </c>
      <c r="B31" s="60">
        <v>0</v>
      </c>
      <c r="D31" s="81"/>
      <c r="E31" s="144"/>
      <c r="F31" s="144"/>
      <c r="G31" s="144"/>
      <c r="H31" s="144"/>
      <c r="I31" s="144"/>
      <c r="J31" s="161">
        <v>0</v>
      </c>
      <c r="K31" s="161"/>
      <c r="L31" s="82">
        <v>0</v>
      </c>
      <c r="M31" s="83">
        <f>ROUND(oknQuantity_7*oknPrice_7,2)</f>
        <v>0</v>
      </c>
      <c r="N31" s="62"/>
      <c r="O31" s="53"/>
      <c r="P31"/>
      <c r="Q31"/>
      <c r="R31"/>
      <c r="S31"/>
      <c r="T31"/>
      <c r="U31"/>
      <c r="AC31" s="163"/>
      <c r="AD31" s="163"/>
      <c r="AL31"/>
      <c r="AM31"/>
      <c r="AN31"/>
      <c r="AO31"/>
      <c r="AP31"/>
      <c r="AQ31"/>
      <c r="AR31"/>
      <c r="AS31"/>
      <c r="AT31"/>
      <c r="AU31"/>
      <c r="AV31"/>
      <c r="AW31"/>
    </row>
    <row r="32" spans="1:49" s="52" customFormat="1" ht="20.100000000000001" hidden="1" customHeight="1" x14ac:dyDescent="0.2">
      <c r="A32" s="60">
        <v>0</v>
      </c>
      <c r="B32" s="60">
        <v>0</v>
      </c>
      <c r="D32" s="84"/>
      <c r="E32" s="124"/>
      <c r="F32" s="124"/>
      <c r="G32" s="124"/>
      <c r="H32" s="124"/>
      <c r="I32" s="124"/>
      <c r="J32" s="123">
        <v>0</v>
      </c>
      <c r="K32" s="123"/>
      <c r="L32" s="79">
        <v>0</v>
      </c>
      <c r="M32" s="80">
        <f>ROUND(oknQuantity_8*oknPrice_8,2)</f>
        <v>0</v>
      </c>
      <c r="N32" s="62"/>
      <c r="O32" s="53"/>
      <c r="P32" s="120"/>
      <c r="Q32"/>
      <c r="R32"/>
      <c r="S32"/>
      <c r="T32"/>
      <c r="U32"/>
      <c r="AL32" s="120"/>
      <c r="AM32"/>
      <c r="AN32"/>
      <c r="AO32"/>
      <c r="AP32" s="120"/>
      <c r="AQ32"/>
      <c r="AR32" s="120"/>
      <c r="AS32"/>
      <c r="AT32"/>
      <c r="AU32" s="120"/>
      <c r="AV32"/>
      <c r="AW32"/>
    </row>
    <row r="33" spans="1:49" s="52" customFormat="1" ht="20.100000000000001" hidden="1" customHeight="1" x14ac:dyDescent="0.2">
      <c r="A33" s="60">
        <v>0</v>
      </c>
      <c r="B33" s="60">
        <v>0</v>
      </c>
      <c r="D33" s="84"/>
      <c r="E33" s="124"/>
      <c r="F33" s="124"/>
      <c r="G33" s="124"/>
      <c r="H33" s="124"/>
      <c r="I33" s="124"/>
      <c r="J33" s="123">
        <v>0</v>
      </c>
      <c r="K33" s="123"/>
      <c r="L33" s="79">
        <v>0</v>
      </c>
      <c r="M33" s="80">
        <f>ROUND(oknQuantity_9*oknPrice_9,2)</f>
        <v>0</v>
      </c>
      <c r="N33" s="62"/>
      <c r="O33" s="53"/>
      <c r="P33" s="120"/>
      <c r="Q33"/>
      <c r="R33"/>
      <c r="S33"/>
      <c r="T33"/>
      <c r="U33"/>
      <c r="AL33"/>
      <c r="AM33"/>
      <c r="AN33"/>
      <c r="AO33"/>
      <c r="AP33"/>
      <c r="AQ33"/>
      <c r="AR33"/>
      <c r="AS33"/>
      <c r="AT33"/>
      <c r="AU33"/>
      <c r="AV33"/>
      <c r="AW33"/>
    </row>
    <row r="34" spans="1:49" s="52" customFormat="1" ht="20.100000000000001" hidden="1" customHeight="1" x14ac:dyDescent="0.2">
      <c r="A34" s="60">
        <v>0</v>
      </c>
      <c r="B34" s="60">
        <v>0</v>
      </c>
      <c r="D34" s="85"/>
      <c r="E34" s="125"/>
      <c r="F34" s="125"/>
      <c r="G34" s="125"/>
      <c r="H34" s="125"/>
      <c r="I34" s="125"/>
      <c r="J34" s="128">
        <v>0</v>
      </c>
      <c r="K34" s="128"/>
      <c r="L34" s="86">
        <v>0</v>
      </c>
      <c r="M34" s="87">
        <f>ROUND(oknQuantity_10*oknPrice_10,2)</f>
        <v>0</v>
      </c>
      <c r="N34" s="62"/>
      <c r="O34" s="53"/>
      <c r="P34" s="120"/>
      <c r="Q34"/>
      <c r="R34"/>
      <c r="S34"/>
      <c r="T34"/>
      <c r="U34"/>
      <c r="AL34"/>
      <c r="AM34"/>
      <c r="AN34"/>
      <c r="AO34"/>
      <c r="AP34"/>
      <c r="AQ34"/>
      <c r="AR34"/>
      <c r="AS34"/>
      <c r="AT34"/>
      <c r="AU34"/>
      <c r="AV34"/>
      <c r="AW34"/>
    </row>
    <row r="35" spans="1:49" s="52" customFormat="1" ht="20.100000000000001" hidden="1" customHeight="1" x14ac:dyDescent="0.2">
      <c r="A35" s="60">
        <v>0</v>
      </c>
      <c r="B35" s="60">
        <v>0</v>
      </c>
      <c r="D35" s="84"/>
      <c r="E35" s="126"/>
      <c r="F35" s="126"/>
      <c r="G35" s="126"/>
      <c r="H35" s="126"/>
      <c r="I35" s="126"/>
      <c r="J35" s="123">
        <v>0</v>
      </c>
      <c r="K35" s="123"/>
      <c r="L35" s="79">
        <v>0</v>
      </c>
      <c r="M35" s="80">
        <f>ROUND(oknQuantity_11*oknPrice_11,2)</f>
        <v>0</v>
      </c>
      <c r="N35" s="62"/>
      <c r="O35" s="53"/>
      <c r="P35" s="120"/>
      <c r="Q35"/>
      <c r="R35"/>
      <c r="S35"/>
      <c r="T35"/>
      <c r="U35"/>
      <c r="AF35" s="63" t="s">
        <v>93</v>
      </c>
      <c r="AG35" s="64">
        <v>0</v>
      </c>
      <c r="AL35"/>
      <c r="AM35"/>
      <c r="AN35"/>
      <c r="AO35"/>
      <c r="AP35"/>
      <c r="AQ35"/>
      <c r="AR35"/>
      <c r="AS35"/>
      <c r="AT35"/>
      <c r="AU35"/>
      <c r="AV35"/>
      <c r="AW35"/>
    </row>
    <row r="36" spans="1:49" s="52" customFormat="1" ht="20.100000000000001" hidden="1" customHeight="1" x14ac:dyDescent="0.2">
      <c r="A36" s="60">
        <v>0</v>
      </c>
      <c r="B36" s="60">
        <v>0</v>
      </c>
      <c r="D36" s="88"/>
      <c r="E36" s="131"/>
      <c r="F36" s="131"/>
      <c r="G36" s="131"/>
      <c r="H36" s="131"/>
      <c r="I36" s="131"/>
      <c r="J36" s="161">
        <v>0</v>
      </c>
      <c r="K36" s="161"/>
      <c r="L36" s="82">
        <v>0</v>
      </c>
      <c r="M36" s="83">
        <f>ROUND(oknQuantity_12*oknPrice_12,2)</f>
        <v>0</v>
      </c>
      <c r="N36" s="62"/>
      <c r="O36" s="53"/>
      <c r="P36" s="120"/>
      <c r="Q36"/>
      <c r="R36"/>
      <c r="S36"/>
      <c r="T36"/>
      <c r="U36"/>
      <c r="AL36"/>
      <c r="AM36"/>
      <c r="AN36"/>
      <c r="AO36"/>
      <c r="AP36"/>
      <c r="AQ36"/>
      <c r="AR36"/>
      <c r="AS36"/>
      <c r="AT36"/>
      <c r="AU36"/>
      <c r="AV36"/>
      <c r="AW36"/>
    </row>
    <row r="37" spans="1:49" s="52" customFormat="1" ht="20.100000000000001" customHeight="1" x14ac:dyDescent="0.2">
      <c r="A37" s="51"/>
      <c r="B37" s="65">
        <f>oknSubTotal</f>
        <v>0</v>
      </c>
      <c r="D37" s="89"/>
      <c r="E37" s="89"/>
      <c r="F37" s="89"/>
      <c r="G37" s="89"/>
      <c r="H37" s="89"/>
      <c r="I37" s="89"/>
      <c r="J37" s="111"/>
      <c r="K37" s="112"/>
      <c r="L37" s="113" t="s">
        <v>3</v>
      </c>
      <c r="M37" s="90">
        <f>SUM(oknLineTotal_1:oknLineTotal_12)</f>
        <v>0</v>
      </c>
      <c r="N37" s="61"/>
      <c r="O37" s="53"/>
      <c r="P37"/>
      <c r="Q37"/>
      <c r="R37"/>
      <c r="S37"/>
      <c r="T37"/>
      <c r="U37"/>
      <c r="AL37"/>
      <c r="AM37"/>
      <c r="AN37"/>
      <c r="AO37"/>
      <c r="AP37"/>
      <c r="AQ37"/>
      <c r="AR37"/>
      <c r="AS37"/>
      <c r="AT37"/>
      <c r="AU37"/>
      <c r="AV37"/>
      <c r="AW37"/>
    </row>
    <row r="38" spans="1:49" s="52" customFormat="1" ht="20.100000000000001" customHeight="1" x14ac:dyDescent="0.2">
      <c r="A38" s="51"/>
      <c r="B38" s="51"/>
      <c r="D38" s="48"/>
      <c r="E38" s="89"/>
      <c r="F38" s="89"/>
      <c r="G38" s="89"/>
      <c r="H38" s="89"/>
      <c r="I38" s="89"/>
      <c r="J38" s="114"/>
      <c r="K38" s="115" t="s">
        <v>106</v>
      </c>
      <c r="L38" s="116">
        <v>0.05</v>
      </c>
      <c r="M38" s="91">
        <f>ROUND(IF(oknTaxType=0,0, oknTax1Rate*(oknLineTotalTaxable+IF(oknTaxTotalIncludingShippingCost=0,0,oknShippingCost))),2)</f>
        <v>0</v>
      </c>
      <c r="N38" s="61"/>
      <c r="O38" s="53"/>
      <c r="P38"/>
      <c r="Q38"/>
      <c r="R38"/>
      <c r="S38"/>
      <c r="T38"/>
      <c r="U38"/>
      <c r="AL38"/>
      <c r="AM38"/>
      <c r="AN38"/>
      <c r="AO38"/>
      <c r="AP38"/>
      <c r="AQ38"/>
      <c r="AR38"/>
      <c r="AS38"/>
      <c r="AT38"/>
      <c r="AU38"/>
      <c r="AV38"/>
      <c r="AW38"/>
    </row>
    <row r="39" spans="1:49" s="52" customFormat="1" ht="20.100000000000001" hidden="1" customHeight="1" x14ac:dyDescent="0.2">
      <c r="A39" s="51"/>
      <c r="B39" s="51"/>
      <c r="D39" s="92" t="s">
        <v>62</v>
      </c>
      <c r="E39" s="93"/>
      <c r="F39" s="93"/>
      <c r="G39" s="93"/>
      <c r="H39" s="93"/>
      <c r="I39" s="93"/>
      <c r="J39" s="114"/>
      <c r="K39" s="115" t="s">
        <v>50</v>
      </c>
      <c r="L39" s="116">
        <v>0.06</v>
      </c>
      <c r="M39" s="91">
        <f>ROUND(IF(oknTaxType&lt;&gt;2,0,oknTax2Rate*(oknLineTotalTaxable+IF(oknTaxTotalIncludingShippingCost=0,0,oknShippingCost)+IF(oknTax2IsAppliedToTax1=0,0,oknTax1))),2)</f>
        <v>0</v>
      </c>
      <c r="N39" s="66"/>
      <c r="O39" s="53"/>
      <c r="P39"/>
      <c r="Q39"/>
      <c r="R39"/>
      <c r="S39"/>
      <c r="T39"/>
      <c r="U39"/>
      <c r="AL39"/>
      <c r="AM39"/>
      <c r="AN39"/>
      <c r="AO39"/>
      <c r="AP39"/>
      <c r="AQ39"/>
      <c r="AR39"/>
      <c r="AS39"/>
      <c r="AT39"/>
      <c r="AU39"/>
      <c r="AV39"/>
      <c r="AW39"/>
    </row>
    <row r="40" spans="1:49" s="52" customFormat="1" ht="20.100000000000001" customHeight="1" x14ac:dyDescent="0.2">
      <c r="A40" s="51"/>
      <c r="B40" s="51"/>
      <c r="D40" s="92"/>
      <c r="E40" s="93"/>
      <c r="F40" s="93"/>
      <c r="G40" s="93"/>
      <c r="H40" s="93"/>
      <c r="I40" s="93"/>
      <c r="J40" s="117"/>
      <c r="K40" s="118"/>
      <c r="L40" s="119" t="s">
        <v>1</v>
      </c>
      <c r="M40" s="91">
        <f>ROUND(oknSubTotal + oknShippingCost + IF(oknTaxType=0,0,IF(oknTaxType=1,oknTax1,oknTax1+oknTax2)),2)</f>
        <v>0</v>
      </c>
      <c r="N40" s="66"/>
      <c r="O40" s="53"/>
      <c r="P40"/>
      <c r="Q40"/>
      <c r="R40"/>
      <c r="S40"/>
      <c r="T40"/>
      <c r="U40"/>
      <c r="AC40" s="52" t="s">
        <v>118</v>
      </c>
      <c r="AL40"/>
      <c r="AM40"/>
      <c r="AN40"/>
      <c r="AO40"/>
      <c r="AP40"/>
      <c r="AQ40"/>
      <c r="AR40"/>
      <c r="AS40"/>
      <c r="AT40"/>
      <c r="AU40"/>
      <c r="AV40"/>
      <c r="AW40"/>
    </row>
    <row r="41" spans="1:49" s="52" customFormat="1" ht="10.5" customHeight="1" x14ac:dyDescent="0.2">
      <c r="A41" s="51"/>
      <c r="B41" s="51"/>
      <c r="D41"/>
      <c r="E41"/>
      <c r="F41"/>
      <c r="G41"/>
      <c r="H41"/>
      <c r="I41"/>
      <c r="J41"/>
      <c r="K41"/>
      <c r="O41" s="53"/>
      <c r="P41"/>
      <c r="Q41"/>
      <c r="R41"/>
      <c r="S41"/>
      <c r="T41"/>
      <c r="U41"/>
      <c r="AL41"/>
      <c r="AM41"/>
      <c r="AN41"/>
      <c r="AO41"/>
      <c r="AP41"/>
      <c r="AQ41"/>
      <c r="AR41"/>
      <c r="AS41"/>
      <c r="AT41"/>
      <c r="AU41"/>
      <c r="AV41"/>
      <c r="AW41"/>
    </row>
    <row r="42" spans="1:49" s="52" customFormat="1" ht="20.100000000000001" customHeight="1" thickBot="1" x14ac:dyDescent="0.25">
      <c r="A42" s="51"/>
      <c r="B42" s="51"/>
      <c r="F42"/>
      <c r="G42"/>
      <c r="H42"/>
      <c r="I42"/>
      <c r="J42"/>
      <c r="K42"/>
      <c r="O42" s="53"/>
      <c r="P42"/>
      <c r="Q42"/>
      <c r="R42"/>
      <c r="S42"/>
      <c r="T42"/>
      <c r="U42"/>
      <c r="AC42" s="48" t="s">
        <v>7</v>
      </c>
      <c r="AD42" s="107">
        <v>0</v>
      </c>
      <c r="AL42"/>
      <c r="AM42"/>
      <c r="AN42"/>
      <c r="AO42"/>
      <c r="AP42"/>
      <c r="AQ42"/>
      <c r="AR42"/>
      <c r="AS42"/>
      <c r="AT42"/>
      <c r="AU42"/>
      <c r="AV42"/>
      <c r="AW42"/>
    </row>
    <row r="43" spans="1:49" s="52" customFormat="1" ht="18.75" customHeight="1" x14ac:dyDescent="0.2">
      <c r="A43" s="51"/>
      <c r="B43" s="51"/>
      <c r="D43" s="127" t="s">
        <v>119</v>
      </c>
      <c r="E43" s="127"/>
      <c r="F43"/>
      <c r="G43" s="165" t="s">
        <v>121</v>
      </c>
      <c r="H43" s="165"/>
      <c r="I43" s="165"/>
      <c r="J43" s="165"/>
      <c r="K43" s="165"/>
      <c r="L43" s="165"/>
      <c r="M43" s="165"/>
      <c r="N43" s="61"/>
      <c r="O43" s="53"/>
      <c r="P43"/>
      <c r="Q43"/>
      <c r="R43"/>
      <c r="S43"/>
      <c r="T43"/>
      <c r="U43"/>
      <c r="AC43" s="48"/>
      <c r="AD43" s="107"/>
      <c r="AH43"/>
      <c r="AI43"/>
      <c r="AJ43"/>
      <c r="AK43"/>
      <c r="AL43"/>
      <c r="AM43"/>
      <c r="AN43"/>
      <c r="AO43"/>
      <c r="AP43"/>
      <c r="AQ43"/>
      <c r="AR43"/>
      <c r="AS43"/>
      <c r="AT43"/>
      <c r="AU43"/>
      <c r="AV43"/>
      <c r="AW43"/>
    </row>
    <row r="44" spans="1:49" s="52" customFormat="1" ht="18.75" customHeight="1" x14ac:dyDescent="0.2">
      <c r="A44" s="51"/>
      <c r="B44" s="51"/>
      <c r="D44" s="70"/>
      <c r="E44" s="70"/>
      <c r="F44"/>
      <c r="G44" s="164" t="s">
        <v>120</v>
      </c>
      <c r="H44" s="164"/>
      <c r="I44" s="164"/>
      <c r="J44" s="164"/>
      <c r="K44" s="164"/>
      <c r="L44" s="164"/>
      <c r="M44" s="164"/>
      <c r="N44" s="61"/>
      <c r="O44" s="53"/>
      <c r="P44"/>
      <c r="Q44"/>
      <c r="R44"/>
      <c r="S44"/>
      <c r="T44"/>
      <c r="U44"/>
      <c r="AC44" s="48" t="s">
        <v>6</v>
      </c>
      <c r="AD44" s="108">
        <f>ROUND(oknTotal-oknPayments,2)</f>
        <v>0</v>
      </c>
      <c r="AH44"/>
      <c r="AI44"/>
      <c r="AJ44"/>
      <c r="AK44"/>
      <c r="AL44"/>
      <c r="AM44"/>
      <c r="AN44"/>
      <c r="AO44"/>
      <c r="AP44"/>
      <c r="AQ44"/>
      <c r="AR44"/>
      <c r="AS44"/>
      <c r="AT44"/>
      <c r="AU44"/>
      <c r="AV44"/>
      <c r="AW44"/>
    </row>
    <row r="45" spans="1:49" s="52" customFormat="1" ht="18.75" customHeight="1" x14ac:dyDescent="0.2">
      <c r="A45" s="51"/>
      <c r="B45" s="51"/>
      <c r="F45"/>
      <c r="G45" s="164"/>
      <c r="H45" s="164"/>
      <c r="I45" s="164"/>
      <c r="J45" s="164"/>
      <c r="K45" s="164"/>
      <c r="L45" s="164"/>
      <c r="M45" s="164"/>
      <c r="O45" s="53"/>
      <c r="P45"/>
      <c r="Q45"/>
      <c r="R45"/>
      <c r="S45"/>
      <c r="T45"/>
      <c r="U45"/>
      <c r="AH45"/>
      <c r="AI45"/>
      <c r="AJ45"/>
      <c r="AK45"/>
      <c r="AL45"/>
      <c r="AM45"/>
      <c r="AN45"/>
      <c r="AO45"/>
      <c r="AP45"/>
      <c r="AQ45"/>
      <c r="AR45"/>
      <c r="AS45"/>
      <c r="AT45"/>
      <c r="AU45"/>
      <c r="AV45"/>
      <c r="AW45"/>
    </row>
    <row r="46" spans="1:49" ht="8.25" customHeight="1" x14ac:dyDescent="0.2">
      <c r="P46"/>
      <c r="Q46"/>
      <c r="R46"/>
      <c r="S46"/>
      <c r="T46"/>
      <c r="U46"/>
      <c r="AH46"/>
      <c r="AI46"/>
      <c r="AJ46"/>
      <c r="AK46"/>
      <c r="AL46"/>
      <c r="AM46"/>
      <c r="AN46"/>
      <c r="AO46"/>
      <c r="AP46"/>
      <c r="AQ46"/>
      <c r="AR46"/>
      <c r="AS46"/>
      <c r="AT46"/>
      <c r="AU46"/>
      <c r="AV46"/>
      <c r="AW46"/>
    </row>
    <row r="47" spans="1:49" ht="18" customHeight="1" x14ac:dyDescent="0.2">
      <c r="D47" s="160" t="s">
        <v>72</v>
      </c>
      <c r="E47" s="160"/>
      <c r="F47" s="160"/>
      <c r="G47" s="160"/>
      <c r="H47" s="160"/>
      <c r="I47" s="160"/>
      <c r="J47" s="160"/>
      <c r="K47" s="160"/>
      <c r="L47" s="160"/>
      <c r="M47" s="160"/>
      <c r="P47"/>
      <c r="Q47"/>
      <c r="R47"/>
      <c r="S47"/>
      <c r="T47"/>
      <c r="U47"/>
      <c r="AH47"/>
      <c r="AI47"/>
      <c r="AJ47"/>
      <c r="AK47"/>
      <c r="AL47"/>
      <c r="AM47"/>
      <c r="AN47"/>
      <c r="AO47"/>
      <c r="AP47"/>
      <c r="AQ47"/>
      <c r="AR47"/>
      <c r="AS47"/>
      <c r="AT47"/>
      <c r="AU47"/>
      <c r="AV47"/>
      <c r="AW47"/>
    </row>
    <row r="48" spans="1:49" x14ac:dyDescent="0.2">
      <c r="D48" s="160"/>
      <c r="E48" s="160"/>
      <c r="F48" s="160"/>
      <c r="G48" s="160"/>
      <c r="H48" s="160"/>
      <c r="I48" s="160"/>
      <c r="J48" s="160"/>
      <c r="K48" s="160"/>
      <c r="L48" s="160"/>
      <c r="M48" s="160"/>
      <c r="P48"/>
      <c r="Q48"/>
      <c r="R48"/>
      <c r="S48"/>
      <c r="T48"/>
      <c r="U48"/>
      <c r="AH48"/>
      <c r="AI48"/>
      <c r="AJ48"/>
      <c r="AK48"/>
      <c r="AL48"/>
      <c r="AM48"/>
      <c r="AN48"/>
      <c r="AO48"/>
      <c r="AP48"/>
      <c r="AQ48"/>
      <c r="AR48"/>
      <c r="AS48"/>
      <c r="AT48"/>
      <c r="AU48"/>
      <c r="AV48"/>
      <c r="AW48"/>
    </row>
    <row r="49" spans="4:49" x14ac:dyDescent="0.2">
      <c r="P49"/>
      <c r="Q49"/>
      <c r="R49"/>
      <c r="S49"/>
      <c r="T49"/>
      <c r="U49"/>
      <c r="AH49" s="120"/>
      <c r="AI49"/>
      <c r="AJ49"/>
      <c r="AK49"/>
      <c r="AL49"/>
      <c r="AM49" s="120"/>
      <c r="AN49"/>
      <c r="AO49"/>
      <c r="AP49"/>
      <c r="AQ49"/>
      <c r="AR49"/>
      <c r="AS49"/>
      <c r="AT49"/>
      <c r="AU49"/>
      <c r="AV49"/>
      <c r="AW49"/>
    </row>
    <row r="50" spans="4:49" x14ac:dyDescent="0.2">
      <c r="D50" s="67"/>
      <c r="E50" s="67"/>
      <c r="F50" s="67"/>
      <c r="G50" s="67"/>
      <c r="H50" s="67"/>
      <c r="I50" s="67"/>
      <c r="J50" s="67"/>
      <c r="P50"/>
      <c r="Q50"/>
      <c r="R50"/>
      <c r="S50"/>
      <c r="T50"/>
      <c r="U50"/>
      <c r="AH50" s="120"/>
      <c r="AI50"/>
      <c r="AJ50"/>
      <c r="AK50"/>
      <c r="AL50"/>
      <c r="AM50" s="120"/>
      <c r="AN50"/>
      <c r="AO50"/>
      <c r="AP50"/>
      <c r="AQ50"/>
      <c r="AR50"/>
      <c r="AS50"/>
      <c r="AT50"/>
      <c r="AU50"/>
      <c r="AV50"/>
      <c r="AW50"/>
    </row>
    <row r="51" spans="4:49" x14ac:dyDescent="0.2">
      <c r="AH51" s="120"/>
      <c r="AI51"/>
      <c r="AJ51"/>
      <c r="AK51"/>
      <c r="AL51"/>
      <c r="AM51"/>
      <c r="AN51"/>
      <c r="AO51"/>
      <c r="AP51"/>
      <c r="AQ51"/>
      <c r="AR51"/>
      <c r="AS51"/>
      <c r="AT51"/>
      <c r="AU51"/>
      <c r="AV51"/>
      <c r="AW51"/>
    </row>
    <row r="52" spans="4:49" x14ac:dyDescent="0.2">
      <c r="AH52" s="120"/>
      <c r="AI52"/>
      <c r="AJ52"/>
      <c r="AK52"/>
      <c r="AL52"/>
      <c r="AM52"/>
      <c r="AN52"/>
      <c r="AO52"/>
      <c r="AP52"/>
      <c r="AQ52"/>
      <c r="AR52"/>
      <c r="AS52"/>
      <c r="AT52"/>
      <c r="AU52"/>
      <c r="AV52"/>
      <c r="AW52"/>
    </row>
    <row r="53" spans="4:49" x14ac:dyDescent="0.2">
      <c r="AL53"/>
      <c r="AM53"/>
      <c r="AN53"/>
      <c r="AO53"/>
      <c r="AP53"/>
      <c r="AQ53"/>
      <c r="AR53"/>
      <c r="AS53"/>
      <c r="AT53"/>
      <c r="AU53"/>
      <c r="AV53"/>
      <c r="AW53"/>
    </row>
    <row r="54" spans="4:49" x14ac:dyDescent="0.2">
      <c r="AL54"/>
      <c r="AM54"/>
      <c r="AN54"/>
      <c r="AO54"/>
      <c r="AP54"/>
      <c r="AQ54"/>
      <c r="AR54"/>
      <c r="AS54"/>
      <c r="AT54"/>
      <c r="AU54"/>
      <c r="AV54"/>
      <c r="AW54"/>
    </row>
    <row r="55" spans="4:49" x14ac:dyDescent="0.2">
      <c r="AL55"/>
      <c r="AM55"/>
      <c r="AN55"/>
      <c r="AO55"/>
      <c r="AP55"/>
      <c r="AQ55"/>
      <c r="AR55"/>
      <c r="AS55"/>
      <c r="AT55"/>
      <c r="AU55"/>
      <c r="AV55"/>
      <c r="AW55"/>
    </row>
    <row r="56" spans="4:49" x14ac:dyDescent="0.2">
      <c r="AL56"/>
      <c r="AM56"/>
      <c r="AN56"/>
      <c r="AO56"/>
      <c r="AP56"/>
      <c r="AQ56"/>
      <c r="AR56"/>
      <c r="AS56"/>
      <c r="AT56"/>
      <c r="AU56"/>
      <c r="AV56"/>
      <c r="AW56"/>
    </row>
    <row r="912" spans="1:1" hidden="1" x14ac:dyDescent="0.2">
      <c r="A912" s="106" t="s">
        <v>135</v>
      </c>
    </row>
    <row r="950" spans="1:1" hidden="1" x14ac:dyDescent="0.2">
      <c r="A950" s="106" t="s">
        <v>135</v>
      </c>
    </row>
    <row r="971" spans="1:1" hidden="1" x14ac:dyDescent="0.2">
      <c r="A971" s="106" t="s">
        <v>135</v>
      </c>
    </row>
  </sheetData>
  <sheetProtection sheet="1" objects="1" scenarios="1" selectLockedCells="1"/>
  <mergeCells count="66">
    <mergeCell ref="D47:M48"/>
    <mergeCell ref="AC27:AD27"/>
    <mergeCell ref="J28:K28"/>
    <mergeCell ref="J36:K36"/>
    <mergeCell ref="AC25:AD25"/>
    <mergeCell ref="AC26:AD26"/>
    <mergeCell ref="AC28:AD28"/>
    <mergeCell ref="J29:K29"/>
    <mergeCell ref="J30:K30"/>
    <mergeCell ref="J35:K35"/>
    <mergeCell ref="J31:K31"/>
    <mergeCell ref="AC31:AD31"/>
    <mergeCell ref="E28:I28"/>
    <mergeCell ref="E29:I29"/>
    <mergeCell ref="G44:M45"/>
    <mergeCell ref="G43:M43"/>
    <mergeCell ref="S1:T1"/>
    <mergeCell ref="U1:V1"/>
    <mergeCell ref="W1:X1"/>
    <mergeCell ref="J27:K27"/>
    <mergeCell ref="AC30:AD30"/>
    <mergeCell ref="AC29:AD29"/>
    <mergeCell ref="Y1:AC1"/>
    <mergeCell ref="AC24:AD24"/>
    <mergeCell ref="L5:M5"/>
    <mergeCell ref="L6:M6"/>
    <mergeCell ref="J24:K24"/>
    <mergeCell ref="J25:K25"/>
    <mergeCell ref="L7:M7"/>
    <mergeCell ref="I5:K5"/>
    <mergeCell ref="I6:K6"/>
    <mergeCell ref="I7:K7"/>
    <mergeCell ref="E18:G18"/>
    <mergeCell ref="E15:G15"/>
    <mergeCell ref="E21:G21"/>
    <mergeCell ref="E16:G16"/>
    <mergeCell ref="E17:G17"/>
    <mergeCell ref="E20:G20"/>
    <mergeCell ref="E19:G19"/>
    <mergeCell ref="I9:K9"/>
    <mergeCell ref="I10:K10"/>
    <mergeCell ref="L9:M9"/>
    <mergeCell ref="L10:M10"/>
    <mergeCell ref="L11:M11"/>
    <mergeCell ref="L12:M12"/>
    <mergeCell ref="E36:I36"/>
    <mergeCell ref="I11:K11"/>
    <mergeCell ref="I12:K12"/>
    <mergeCell ref="H15:M21"/>
    <mergeCell ref="D14:G14"/>
    <mergeCell ref="H14:M14"/>
    <mergeCell ref="E24:I24"/>
    <mergeCell ref="E25:I25"/>
    <mergeCell ref="E26:I26"/>
    <mergeCell ref="J33:K33"/>
    <mergeCell ref="J26:K26"/>
    <mergeCell ref="E27:I27"/>
    <mergeCell ref="E30:I30"/>
    <mergeCell ref="E31:I31"/>
    <mergeCell ref="E32:I32"/>
    <mergeCell ref="J32:K32"/>
    <mergeCell ref="E33:I33"/>
    <mergeCell ref="E34:I34"/>
    <mergeCell ref="E35:I35"/>
    <mergeCell ref="D43:E43"/>
    <mergeCell ref="J34:K34"/>
  </mergeCells>
  <phoneticPr fontId="6" type="noConversion"/>
  <dataValidations count="8">
    <dataValidation type="textLength" allowBlank="1" showInputMessage="1" showErrorMessage="1" errorTitle="Invalid Input" error="Max characters allowed: 20" sqref="D21 E20:G20" xr:uid="{00000000-0002-0000-0000-000000000000}">
      <formula1>0</formula1>
      <formula2>20</formula2>
    </dataValidation>
    <dataValidation type="textLength" allowBlank="1" showInputMessage="1" showErrorMessage="1" errorTitle="Invalid Input" error="Max characters allowed: 60" sqref="E16:G17" xr:uid="{00000000-0002-0000-0000-000002000000}">
      <formula1>0</formula1>
      <formula2>60</formula2>
    </dataValidation>
    <dataValidation type="textLength" allowBlank="1" showInputMessage="1" showErrorMessage="1" errorTitle="Invalid Input" error="Max characters allowed: 10" sqref="E15 L6:L9" xr:uid="{00000000-0002-0000-0000-000003000000}">
      <formula1>0</formula1>
      <formula2>10</formula2>
    </dataValidation>
    <dataValidation type="date" allowBlank="1" showErrorMessage="1" errorTitle="Invalid Input" error="Please enter a valid date." sqref="L5" xr:uid="{00000000-0002-0000-0000-000004000000}">
      <formula1>36526</formula1>
      <formula2>402132</formula2>
    </dataValidation>
    <dataValidation type="decimal" operator="lessThanOrEqual" allowBlank="1" showInputMessage="1" showErrorMessage="1" errorTitle="Invalid Input" error="Please enter a valid numeric_x000a_value." sqref="AD42:AD43 AG35 J25:L36 L38:L39" xr:uid="{00000000-0002-0000-0000-000005000000}">
      <formula1>999999999.99</formula1>
    </dataValidation>
    <dataValidation type="textLength" allowBlank="1" showInputMessage="1" showErrorMessage="1" sqref="E39:I40" xr:uid="{00000000-0002-0000-0000-000007000000}">
      <formula1>1</formula1>
      <formula2>255</formula2>
    </dataValidation>
    <dataValidation type="textLength" operator="lessThanOrEqual" allowBlank="1" showInputMessage="1" showErrorMessage="1" errorTitle="Invalid Input" error="Max characters allowed: 100" sqref="F26:G36 E25:E36" xr:uid="{00000000-0002-0000-0000-000008000000}">
      <formula1>100</formula1>
    </dataValidation>
    <dataValidation type="textLength" allowBlank="1" showInputMessage="1" showErrorMessage="1" errorTitle="Invalid Input" error="Max characters allowed: 10" sqref="AC25:AC31" xr:uid="{00000000-0002-0000-0000-000009000000}">
      <formula1>0</formula1>
      <formula2>20</formula2>
    </dataValidation>
  </dataValidations>
  <hyperlinks>
    <hyperlink ref="D9" r:id="rId1" xr:uid="{00000000-0004-0000-0000-000000000000}"/>
    <hyperlink ref="A912" r:id="rId2" tooltip="Hotel Bill Layout with Satisfied Business Traveler" display="http://www.invoicingtemplate.com/hotel-bill-business-traveler.html" xr:uid="{00000000-0004-0000-0000-000005000000}"/>
    <hyperlink ref="AKN1" r:id="rId3" tooltip="Hotel Guest Folios with Satisfied Business Traveler" display="http://www.invoicingtemplate.com/hotel-bill-business-traveler.html" xr:uid="{00000000-0004-0000-0000-000006000000}"/>
    <hyperlink ref="A971" r:id="rId4" tooltip="Hotel Bill Layout with Satisfied Business Traveler" display="http://www.invoicingtemplate.com/hotel-bill-business-traveler.html" xr:uid="{00000000-0004-0000-0000-000007000000}"/>
    <hyperlink ref="AKD1" r:id="rId5" tooltip="Hotel Guest Folios with Satisfied Business Traveler" display="http://www.invoicingtemplate.com/hotel-bill-business-traveler.html" xr:uid="{00000000-0004-0000-0000-000008000000}"/>
    <hyperlink ref="A950" r:id="rId6" tooltip="Hotel Bill Layout with Satisfied Business Traveler" display="http://www.invoicingtemplate.com/hotel-bill-business-traveler.html" xr:uid="{00000000-0004-0000-0000-000009000000}"/>
    <hyperlink ref="AJR1" r:id="rId7" tooltip="Hotel Guest Folios with Satisfied Business Traveler" display="http://www.invoicingtemplate.com/hotel-bill-business-traveler.html" xr:uid="{00000000-0004-0000-0000-00000A000000}"/>
  </hyperlinks>
  <printOptions horizontalCentered="1" verticalCentered="1"/>
  <pageMargins left="0.25" right="0.25" top="0.75" bottom="0.75" header="0.3" footer="0.3"/>
  <pageSetup paperSize="9" orientation="portrait" horizontalDpi="300" verticalDpi="300" r:id="rId8"/>
  <headerFooter alignWithMargins="0">
    <oddFooter>&amp;C&amp;G</oddFooter>
  </headerFooter>
  <drawing r:id="rId9"/>
  <legacyDrawingHF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7" customWidth="1"/>
    <col min="2" max="2" width="11.42578125" style="7" customWidth="1"/>
    <col min="3" max="3" width="10.5703125" style="8" customWidth="1"/>
    <col min="4" max="4" width="11.85546875" style="9" customWidth="1"/>
    <col min="5" max="5" width="9.28515625" style="10" customWidth="1"/>
    <col min="6" max="6" width="12.140625" style="7" hidden="1" customWidth="1"/>
    <col min="7" max="7" width="11.42578125" style="7" customWidth="1"/>
    <col min="8" max="8" width="12.140625" style="9" hidden="1" customWidth="1"/>
    <col min="9" max="9" width="11.28515625" style="9" hidden="1" customWidth="1"/>
    <col min="10" max="10" width="9.5703125" style="9" hidden="1" customWidth="1"/>
    <col min="11" max="11" width="10.140625" style="9" hidden="1" customWidth="1"/>
    <col min="12" max="12" width="16" style="9" customWidth="1"/>
    <col min="13" max="13" width="14.140625" style="9" customWidth="1"/>
    <col min="14" max="14" width="12.85546875" style="9" customWidth="1"/>
    <col min="15" max="15" width="11.42578125" style="10" hidden="1" customWidth="1"/>
    <col min="16" max="16" width="16.85546875" style="10" hidden="1" customWidth="1"/>
    <col min="17" max="16384" width="9.140625" style="7"/>
  </cols>
  <sheetData>
    <row r="1" spans="2:16" s="3" customFormat="1" ht="50.25" customHeight="1" x14ac:dyDescent="0.2">
      <c r="C1" s="4"/>
      <c r="D1" s="5"/>
      <c r="E1" s="6"/>
      <c r="H1" s="5"/>
      <c r="I1" s="5"/>
      <c r="J1" s="5"/>
      <c r="K1" s="5"/>
      <c r="L1" s="5"/>
      <c r="M1" s="5"/>
      <c r="N1" s="5"/>
      <c r="O1" s="6"/>
      <c r="P1" s="6"/>
    </row>
    <row r="2" spans="2:16" ht="3" customHeight="1" x14ac:dyDescent="0.2"/>
    <row r="3" spans="2:16" ht="33" customHeight="1" x14ac:dyDescent="0.4">
      <c r="B3" s="11" t="str">
        <f>oknCompanyName</f>
        <v>Your Hotel Name</v>
      </c>
      <c r="C3" s="12"/>
      <c r="J3" s="13"/>
      <c r="M3" s="13"/>
    </row>
    <row r="4" spans="2:16" x14ac:dyDescent="0.2">
      <c r="B4" s="7" t="str">
        <f>oknCompanyAddress</f>
        <v>Hotel  Street address</v>
      </c>
    </row>
    <row r="5" spans="2:16" x14ac:dyDescent="0.2">
      <c r="B5" s="7" t="str">
        <f>oknCompanyCityStateZip</f>
        <v>Motel City, Prov.</v>
      </c>
      <c r="M5" s="14"/>
    </row>
    <row r="6" spans="2:16" x14ac:dyDescent="0.2">
      <c r="B6" s="7" t="str">
        <f>oknCompanyContact</f>
        <v>Motel Country, Postcode</v>
      </c>
    </row>
    <row r="7" spans="2:16" ht="14.25" customHeight="1" x14ac:dyDescent="0.2">
      <c r="K7" s="15"/>
    </row>
    <row r="8" spans="2:16" ht="14.25" customHeight="1" x14ac:dyDescent="0.2">
      <c r="B8" s="16" t="s">
        <v>33</v>
      </c>
    </row>
    <row r="9" spans="2:16" x14ac:dyDescent="0.2">
      <c r="B9" s="17" t="s">
        <v>29</v>
      </c>
      <c r="C9" s="18"/>
    </row>
    <row r="10" spans="2:16" x14ac:dyDescent="0.2">
      <c r="B10" s="17" t="s">
        <v>32</v>
      </c>
      <c r="C10" s="18"/>
    </row>
    <row r="11" spans="2:16" ht="4.5" customHeight="1" x14ac:dyDescent="0.2"/>
    <row r="12" spans="2:16" s="10" customFormat="1" ht="15.75" customHeight="1" x14ac:dyDescent="0.2">
      <c r="B12" s="19" t="s">
        <v>52</v>
      </c>
      <c r="C12" s="20" t="s">
        <v>28</v>
      </c>
      <c r="D12" s="21" t="s">
        <v>51</v>
      </c>
      <c r="E12" s="22" t="s">
        <v>34</v>
      </c>
      <c r="F12" s="22" t="s">
        <v>41</v>
      </c>
      <c r="G12" s="22" t="s">
        <v>42</v>
      </c>
      <c r="H12" s="21" t="s">
        <v>35</v>
      </c>
      <c r="I12" s="21" t="s">
        <v>36</v>
      </c>
      <c r="J12" s="21" t="str">
        <f>oknTax1Name</f>
        <v>TAX</v>
      </c>
      <c r="K12" s="21" t="str">
        <f>oknTax2Name</f>
        <v>GST</v>
      </c>
      <c r="L12" s="21" t="s">
        <v>37</v>
      </c>
      <c r="M12" s="21" t="s">
        <v>38</v>
      </c>
      <c r="N12" s="21" t="s">
        <v>39</v>
      </c>
      <c r="O12" s="22" t="s">
        <v>40</v>
      </c>
      <c r="P12" s="22" t="s">
        <v>53</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7" customWidth="1"/>
    <col min="2" max="2" width="13.28515625" style="7" customWidth="1"/>
    <col min="3" max="3" width="11.42578125" style="8" customWidth="1"/>
    <col min="4" max="4" width="25.5703125" style="24" customWidth="1"/>
    <col min="5" max="5" width="10.42578125" style="10" customWidth="1"/>
    <col min="6" max="6" width="12.28515625" style="9" hidden="1" customWidth="1"/>
    <col min="7" max="7" width="9.42578125" style="9" hidden="1" customWidth="1"/>
    <col min="8" max="8" width="7.5703125" style="9" hidden="1" customWidth="1"/>
    <col min="9" max="9" width="14.5703125" style="9" hidden="1" customWidth="1"/>
    <col min="10" max="10" width="11.28515625" style="9" customWidth="1"/>
    <col min="11" max="11" width="12.5703125" style="9" customWidth="1"/>
    <col min="12" max="12" width="11.5703125" style="9" hidden="1" customWidth="1"/>
    <col min="13" max="13" width="11.42578125" style="9" customWidth="1"/>
    <col min="14" max="14" width="11.140625" style="10" hidden="1" customWidth="1"/>
    <col min="15" max="15" width="13.28515625" style="10" hidden="1" customWidth="1"/>
    <col min="16" max="16" width="12.42578125" style="10" hidden="1" customWidth="1"/>
    <col min="17" max="17" width="16" style="10" hidden="1" customWidth="1"/>
    <col min="18" max="16384" width="9.140625" style="7"/>
  </cols>
  <sheetData>
    <row r="1" spans="2:17" s="3" customFormat="1" ht="50.25" customHeight="1" x14ac:dyDescent="0.2">
      <c r="C1" s="4"/>
      <c r="D1" s="23"/>
      <c r="E1" s="6"/>
      <c r="F1" s="5"/>
      <c r="G1" s="5"/>
      <c r="H1" s="5"/>
      <c r="I1" s="5"/>
      <c r="J1" s="5"/>
      <c r="K1" s="5"/>
      <c r="L1" s="5"/>
      <c r="M1" s="5"/>
      <c r="N1" s="6"/>
      <c r="O1" s="6"/>
      <c r="P1" s="6"/>
      <c r="Q1" s="6"/>
    </row>
    <row r="2" spans="2:17" ht="3.75" customHeight="1" x14ac:dyDescent="0.2"/>
    <row r="3" spans="2:17" ht="33" customHeight="1" x14ac:dyDescent="0.4">
      <c r="B3" s="11" t="str">
        <f>oknCompanyName</f>
        <v>Your Hotel Name</v>
      </c>
      <c r="C3" s="12"/>
      <c r="J3" s="13"/>
      <c r="M3" s="13"/>
    </row>
    <row r="4" spans="2:17" x14ac:dyDescent="0.2">
      <c r="B4" s="7" t="str">
        <f>oknCompanyAddress</f>
        <v>Hotel  Street address</v>
      </c>
    </row>
    <row r="5" spans="2:17" x14ac:dyDescent="0.2">
      <c r="B5" s="7" t="str">
        <f>oknCompanyCityStateZip</f>
        <v>Motel City, Prov.</v>
      </c>
      <c r="M5" s="14"/>
    </row>
    <row r="6" spans="2:17" x14ac:dyDescent="0.2">
      <c r="B6" s="7" t="str">
        <f>oknCompanyContact</f>
        <v>Motel Country, Postcode</v>
      </c>
    </row>
    <row r="7" spans="2:17" ht="21" customHeight="1" x14ac:dyDescent="0.2">
      <c r="B7" s="16" t="s">
        <v>33</v>
      </c>
      <c r="K7" s="15"/>
    </row>
    <row r="8" spans="2:17" ht="11.25" customHeight="1" x14ac:dyDescent="0.2">
      <c r="B8" s="17" t="s">
        <v>29</v>
      </c>
      <c r="C8" s="18"/>
    </row>
    <row r="9" spans="2:17" x14ac:dyDescent="0.2">
      <c r="B9" s="17" t="s">
        <v>32</v>
      </c>
      <c r="C9" s="18"/>
    </row>
    <row r="10" spans="2:17" ht="4.5" customHeight="1" x14ac:dyDescent="0.2"/>
    <row r="11" spans="2:17" s="10" customFormat="1" ht="15.75" customHeight="1" x14ac:dyDescent="0.2">
      <c r="B11" s="22" t="s">
        <v>54</v>
      </c>
      <c r="C11" s="20" t="s">
        <v>28</v>
      </c>
      <c r="D11" s="22" t="s">
        <v>55</v>
      </c>
      <c r="E11" s="22" t="s">
        <v>34</v>
      </c>
      <c r="F11" s="21" t="s">
        <v>51</v>
      </c>
      <c r="G11" s="21" t="str">
        <f>oknTax1Name</f>
        <v>TAX</v>
      </c>
      <c r="H11" s="21" t="str">
        <f>oknTax2Name</f>
        <v>GST</v>
      </c>
      <c r="I11" s="21" t="s">
        <v>56</v>
      </c>
      <c r="J11" s="21" t="s">
        <v>38</v>
      </c>
      <c r="K11" s="21" t="s">
        <v>39</v>
      </c>
      <c r="L11" s="21" t="s">
        <v>35</v>
      </c>
      <c r="M11" s="21" t="s">
        <v>37</v>
      </c>
      <c r="N11" s="22" t="s">
        <v>40</v>
      </c>
      <c r="O11" s="22" t="s">
        <v>41</v>
      </c>
      <c r="P11" s="22" t="s">
        <v>42</v>
      </c>
      <c r="Q11" s="22" t="s">
        <v>53</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7" customWidth="1"/>
    <col min="2" max="2" width="13.5703125" style="7" customWidth="1"/>
    <col min="3" max="3" width="13.42578125" style="8" customWidth="1"/>
    <col min="4" max="4" width="10.5703125" style="24" customWidth="1"/>
    <col min="5" max="5" width="17.85546875" style="24" customWidth="1"/>
    <col min="6" max="6" width="9.42578125" style="7" customWidth="1"/>
    <col min="7" max="7" width="9.140625" style="9"/>
    <col min="8" max="8" width="10.5703125" style="26" customWidth="1"/>
    <col min="9" max="9" width="10.5703125" style="9" customWidth="1"/>
    <col min="10" max="16384" width="9.140625" style="7"/>
  </cols>
  <sheetData>
    <row r="1" spans="2:12" s="3" customFormat="1" ht="50.25" customHeight="1" x14ac:dyDescent="0.2">
      <c r="C1" s="4"/>
      <c r="D1" s="23"/>
      <c r="E1" s="23"/>
      <c r="G1" s="5"/>
      <c r="H1" s="25"/>
      <c r="I1" s="5"/>
    </row>
    <row r="2" spans="2:12" ht="4.5" customHeight="1" x14ac:dyDescent="0.2"/>
    <row r="3" spans="2:12" ht="33" customHeight="1" x14ac:dyDescent="0.4">
      <c r="B3" s="11" t="str">
        <f>oknCompanyName</f>
        <v>Your Hotel Name</v>
      </c>
      <c r="C3" s="12"/>
      <c r="L3" s="27"/>
    </row>
    <row r="4" spans="2:12" x14ac:dyDescent="0.2">
      <c r="B4" s="7" t="str">
        <f>oknCompanyAddress</f>
        <v>Hotel  Street address</v>
      </c>
    </row>
    <row r="5" spans="2:12" x14ac:dyDescent="0.2">
      <c r="B5" s="7" t="str">
        <f>oknCompanyCityStateZip</f>
        <v>Motel City, Prov.</v>
      </c>
      <c r="L5" s="28"/>
    </row>
    <row r="6" spans="2:12" x14ac:dyDescent="0.2">
      <c r="B6" s="7" t="str">
        <f>oknCompanyContact</f>
        <v>Motel Country, Postcode</v>
      </c>
      <c r="L6" s="29"/>
    </row>
    <row r="7" spans="2:12" ht="21" customHeight="1" x14ac:dyDescent="0.2">
      <c r="B7" s="16" t="s">
        <v>33</v>
      </c>
      <c r="J7" s="30"/>
      <c r="K7" s="29"/>
      <c r="L7" s="29"/>
    </row>
    <row r="8" spans="2:12" ht="13.5" customHeight="1" x14ac:dyDescent="0.2">
      <c r="B8" s="17" t="s">
        <v>29</v>
      </c>
      <c r="C8" s="31"/>
    </row>
    <row r="9" spans="2:12" x14ac:dyDescent="0.2">
      <c r="B9" s="17" t="s">
        <v>32</v>
      </c>
      <c r="C9" s="31"/>
      <c r="D9" s="7"/>
      <c r="J9" s="32"/>
      <c r="K9" s="32"/>
      <c r="L9" s="32"/>
    </row>
    <row r="10" spans="2:12" ht="4.5" customHeight="1" x14ac:dyDescent="0.2"/>
    <row r="11" spans="2:12" s="10" customFormat="1" ht="15.75" customHeight="1" x14ac:dyDescent="0.2">
      <c r="B11" s="22" t="s">
        <v>57</v>
      </c>
      <c r="C11" s="20" t="s">
        <v>28</v>
      </c>
      <c r="D11" s="22" t="s">
        <v>34</v>
      </c>
      <c r="E11" s="22" t="s">
        <v>58</v>
      </c>
      <c r="F11" s="22" t="s">
        <v>9</v>
      </c>
      <c r="G11" s="21" t="s">
        <v>8</v>
      </c>
      <c r="H11" s="33" t="s">
        <v>59</v>
      </c>
      <c r="I11" s="21" t="s">
        <v>60</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7" customWidth="1"/>
    <col min="2" max="2" width="10.5703125" style="35" customWidth="1"/>
    <col min="3" max="3" width="33.140625" style="8" customWidth="1"/>
    <col min="4" max="4" width="10" style="9" customWidth="1"/>
    <col min="5" max="5" width="10.85546875" style="9" customWidth="1"/>
    <col min="6" max="6" width="9" style="9" customWidth="1"/>
    <col min="7" max="7" width="10.7109375" style="26" customWidth="1"/>
    <col min="8" max="8" width="10.42578125" style="26" customWidth="1"/>
    <col min="9" max="16384" width="9.140625" style="7"/>
  </cols>
  <sheetData>
    <row r="1" spans="2:8" s="3" customFormat="1" ht="50.25" customHeight="1" x14ac:dyDescent="0.2">
      <c r="B1" s="34"/>
      <c r="C1" s="4"/>
      <c r="D1" s="5"/>
      <c r="E1" s="5"/>
      <c r="F1" s="5"/>
      <c r="G1" s="25"/>
      <c r="H1" s="25"/>
    </row>
    <row r="2" spans="2:8" ht="3.75" customHeight="1" x14ac:dyDescent="0.2"/>
    <row r="3" spans="2:8" ht="33" customHeight="1" x14ac:dyDescent="0.4">
      <c r="B3" s="11" t="str">
        <f>oknCompanyName</f>
        <v>Your Hotel Name</v>
      </c>
      <c r="C3" s="12"/>
      <c r="D3" s="36"/>
      <c r="E3" s="36"/>
    </row>
    <row r="4" spans="2:8" x14ac:dyDescent="0.2">
      <c r="B4" s="7" t="str">
        <f>oknCompanyAddress</f>
        <v>Hotel  Street address</v>
      </c>
      <c r="D4" s="36"/>
      <c r="E4" s="36"/>
    </row>
    <row r="5" spans="2:8" x14ac:dyDescent="0.2">
      <c r="B5" s="7" t="str">
        <f>oknCompanyCityStateZip</f>
        <v>Motel City, Prov.</v>
      </c>
      <c r="D5" s="36"/>
      <c r="E5" s="36"/>
    </row>
    <row r="6" spans="2:8" x14ac:dyDescent="0.2">
      <c r="B6" s="7" t="str">
        <f>oknCompanyContact</f>
        <v>Motel Country, Postcode</v>
      </c>
      <c r="D6" s="36"/>
      <c r="E6" s="36"/>
    </row>
    <row r="7" spans="2:8" ht="27.75" customHeight="1" x14ac:dyDescent="0.2"/>
    <row r="8" spans="2:8" ht="15.75" customHeight="1" x14ac:dyDescent="0.2">
      <c r="B8" s="37" t="s">
        <v>0</v>
      </c>
    </row>
    <row r="9" spans="2:8" ht="15.75" customHeight="1" x14ac:dyDescent="0.2">
      <c r="B9" s="17" t="s">
        <v>43</v>
      </c>
      <c r="C9" s="7"/>
      <c r="F9" s="166" t="s">
        <v>74</v>
      </c>
      <c r="G9" s="167"/>
      <c r="H9" s="38">
        <v>0</v>
      </c>
    </row>
    <row r="10" spans="2:8" ht="15.75" customHeight="1" x14ac:dyDescent="0.2">
      <c r="B10" s="17" t="s">
        <v>44</v>
      </c>
      <c r="C10" s="7"/>
      <c r="F10" s="168" t="s">
        <v>75</v>
      </c>
      <c r="G10" s="169"/>
      <c r="H10" s="40">
        <v>0</v>
      </c>
    </row>
    <row r="11" spans="2:8" ht="15.75" customHeight="1" x14ac:dyDescent="0.2">
      <c r="B11" s="17" t="s">
        <v>45</v>
      </c>
      <c r="C11" s="41"/>
      <c r="F11" s="42"/>
      <c r="G11" s="43"/>
    </row>
    <row r="12" spans="2:8" ht="15.75" customHeight="1" x14ac:dyDescent="0.2">
      <c r="B12" s="17" t="s">
        <v>46</v>
      </c>
      <c r="C12" s="7"/>
      <c r="F12" s="166" t="s">
        <v>76</v>
      </c>
      <c r="G12" s="167"/>
      <c r="H12" s="38">
        <v>0</v>
      </c>
    </row>
    <row r="13" spans="2:8" ht="15.75" customHeight="1" x14ac:dyDescent="0.2">
      <c r="B13" s="17" t="s">
        <v>49</v>
      </c>
      <c r="C13" s="7"/>
      <c r="F13" s="39" t="s">
        <v>77</v>
      </c>
      <c r="G13" s="44"/>
      <c r="H13" s="40">
        <v>0</v>
      </c>
    </row>
    <row r="14" spans="2:8" ht="15.75" customHeight="1" x14ac:dyDescent="0.2">
      <c r="B14" s="17" t="s">
        <v>47</v>
      </c>
      <c r="C14" s="7"/>
    </row>
    <row r="15" spans="2:8" ht="3" customHeight="1" x14ac:dyDescent="0.2"/>
    <row r="16" spans="2:8" ht="15.75" customHeight="1" x14ac:dyDescent="0.2">
      <c r="B16" s="45" t="s">
        <v>73</v>
      </c>
    </row>
    <row r="17" spans="2:8" ht="15.75" customHeight="1" x14ac:dyDescent="0.2">
      <c r="B17" s="17" t="s">
        <v>30</v>
      </c>
      <c r="C17" s="46"/>
    </row>
    <row r="18" spans="2:8" ht="15.75" customHeight="1" x14ac:dyDescent="0.2">
      <c r="B18" s="17" t="s">
        <v>31</v>
      </c>
      <c r="C18" s="46"/>
    </row>
    <row r="19" spans="2:8" ht="12" customHeight="1" x14ac:dyDescent="0.2"/>
    <row r="20" spans="2:8" ht="15.75" customHeight="1" x14ac:dyDescent="0.2">
      <c r="B20" s="20" t="s">
        <v>78</v>
      </c>
      <c r="C20" s="20" t="s">
        <v>79</v>
      </c>
      <c r="D20" s="20" t="s">
        <v>80</v>
      </c>
      <c r="E20" s="20" t="s">
        <v>81</v>
      </c>
      <c r="F20" s="20" t="s">
        <v>82</v>
      </c>
      <c r="G20" s="33" t="s">
        <v>83</v>
      </c>
      <c r="H20" s="33" t="s">
        <v>84</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7" customWidth="1"/>
    <col min="2" max="2" width="11.85546875" style="7" customWidth="1"/>
    <col min="3" max="3" width="12.140625" style="8" customWidth="1"/>
    <col min="4" max="4" width="8.140625" style="10" customWidth="1"/>
    <col min="5" max="5" width="10.5703125" style="10" customWidth="1"/>
    <col min="6" max="6" width="11.85546875" style="9" customWidth="1"/>
    <col min="7" max="8" width="10.85546875" style="9" hidden="1" customWidth="1"/>
    <col min="9" max="9" width="9.5703125" style="9" hidden="1" customWidth="1"/>
    <col min="10" max="10" width="11.42578125" style="9" customWidth="1"/>
    <col min="11" max="11" width="12.5703125" style="9" customWidth="1"/>
    <col min="12" max="12" width="11.7109375" style="9" hidden="1" customWidth="1"/>
    <col min="13" max="13" width="12.7109375" style="9" customWidth="1"/>
    <col min="14" max="14" width="9.42578125" style="10" hidden="1" customWidth="1"/>
    <col min="15" max="15" width="11.42578125" style="7" customWidth="1"/>
    <col min="16" max="16384" width="9.140625" style="7"/>
  </cols>
  <sheetData>
    <row r="1" spans="2:14" s="3" customFormat="1" ht="50.25" customHeight="1" x14ac:dyDescent="0.2">
      <c r="C1" s="4"/>
      <c r="D1" s="6"/>
      <c r="E1" s="6"/>
      <c r="F1" s="5"/>
      <c r="G1" s="5"/>
      <c r="H1" s="5"/>
      <c r="I1" s="5"/>
      <c r="J1" s="5"/>
      <c r="K1" s="5"/>
      <c r="L1" s="5"/>
      <c r="M1" s="5"/>
      <c r="N1" s="6"/>
    </row>
    <row r="2" spans="2:14" ht="3.75" customHeight="1" x14ac:dyDescent="0.2"/>
    <row r="3" spans="2:14" ht="33" customHeight="1" x14ac:dyDescent="0.4">
      <c r="B3" s="11" t="str">
        <f>oknCompanyName</f>
        <v>Your Hotel Name</v>
      </c>
      <c r="C3" s="12"/>
      <c r="J3" s="13"/>
      <c r="M3" s="13"/>
    </row>
    <row r="4" spans="2:14" x14ac:dyDescent="0.2">
      <c r="B4" s="7" t="str">
        <f>oknCompanyAddress</f>
        <v>Hotel  Street address</v>
      </c>
    </row>
    <row r="5" spans="2:14" x14ac:dyDescent="0.2">
      <c r="B5" s="7" t="str">
        <f>oknCompanyCityStateZip</f>
        <v>Motel City, Prov.</v>
      </c>
      <c r="M5" s="14"/>
    </row>
    <row r="6" spans="2:14" x14ac:dyDescent="0.2">
      <c r="B6" s="7" t="str">
        <f>oknCompanyContact</f>
        <v>Motel Country, Postcode</v>
      </c>
    </row>
    <row r="7" spans="2:14" ht="12.75" customHeight="1" x14ac:dyDescent="0.2">
      <c r="K7" s="15"/>
    </row>
    <row r="8" spans="2:14" ht="12.75" customHeight="1" x14ac:dyDescent="0.2">
      <c r="B8" s="16" t="s">
        <v>33</v>
      </c>
    </row>
    <row r="9" spans="2:14" ht="12.75" customHeight="1" x14ac:dyDescent="0.2">
      <c r="B9" s="17" t="s">
        <v>29</v>
      </c>
      <c r="C9" s="31"/>
    </row>
    <row r="10" spans="2:14" ht="12.75" customHeight="1" x14ac:dyDescent="0.2">
      <c r="B10" s="17" t="s">
        <v>32</v>
      </c>
      <c r="C10" s="31"/>
    </row>
    <row r="11" spans="2:14" ht="12.75" customHeight="1" x14ac:dyDescent="0.2"/>
    <row r="12" spans="2:14" ht="3" customHeight="1" x14ac:dyDescent="0.2"/>
    <row r="13" spans="2:14" s="10" customFormat="1" ht="15.75" customHeight="1" x14ac:dyDescent="0.2">
      <c r="B13" s="22" t="s">
        <v>42</v>
      </c>
      <c r="C13" s="20" t="s">
        <v>28</v>
      </c>
      <c r="D13" s="22" t="s">
        <v>41</v>
      </c>
      <c r="E13" s="22" t="s">
        <v>34</v>
      </c>
      <c r="F13" s="21" t="s">
        <v>51</v>
      </c>
      <c r="G13" s="21" t="s">
        <v>48</v>
      </c>
      <c r="H13" s="21" t="s">
        <v>50</v>
      </c>
      <c r="I13" s="21" t="s">
        <v>36</v>
      </c>
      <c r="J13" s="21" t="s">
        <v>37</v>
      </c>
      <c r="K13" s="21" t="s">
        <v>38</v>
      </c>
      <c r="L13" s="21" t="s">
        <v>35</v>
      </c>
      <c r="M13" s="21" t="s">
        <v>39</v>
      </c>
      <c r="N13" s="22" t="s">
        <v>40</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D22" sqref="D22"/>
    </sheetView>
  </sheetViews>
  <sheetFormatPr defaultRowHeight="12" x14ac:dyDescent="0.2"/>
  <cols>
    <col min="1" max="1" width="0.7109375" style="7" customWidth="1"/>
    <col min="2" max="2" width="10.5703125" style="7" customWidth="1"/>
    <col min="3" max="3" width="12.5703125" style="8" customWidth="1"/>
    <col min="4" max="4" width="10.5703125" style="10" customWidth="1"/>
    <col min="5" max="5" width="19.5703125" style="7" customWidth="1"/>
    <col min="6" max="6" width="11.7109375" style="7" hidden="1" customWidth="1"/>
    <col min="7" max="7" width="12.7109375" style="9" customWidth="1"/>
    <col min="8" max="8" width="12.7109375" style="9" hidden="1" customWidth="1"/>
    <col min="9" max="9" width="10.7109375" style="10" customWidth="1"/>
    <col min="10" max="10" width="14.85546875" style="7" customWidth="1"/>
    <col min="11" max="16384" width="9.140625" style="7"/>
  </cols>
  <sheetData>
    <row r="1" spans="2:10" s="3" customFormat="1" ht="50.25" customHeight="1" x14ac:dyDescent="0.2">
      <c r="C1" s="4"/>
      <c r="D1" s="6"/>
      <c r="G1" s="5"/>
      <c r="H1" s="5"/>
      <c r="I1" s="6"/>
    </row>
    <row r="2" spans="2:10" ht="3.75" customHeight="1" x14ac:dyDescent="0.2"/>
    <row r="3" spans="2:10" ht="33" customHeight="1" x14ac:dyDescent="0.4">
      <c r="B3" s="11" t="str">
        <f>oknCompanyName</f>
        <v>Your Hotel Name</v>
      </c>
      <c r="C3" s="12"/>
      <c r="G3" s="13"/>
      <c r="H3" s="13"/>
    </row>
    <row r="4" spans="2:10" x14ac:dyDescent="0.2">
      <c r="B4" s="7" t="str">
        <f>oknCompanyAddress</f>
        <v>Hotel  Street address</v>
      </c>
    </row>
    <row r="5" spans="2:10" x14ac:dyDescent="0.2">
      <c r="B5" s="7" t="str">
        <f>oknCompanyCityStateZip</f>
        <v>Motel City, Prov.</v>
      </c>
      <c r="G5" s="14"/>
      <c r="H5" s="14"/>
    </row>
    <row r="6" spans="2:10" x14ac:dyDescent="0.2">
      <c r="B6" s="7" t="str">
        <f>oknCompanyContact</f>
        <v>Motel Country, Postcode</v>
      </c>
    </row>
    <row r="7" spans="2:10" ht="12.75" customHeight="1" x14ac:dyDescent="0.2">
      <c r="E7" s="16"/>
    </row>
    <row r="8" spans="2:10" ht="12.75" customHeight="1" x14ac:dyDescent="0.2">
      <c r="B8" s="16" t="s">
        <v>33</v>
      </c>
    </row>
    <row r="9" spans="2:10" ht="12.75" customHeight="1" x14ac:dyDescent="0.2">
      <c r="B9" s="17" t="s">
        <v>29</v>
      </c>
      <c r="C9" s="31"/>
    </row>
    <row r="10" spans="2:10" ht="12.75" customHeight="1" x14ac:dyDescent="0.2">
      <c r="B10" s="17" t="s">
        <v>32</v>
      </c>
      <c r="C10" s="31"/>
    </row>
    <row r="11" spans="2:10" ht="12.75" customHeight="1" x14ac:dyDescent="0.2"/>
    <row r="12" spans="2:10" ht="3" customHeight="1" x14ac:dyDescent="0.2"/>
    <row r="13" spans="2:10" s="10" customFormat="1" ht="15.75" customHeight="1" x14ac:dyDescent="0.2">
      <c r="B13" s="22" t="s">
        <v>85</v>
      </c>
      <c r="C13" s="20" t="s">
        <v>28</v>
      </c>
      <c r="D13" s="22" t="s">
        <v>34</v>
      </c>
      <c r="E13" s="22" t="s">
        <v>86</v>
      </c>
      <c r="F13" s="22" t="s">
        <v>87</v>
      </c>
      <c r="G13" s="21" t="s">
        <v>88</v>
      </c>
      <c r="H13" s="21" t="s">
        <v>89</v>
      </c>
      <c r="I13" s="22" t="s">
        <v>54</v>
      </c>
      <c r="J13" s="22" t="s">
        <v>90</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1353F-8C11-45CB-89B2-96CE63077787}">
  <dimension ref="A1:C29"/>
  <sheetViews>
    <sheetView showGridLines="0" workbookViewId="0">
      <selection activeCell="B6" sqref="B6"/>
    </sheetView>
  </sheetViews>
  <sheetFormatPr defaultRowHeight="15" x14ac:dyDescent="0.3"/>
  <cols>
    <col min="1" max="1" width="3" style="104" customWidth="1"/>
    <col min="2" max="2" width="76" style="104" customWidth="1"/>
    <col min="3" max="256" width="9.140625" style="97"/>
    <col min="257" max="257" width="3" style="97" customWidth="1"/>
    <col min="258" max="258" width="76" style="97" customWidth="1"/>
    <col min="259" max="512" width="9.140625" style="97"/>
    <col min="513" max="513" width="3" style="97" customWidth="1"/>
    <col min="514" max="514" width="76" style="97" customWidth="1"/>
    <col min="515" max="768" width="9.140625" style="97"/>
    <col min="769" max="769" width="3" style="97" customWidth="1"/>
    <col min="770" max="770" width="76" style="97" customWidth="1"/>
    <col min="771" max="1024" width="9.140625" style="97"/>
    <col min="1025" max="1025" width="3" style="97" customWidth="1"/>
    <col min="1026" max="1026" width="76" style="97" customWidth="1"/>
    <col min="1027" max="1280" width="9.140625" style="97"/>
    <col min="1281" max="1281" width="3" style="97" customWidth="1"/>
    <col min="1282" max="1282" width="76" style="97" customWidth="1"/>
    <col min="1283" max="1536" width="9.140625" style="97"/>
    <col min="1537" max="1537" width="3" style="97" customWidth="1"/>
    <col min="1538" max="1538" width="76" style="97" customWidth="1"/>
    <col min="1539" max="1792" width="9.140625" style="97"/>
    <col min="1793" max="1793" width="3" style="97" customWidth="1"/>
    <col min="1794" max="1794" width="76" style="97" customWidth="1"/>
    <col min="1795" max="2048" width="9.140625" style="97"/>
    <col min="2049" max="2049" width="3" style="97" customWidth="1"/>
    <col min="2050" max="2050" width="76" style="97" customWidth="1"/>
    <col min="2051" max="2304" width="9.140625" style="97"/>
    <col min="2305" max="2305" width="3" style="97" customWidth="1"/>
    <col min="2306" max="2306" width="76" style="97" customWidth="1"/>
    <col min="2307" max="2560" width="9.140625" style="97"/>
    <col min="2561" max="2561" width="3" style="97" customWidth="1"/>
    <col min="2562" max="2562" width="76" style="97" customWidth="1"/>
    <col min="2563" max="2816" width="9.140625" style="97"/>
    <col min="2817" max="2817" width="3" style="97" customWidth="1"/>
    <col min="2818" max="2818" width="76" style="97" customWidth="1"/>
    <col min="2819" max="3072" width="9.140625" style="97"/>
    <col min="3073" max="3073" width="3" style="97" customWidth="1"/>
    <col min="3074" max="3074" width="76" style="97" customWidth="1"/>
    <col min="3075" max="3328" width="9.140625" style="97"/>
    <col min="3329" max="3329" width="3" style="97" customWidth="1"/>
    <col min="3330" max="3330" width="76" style="97" customWidth="1"/>
    <col min="3331" max="3584" width="9.140625" style="97"/>
    <col min="3585" max="3585" width="3" style="97" customWidth="1"/>
    <col min="3586" max="3586" width="76" style="97" customWidth="1"/>
    <col min="3587" max="3840" width="9.140625" style="97"/>
    <col min="3841" max="3841" width="3" style="97" customWidth="1"/>
    <col min="3842" max="3842" width="76" style="97" customWidth="1"/>
    <col min="3843" max="4096" width="9.140625" style="97"/>
    <col min="4097" max="4097" width="3" style="97" customWidth="1"/>
    <col min="4098" max="4098" width="76" style="97" customWidth="1"/>
    <col min="4099" max="4352" width="9.140625" style="97"/>
    <col min="4353" max="4353" width="3" style="97" customWidth="1"/>
    <col min="4354" max="4354" width="76" style="97" customWidth="1"/>
    <col min="4355" max="4608" width="9.140625" style="97"/>
    <col min="4609" max="4609" width="3" style="97" customWidth="1"/>
    <col min="4610" max="4610" width="76" style="97" customWidth="1"/>
    <col min="4611" max="4864" width="9.140625" style="97"/>
    <col min="4865" max="4865" width="3" style="97" customWidth="1"/>
    <col min="4866" max="4866" width="76" style="97" customWidth="1"/>
    <col min="4867" max="5120" width="9.140625" style="97"/>
    <col min="5121" max="5121" width="3" style="97" customWidth="1"/>
    <col min="5122" max="5122" width="76" style="97" customWidth="1"/>
    <col min="5123" max="5376" width="9.140625" style="97"/>
    <col min="5377" max="5377" width="3" style="97" customWidth="1"/>
    <col min="5378" max="5378" width="76" style="97" customWidth="1"/>
    <col min="5379" max="5632" width="9.140625" style="97"/>
    <col min="5633" max="5633" width="3" style="97" customWidth="1"/>
    <col min="5634" max="5634" width="76" style="97" customWidth="1"/>
    <col min="5635" max="5888" width="9.140625" style="97"/>
    <col min="5889" max="5889" width="3" style="97" customWidth="1"/>
    <col min="5890" max="5890" width="76" style="97" customWidth="1"/>
    <col min="5891" max="6144" width="9.140625" style="97"/>
    <col min="6145" max="6145" width="3" style="97" customWidth="1"/>
    <col min="6146" max="6146" width="76" style="97" customWidth="1"/>
    <col min="6147" max="6400" width="9.140625" style="97"/>
    <col min="6401" max="6401" width="3" style="97" customWidth="1"/>
    <col min="6402" max="6402" width="76" style="97" customWidth="1"/>
    <col min="6403" max="6656" width="9.140625" style="97"/>
    <col min="6657" max="6657" width="3" style="97" customWidth="1"/>
    <col min="6658" max="6658" width="76" style="97" customWidth="1"/>
    <col min="6659" max="6912" width="9.140625" style="97"/>
    <col min="6913" max="6913" width="3" style="97" customWidth="1"/>
    <col min="6914" max="6914" width="76" style="97" customWidth="1"/>
    <col min="6915" max="7168" width="9.140625" style="97"/>
    <col min="7169" max="7169" width="3" style="97" customWidth="1"/>
    <col min="7170" max="7170" width="76" style="97" customWidth="1"/>
    <col min="7171" max="7424" width="9.140625" style="97"/>
    <col min="7425" max="7425" width="3" style="97" customWidth="1"/>
    <col min="7426" max="7426" width="76" style="97" customWidth="1"/>
    <col min="7427" max="7680" width="9.140625" style="97"/>
    <col min="7681" max="7681" width="3" style="97" customWidth="1"/>
    <col min="7682" max="7682" width="76" style="97" customWidth="1"/>
    <col min="7683" max="7936" width="9.140625" style="97"/>
    <col min="7937" max="7937" width="3" style="97" customWidth="1"/>
    <col min="7938" max="7938" width="76" style="97" customWidth="1"/>
    <col min="7939" max="8192" width="9.140625" style="97"/>
    <col min="8193" max="8193" width="3" style="97" customWidth="1"/>
    <col min="8194" max="8194" width="76" style="97" customWidth="1"/>
    <col min="8195" max="8448" width="9.140625" style="97"/>
    <col min="8449" max="8449" width="3" style="97" customWidth="1"/>
    <col min="8450" max="8450" width="76" style="97" customWidth="1"/>
    <col min="8451" max="8704" width="9.140625" style="97"/>
    <col min="8705" max="8705" width="3" style="97" customWidth="1"/>
    <col min="8706" max="8706" width="76" style="97" customWidth="1"/>
    <col min="8707" max="8960" width="9.140625" style="97"/>
    <col min="8961" max="8961" width="3" style="97" customWidth="1"/>
    <col min="8962" max="8962" width="76" style="97" customWidth="1"/>
    <col min="8963" max="9216" width="9.140625" style="97"/>
    <col min="9217" max="9217" width="3" style="97" customWidth="1"/>
    <col min="9218" max="9218" width="76" style="97" customWidth="1"/>
    <col min="9219" max="9472" width="9.140625" style="97"/>
    <col min="9473" max="9473" width="3" style="97" customWidth="1"/>
    <col min="9474" max="9474" width="76" style="97" customWidth="1"/>
    <col min="9475" max="9728" width="9.140625" style="97"/>
    <col min="9729" max="9729" width="3" style="97" customWidth="1"/>
    <col min="9730" max="9730" width="76" style="97" customWidth="1"/>
    <col min="9731" max="9984" width="9.140625" style="97"/>
    <col min="9985" max="9985" width="3" style="97" customWidth="1"/>
    <col min="9986" max="9986" width="76" style="97" customWidth="1"/>
    <col min="9987" max="10240" width="9.140625" style="97"/>
    <col min="10241" max="10241" width="3" style="97" customWidth="1"/>
    <col min="10242" max="10242" width="76" style="97" customWidth="1"/>
    <col min="10243" max="10496" width="9.140625" style="97"/>
    <col min="10497" max="10497" width="3" style="97" customWidth="1"/>
    <col min="10498" max="10498" width="76" style="97" customWidth="1"/>
    <col min="10499" max="10752" width="9.140625" style="97"/>
    <col min="10753" max="10753" width="3" style="97" customWidth="1"/>
    <col min="10754" max="10754" width="76" style="97" customWidth="1"/>
    <col min="10755" max="11008" width="9.140625" style="97"/>
    <col min="11009" max="11009" width="3" style="97" customWidth="1"/>
    <col min="11010" max="11010" width="76" style="97" customWidth="1"/>
    <col min="11011" max="11264" width="9.140625" style="97"/>
    <col min="11265" max="11265" width="3" style="97" customWidth="1"/>
    <col min="11266" max="11266" width="76" style="97" customWidth="1"/>
    <col min="11267" max="11520" width="9.140625" style="97"/>
    <col min="11521" max="11521" width="3" style="97" customWidth="1"/>
    <col min="11522" max="11522" width="76" style="97" customWidth="1"/>
    <col min="11523" max="11776" width="9.140625" style="97"/>
    <col min="11777" max="11777" width="3" style="97" customWidth="1"/>
    <col min="11778" max="11778" width="76" style="97" customWidth="1"/>
    <col min="11779" max="12032" width="9.140625" style="97"/>
    <col min="12033" max="12033" width="3" style="97" customWidth="1"/>
    <col min="12034" max="12034" width="76" style="97" customWidth="1"/>
    <col min="12035" max="12288" width="9.140625" style="97"/>
    <col min="12289" max="12289" width="3" style="97" customWidth="1"/>
    <col min="12290" max="12290" width="76" style="97" customWidth="1"/>
    <col min="12291" max="12544" width="9.140625" style="97"/>
    <col min="12545" max="12545" width="3" style="97" customWidth="1"/>
    <col min="12546" max="12546" width="76" style="97" customWidth="1"/>
    <col min="12547" max="12800" width="9.140625" style="97"/>
    <col min="12801" max="12801" width="3" style="97" customWidth="1"/>
    <col min="12802" max="12802" width="76" style="97" customWidth="1"/>
    <col min="12803" max="13056" width="9.140625" style="97"/>
    <col min="13057" max="13057" width="3" style="97" customWidth="1"/>
    <col min="13058" max="13058" width="76" style="97" customWidth="1"/>
    <col min="13059" max="13312" width="9.140625" style="97"/>
    <col min="13313" max="13313" width="3" style="97" customWidth="1"/>
    <col min="13314" max="13314" width="76" style="97" customWidth="1"/>
    <col min="13315" max="13568" width="9.140625" style="97"/>
    <col min="13569" max="13569" width="3" style="97" customWidth="1"/>
    <col min="13570" max="13570" width="76" style="97" customWidth="1"/>
    <col min="13571" max="13824" width="9.140625" style="97"/>
    <col min="13825" max="13825" width="3" style="97" customWidth="1"/>
    <col min="13826" max="13826" width="76" style="97" customWidth="1"/>
    <col min="13827" max="14080" width="9.140625" style="97"/>
    <col min="14081" max="14081" width="3" style="97" customWidth="1"/>
    <col min="14082" max="14082" width="76" style="97" customWidth="1"/>
    <col min="14083" max="14336" width="9.140625" style="97"/>
    <col min="14337" max="14337" width="3" style="97" customWidth="1"/>
    <col min="14338" max="14338" width="76" style="97" customWidth="1"/>
    <col min="14339" max="14592" width="9.140625" style="97"/>
    <col min="14593" max="14593" width="3" style="97" customWidth="1"/>
    <col min="14594" max="14594" width="76" style="97" customWidth="1"/>
    <col min="14595" max="14848" width="9.140625" style="97"/>
    <col min="14849" max="14849" width="3" style="97" customWidth="1"/>
    <col min="14850" max="14850" width="76" style="97" customWidth="1"/>
    <col min="14851" max="15104" width="9.140625" style="97"/>
    <col min="15105" max="15105" width="3" style="97" customWidth="1"/>
    <col min="15106" max="15106" width="76" style="97" customWidth="1"/>
    <col min="15107" max="15360" width="9.140625" style="97"/>
    <col min="15361" max="15361" width="3" style="97" customWidth="1"/>
    <col min="15362" max="15362" width="76" style="97" customWidth="1"/>
    <col min="15363" max="15616" width="9.140625" style="97"/>
    <col min="15617" max="15617" width="3" style="97" customWidth="1"/>
    <col min="15618" max="15618" width="76" style="97" customWidth="1"/>
    <col min="15619" max="15872" width="9.140625" style="97"/>
    <col min="15873" max="15873" width="3" style="97" customWidth="1"/>
    <col min="15874" max="15874" width="76" style="97" customWidth="1"/>
    <col min="15875" max="16128" width="9.140625" style="97"/>
    <col min="16129" max="16129" width="3" style="97" customWidth="1"/>
    <col min="16130" max="16130" width="76" style="97" customWidth="1"/>
    <col min="16131" max="16384" width="9.140625" style="97"/>
  </cols>
  <sheetData>
    <row r="1" spans="1:3" ht="32.1" customHeight="1" x14ac:dyDescent="0.3">
      <c r="A1" s="94"/>
      <c r="B1" s="95" t="s">
        <v>134</v>
      </c>
      <c r="C1" s="96"/>
    </row>
    <row r="2" spans="1:3" ht="16.5" x14ac:dyDescent="0.3">
      <c r="A2" s="94"/>
      <c r="B2" s="98"/>
      <c r="C2" s="96"/>
    </row>
    <row r="3" spans="1:3" ht="16.5" x14ac:dyDescent="0.3">
      <c r="A3" s="94"/>
      <c r="B3" s="99" t="s">
        <v>125</v>
      </c>
      <c r="C3" s="96"/>
    </row>
    <row r="4" spans="1:3" x14ac:dyDescent="0.3">
      <c r="A4" s="94"/>
      <c r="B4" s="105" t="s">
        <v>126</v>
      </c>
      <c r="C4" s="96"/>
    </row>
    <row r="5" spans="1:3" ht="16.5" x14ac:dyDescent="0.3">
      <c r="A5" s="94"/>
      <c r="B5" s="100"/>
      <c r="C5" s="96"/>
    </row>
    <row r="6" spans="1:3" ht="16.5" x14ac:dyDescent="0.3">
      <c r="A6" s="94"/>
      <c r="B6" s="101" t="s">
        <v>127</v>
      </c>
      <c r="C6" s="96"/>
    </row>
    <row r="7" spans="1:3" ht="16.5" x14ac:dyDescent="0.3">
      <c r="A7" s="94"/>
      <c r="B7" s="100"/>
      <c r="C7" s="96"/>
    </row>
    <row r="8" spans="1:3" ht="46.5" x14ac:dyDescent="0.3">
      <c r="A8" s="94"/>
      <c r="B8" s="100" t="s">
        <v>128</v>
      </c>
      <c r="C8" s="96"/>
    </row>
    <row r="9" spans="1:3" ht="16.5" x14ac:dyDescent="0.3">
      <c r="A9" s="94"/>
      <c r="B9" s="100"/>
      <c r="C9" s="96"/>
    </row>
    <row r="10" spans="1:3" ht="31.5" x14ac:dyDescent="0.3">
      <c r="A10" s="94"/>
      <c r="B10" s="100" t="s">
        <v>129</v>
      </c>
      <c r="C10" s="96"/>
    </row>
    <row r="11" spans="1:3" ht="16.5" x14ac:dyDescent="0.3">
      <c r="A11" s="94"/>
      <c r="B11" s="100"/>
      <c r="C11" s="96"/>
    </row>
    <row r="12" spans="1:3" ht="31.5" x14ac:dyDescent="0.3">
      <c r="A12" s="94"/>
      <c r="B12" s="100" t="s">
        <v>130</v>
      </c>
      <c r="C12" s="96"/>
    </row>
    <row r="13" spans="1:3" ht="16.5" x14ac:dyDescent="0.3">
      <c r="A13" s="94"/>
      <c r="B13" s="100"/>
      <c r="C13" s="96"/>
    </row>
    <row r="14" spans="1:3" x14ac:dyDescent="0.3">
      <c r="A14" s="94"/>
      <c r="B14" s="102" t="s">
        <v>131</v>
      </c>
      <c r="C14" s="96"/>
    </row>
    <row r="15" spans="1:3" ht="15.75" x14ac:dyDescent="0.3">
      <c r="A15" s="94"/>
      <c r="B15" s="121" t="s">
        <v>132</v>
      </c>
      <c r="C15" s="96"/>
    </row>
    <row r="16" spans="1:3" ht="16.5" x14ac:dyDescent="0.3">
      <c r="A16" s="94"/>
      <c r="B16" s="103"/>
      <c r="C16" s="96"/>
    </row>
    <row r="17" spans="1:3" ht="32.25" x14ac:dyDescent="0.3">
      <c r="A17" s="94"/>
      <c r="B17" s="100" t="s">
        <v>133</v>
      </c>
      <c r="C17" s="96"/>
    </row>
    <row r="18" spans="1:3" x14ac:dyDescent="0.3">
      <c r="A18" s="94"/>
      <c r="B18" s="94"/>
      <c r="C18" s="96"/>
    </row>
    <row r="19" spans="1:3" x14ac:dyDescent="0.3">
      <c r="A19" s="94"/>
      <c r="B19" s="94"/>
      <c r="C19" s="96"/>
    </row>
    <row r="20" spans="1:3" x14ac:dyDescent="0.3">
      <c r="A20" s="94"/>
      <c r="B20" s="94"/>
      <c r="C20" s="96"/>
    </row>
    <row r="21" spans="1:3" x14ac:dyDescent="0.3">
      <c r="A21" s="94"/>
      <c r="B21" s="94"/>
      <c r="C21" s="96"/>
    </row>
    <row r="22" spans="1:3" x14ac:dyDescent="0.3">
      <c r="A22" s="94"/>
      <c r="B22" s="94"/>
      <c r="C22" s="96"/>
    </row>
    <row r="23" spans="1:3" x14ac:dyDescent="0.3">
      <c r="A23" s="94"/>
      <c r="B23" s="94"/>
      <c r="C23" s="96"/>
    </row>
    <row r="24" spans="1:3" x14ac:dyDescent="0.3">
      <c r="A24" s="94"/>
      <c r="B24" s="94"/>
      <c r="C24" s="96"/>
    </row>
    <row r="25" spans="1:3" x14ac:dyDescent="0.3">
      <c r="A25" s="94"/>
      <c r="B25" s="94"/>
      <c r="C25" s="96"/>
    </row>
    <row r="26" spans="1:3" x14ac:dyDescent="0.3">
      <c r="A26" s="94"/>
      <c r="B26" s="94"/>
      <c r="C26" s="96"/>
    </row>
    <row r="27" spans="1:3" x14ac:dyDescent="0.3">
      <c r="A27" s="94"/>
      <c r="B27" s="94"/>
      <c r="C27" s="96"/>
    </row>
    <row r="28" spans="1:3" x14ac:dyDescent="0.3">
      <c r="A28" s="94"/>
      <c r="B28" s="94"/>
      <c r="C28" s="96"/>
    </row>
    <row r="29" spans="1:3" x14ac:dyDescent="0.3">
      <c r="A29" s="94"/>
      <c r="B29" s="94"/>
      <c r="C29" s="96"/>
    </row>
  </sheetData>
  <hyperlinks>
    <hyperlink ref="B14" r:id="rId1" display="See License Agreement" xr:uid="{33B0058D-ECB9-42D5-ADE0-590039331212}"/>
    <hyperlink ref="B4" r:id="rId2" tooltip="View online document" display="http://www.invoicingtemplate.com/hotel-bill-business-traveler.html" xr:uid="{0F19C1E7-E71E-4281-AABB-7F050562774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B8FFD-3764-431D-9D88-888C16E7A04C}">
  <dimension ref="A1"/>
  <sheetViews>
    <sheetView workbookViewId="0">
      <selection activeCell="B32" sqref="B32"/>
    </sheetView>
  </sheetViews>
  <sheetFormatPr defaultRowHeight="15" x14ac:dyDescent="0.25"/>
  <cols>
    <col min="1" max="16384" width="9.140625" style="122"/>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4</v>
      </c>
      <c r="B5" t="s">
        <v>61</v>
      </c>
    </row>
    <row r="6" spans="1:5" x14ac:dyDescent="0.2">
      <c r="A6" s="1" t="s">
        <v>5</v>
      </c>
      <c r="B6" s="2" t="s">
        <v>124</v>
      </c>
    </row>
    <row r="7" spans="1:5" x14ac:dyDescent="0.2">
      <c r="A7" s="1" t="s">
        <v>10</v>
      </c>
      <c r="B7" s="1">
        <v>2</v>
      </c>
      <c r="D7" s="1" t="s">
        <v>11</v>
      </c>
      <c r="E7" s="1" t="s">
        <v>12</v>
      </c>
    </row>
    <row r="8" spans="1:5" x14ac:dyDescent="0.2">
      <c r="A8" s="1" t="s">
        <v>13</v>
      </c>
      <c r="B8" s="1">
        <v>1</v>
      </c>
    </row>
    <row r="9" spans="1:5" x14ac:dyDescent="0.2">
      <c r="A9" s="1" t="s">
        <v>14</v>
      </c>
      <c r="B9" s="1">
        <v>0</v>
      </c>
    </row>
    <row r="10" spans="1:5" x14ac:dyDescent="0.2">
      <c r="A10" s="1" t="s">
        <v>15</v>
      </c>
      <c r="B10" s="1">
        <v>1</v>
      </c>
    </row>
    <row r="11" spans="1:5" x14ac:dyDescent="0.2">
      <c r="A11" s="1" t="s">
        <v>16</v>
      </c>
      <c r="B11" s="1">
        <v>1</v>
      </c>
    </row>
    <row r="12" spans="1:5" x14ac:dyDescent="0.2">
      <c r="A12" s="1" t="s">
        <v>17</v>
      </c>
      <c r="B12" s="1">
        <v>1</v>
      </c>
    </row>
    <row r="13" spans="1:5" x14ac:dyDescent="0.2">
      <c r="A13" s="1" t="s">
        <v>18</v>
      </c>
    </row>
    <row r="14" spans="1:5" ht="12.75" x14ac:dyDescent="0.2">
      <c r="A14" t="s">
        <v>19</v>
      </c>
      <c r="B14" s="1">
        <v>0</v>
      </c>
    </row>
    <row r="15" spans="1:5" x14ac:dyDescent="0.2">
      <c r="A15" s="1" t="s">
        <v>20</v>
      </c>
      <c r="B15" s="1" t="s">
        <v>97</v>
      </c>
    </row>
    <row r="16" spans="1:5" x14ac:dyDescent="0.2">
      <c r="A16" s="1" t="s">
        <v>21</v>
      </c>
      <c r="B16" s="1">
        <v>1</v>
      </c>
    </row>
    <row r="17" spans="1:2" x14ac:dyDescent="0.2">
      <c r="A17" s="1" t="s">
        <v>24</v>
      </c>
      <c r="B17" s="1">
        <v>1</v>
      </c>
    </row>
    <row r="18" spans="1:2" x14ac:dyDescent="0.2">
      <c r="A18" s="1" t="s">
        <v>22</v>
      </c>
      <c r="B18" s="1">
        <v>1</v>
      </c>
    </row>
    <row r="19" spans="1:2" x14ac:dyDescent="0.2">
      <c r="A19" s="1" t="s">
        <v>23</v>
      </c>
      <c r="B19" s="1">
        <v>12</v>
      </c>
    </row>
    <row r="20" spans="1:2" x14ac:dyDescent="0.2">
      <c r="A20" s="1" t="s">
        <v>63</v>
      </c>
      <c r="B20" s="1">
        <v>1</v>
      </c>
    </row>
    <row r="21" spans="1:2" x14ac:dyDescent="0.2">
      <c r="A21" s="1" t="s">
        <v>67</v>
      </c>
      <c r="B21" s="1">
        <v>1</v>
      </c>
    </row>
    <row r="22" spans="1:2" x14ac:dyDescent="0.2">
      <c r="A22" s="1" t="s">
        <v>64</v>
      </c>
      <c r="B22" s="1">
        <v>1</v>
      </c>
    </row>
    <row r="23" spans="1:2" x14ac:dyDescent="0.2">
      <c r="B23" s="1" t="s">
        <v>137</v>
      </c>
    </row>
    <row r="25" spans="1:2" x14ac:dyDescent="0.2">
      <c r="A25" s="1" t="s">
        <v>94</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247</vt:i4>
      </vt:variant>
    </vt:vector>
  </HeadingPairs>
  <TitlesOfParts>
    <vt:vector size="256" baseType="lpstr">
      <vt:lpstr>Invoice</vt:lpstr>
      <vt:lpstr>Sales Report</vt:lpstr>
      <vt:lpstr>Customer Report</vt:lpstr>
      <vt:lpstr>Product Report</vt:lpstr>
      <vt:lpstr>Customer Statement</vt:lpstr>
      <vt:lpstr>Sales Rep. Report</vt:lpstr>
      <vt:lpstr>Payment Report</vt:lpstr>
      <vt:lpstr>©</vt:lpstr>
      <vt:lpstr>UniformSoftware.com</vt:lpstr>
      <vt:lpstr>oknArrivalDate</vt:lpstr>
      <vt:lpstr>oknArrivalTime</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oknCustCityProv</vt:lpstr>
      <vt:lpstr>oknCustFax</vt:lpstr>
      <vt:lpstr>oknCustTollFree</vt:lpstr>
      <vt:lpstr>oknCustWebSite</vt:lpstr>
      <vt:lpstr>oknDatabaseName</vt:lpstr>
      <vt:lpstr>oknDepartureDate</vt:lpstr>
      <vt:lpstr>oknDepartureTime</vt:lpstr>
      <vt:lpstr>oknDueDate</vt:lpstr>
      <vt:lpstr>oknInvoiceDate</vt:lpstr>
      <vt:lpstr>oknInvoiceID</vt:lpstr>
      <vt:lpstr>oknItemDate_1</vt:lpstr>
      <vt:lpstr>oknItemDate_2</vt:lpstr>
      <vt:lpstr>oknItemDate_3</vt:lpstr>
      <vt:lpstr>oknItemDate_4</vt:lpstr>
      <vt:lpstr>oknItemDate_5</vt:lpstr>
      <vt:lpstr>oknItemDate_6</vt:lpstr>
      <vt:lpstr>oknItemDate_7</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oknRoomNumber</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Hotel Guest Folios with Satisfied Business Traveler</dc:title>
  <dc:subject>"Hotel Guest Folios with Satisfied Business Traveler" summary: This hotel guest invoice / guest folios / guest bill format includes spaces for hotels / motels to detail number of guest(s), Room No., Arrival Date, Arrival time, Departure date, Departure time. To beautify the form design an image of a satisfied business traveler is added.</dc:subject>
  <dc:creator>https://www.invoicingtemplate.com/</dc:creator>
  <cp:keywords/>
  <dc:description>https://www.invoicingtemplate.com/hotel-bill-business-traveler.html</dc:description>
  <cp:lastModifiedBy>liangjun yu</cp:lastModifiedBy>
  <cp:lastPrinted>2024-03-09T14:19:18Z</cp:lastPrinted>
  <dcterms:created xsi:type="dcterms:W3CDTF">2000-07-27T22:24:14Z</dcterms:created>
  <dcterms:modified xsi:type="dcterms:W3CDTF">2024-03-09T14:20:08Z</dcterms:modified>
  <cp:category>Hotel Guest Folios with Satisfied Business Traveler, Hotel Bill Layout with Satisfied Business Traveler</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163, Alexandria[16], Virginia</vt:lpwstr>
  </property>
</Properties>
</file>