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91\"/>
    </mc:Choice>
  </mc:AlternateContent>
  <xr:revisionPtr revIDLastSave="0" documentId="13_ncr:1_{A48E69F0-0B22-4649-8DFC-083C90CF3ED5}" xr6:coauthVersionLast="47" xr6:coauthVersionMax="47" xr10:uidLastSave="{00000000-0000-0000-0000-000000000000}"/>
  <bookViews>
    <workbookView xWindow="-120" yWindow="-120" windowWidth="29040" windowHeight="15720" tabRatio="821" xr2:uid="{00000000-000D-0000-FFFF-FFFF00000000}"/>
  </bookViews>
  <sheets>
    <sheet name="Invoice" sheetId="1" r:id="rId1"/>
    <sheet name="UniformSoftware.com" sheetId="20" r:id="rId2"/>
  </sheets>
  <definedNames>
    <definedName name="InvoicingTemplateLinkTarget" hidden="1">#REF!</definedName>
    <definedName name="oknArrivalDate">Invoice!$L$9</definedName>
    <definedName name="oknArrivalTime">Invoice!$L$10</definedName>
    <definedName name="oknBalanceDue">Invoice!$AD$44</definedName>
    <definedName name="oknCompanyAddress">Invoice!$D$4</definedName>
    <definedName name="oknCompanyCityStateZip">Invoice!$D$5</definedName>
    <definedName name="oknCompanyContact">Invoice!$D$6</definedName>
    <definedName name="oknCompanyName">Invoice!$D$3</definedName>
    <definedName name="oknCost_1">Invoice!$B$25</definedName>
    <definedName name="oknCost_10">Invoice!$B$34</definedName>
    <definedName name="oknCost_11">Invoice!$B$35</definedName>
    <definedName name="oknCost_12">Invoice!$B$36</definedName>
    <definedName name="oknCost_2">Invoice!$B$26</definedName>
    <definedName name="oknCost_3">Invoice!$B$27</definedName>
    <definedName name="oknCost_4">Invoice!$B$28</definedName>
    <definedName name="oknCost_5">Invoice!$B$29</definedName>
    <definedName name="oknCost_6">Invoice!$B$30</definedName>
    <definedName name="oknCost_7">Invoice!$B$31</definedName>
    <definedName name="oknCost_8">Invoice!$B$32</definedName>
    <definedName name="oknCost_9">Invoice!$B$33</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CustCityProv">Invoice!$E$18</definedName>
    <definedName name="oknCustFax">Invoice!$J$17</definedName>
    <definedName name="oknCustTollFree">Invoice!$J$16</definedName>
    <definedName name="oknCustWebSite">Invoice!$J$19</definedName>
    <definedName name="oknDatabaseName">Invoice!$U$1</definedName>
    <definedName name="oknDepartureDate">Invoice!$L$11</definedName>
    <definedName name="oknDepartureTime">Invoice!$L$12</definedName>
    <definedName name="oknDueDate">Invoice!$AU$32</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Invoice!$L$5</definedName>
    <definedName name="oknInvoiceID">Invoice!$L$6</definedName>
    <definedName name="oknItemDate_1">Invoice!$D$25</definedName>
    <definedName name="oknItemDate_2">Invoice!$D$26</definedName>
    <definedName name="oknItemDate_3">Invoice!$D$27</definedName>
    <definedName name="oknItemDate_4">Invoice!$D$28</definedName>
    <definedName name="oknItemDate_5">Invoice!$D$29</definedName>
    <definedName name="oknItemDate_6">Invoice!$D$30</definedName>
    <definedName name="oknItemDate_7">Invoice!$D$31</definedName>
    <definedName name="oknLineTotal_1">Invoice!$M$25</definedName>
    <definedName name="oknLineTotal_10">Invoice!$M$34</definedName>
    <definedName name="oknLineTotal_11">Invoice!$M$35</definedName>
    <definedName name="oknLineTotal_12">Invoice!$M$36</definedName>
    <definedName name="oknLineTotal_2">Invoice!$M$26</definedName>
    <definedName name="oknLineTotal_3">Invoice!$M$27</definedName>
    <definedName name="oknLineTotal_4">Invoice!$M$28</definedName>
    <definedName name="oknLineTotal_5">Invoice!$M$29</definedName>
    <definedName name="oknLineTotal_6">Invoice!$M$30</definedName>
    <definedName name="oknLineTotal_7">Invoice!$M$31</definedName>
    <definedName name="oknLineTotal_8">Invoice!$M$32</definedName>
    <definedName name="oknLineTotal_9">Invoice!$M$33</definedName>
    <definedName name="oknLineTotalTaxable">Invoice!$B$37</definedName>
    <definedName name="oknNotes">Invoice!$H$15</definedName>
    <definedName name="oknPayments">Invoice!$AD$42</definedName>
    <definedName name="oknPaymentTerm">Invoice!$AR$32</definedName>
    <definedName name="oknPrAmount">#REF!</definedName>
    <definedName name="oknPrCheckNumber">#REF!</definedName>
    <definedName name="oknPrCreatedDate">#REF!</definedName>
    <definedName name="oknPrDateFrom">#REF!</definedName>
    <definedName name="oknPrDateTo">#REF!</definedName>
    <definedName name="oknPrice_1">Invoice!$L$25</definedName>
    <definedName name="oknPrice_10">Invoice!$L$34</definedName>
    <definedName name="oknPrice_11">Invoice!$L$35</definedName>
    <definedName name="oknPrice_12">Invoice!$L$36</definedName>
    <definedName name="oknPrice_2">Invoice!$L$26</definedName>
    <definedName name="oknPrice_3">Invoice!$L$27</definedName>
    <definedName name="oknPrice_4">Invoice!$L$28</definedName>
    <definedName name="oknPrice_5">Invoice!$L$29</definedName>
    <definedName name="oknPrice_6">Invoice!$L$30</definedName>
    <definedName name="oknPrice_7">Invoice!$L$31</definedName>
    <definedName name="oknPrice_8">Invoice!$L$32</definedName>
    <definedName name="oknPrice_9">Invoice!$L$33</definedName>
    <definedName name="oknPrInvoiceID">#REF!</definedName>
    <definedName name="oknPrNotes">#REF!</definedName>
    <definedName name="oknProductID_1">Invoice!$AC$25</definedName>
    <definedName name="oknProductID_10">Invoice!$P$34</definedName>
    <definedName name="oknProductID_11">Invoice!$P$35</definedName>
    <definedName name="oknProductID_12">Invoice!$P$36</definedName>
    <definedName name="oknProductID_2">Invoice!$AC$26</definedName>
    <definedName name="oknProductID_3">Invoice!$AC$27</definedName>
    <definedName name="oknProductID_4">Invoice!$AC$28</definedName>
    <definedName name="oknProductID_5">Invoice!$AC$29</definedName>
    <definedName name="oknProductID_6">Invoice!$AC$30</definedName>
    <definedName name="oknProductID_7">Invoice!$AC$31</definedName>
    <definedName name="oknProductID_8">Invoice!$P$32</definedName>
    <definedName name="oknProductID_9">Invoice!$P$33</definedName>
    <definedName name="oknProductName_1">Invoice!$E$25</definedName>
    <definedName name="oknProductName_10">Invoice!$E$34</definedName>
    <definedName name="oknProductName_11">Invoice!$E$35</definedName>
    <definedName name="oknProductName_12">Invoice!$E$36</definedName>
    <definedName name="oknProductName_2">Invoice!$E$26</definedName>
    <definedName name="oknProductName_3">Invoice!$E$27</definedName>
    <definedName name="oknProductName_4">Invoice!$E$28</definedName>
    <definedName name="oknProductName_5">Invoice!$E$29</definedName>
    <definedName name="oknProductName_6">Invoice!$E$30</definedName>
    <definedName name="oknProductName_7">Invoice!$E$31</definedName>
    <definedName name="oknProductName_8">Invoice!$E$32</definedName>
    <definedName name="oknProductName_9">Invoice!$E$33</definedName>
    <definedName name="oknPrPaymentTerm">#REF!</definedName>
    <definedName name="oknPrTotalApplied">#REF!</definedName>
    <definedName name="oknPrWhoID">#REF!</definedName>
    <definedName name="oknPrWhoName">#REF!</definedName>
    <definedName name="oknQuantity_1">Invoice!$J$25</definedName>
    <definedName name="oknQuantity_10">Invoice!$J$34</definedName>
    <definedName name="oknQuantity_11">Invoice!$J$35</definedName>
    <definedName name="oknQuantity_12">Invoice!$J$36</definedName>
    <definedName name="oknQuantity_2">Invoice!$J$26</definedName>
    <definedName name="oknQuantity_3">Invoice!$J$27</definedName>
    <definedName name="oknQuantity_4">Invoice!$J$28</definedName>
    <definedName name="oknQuantity_5">Invoice!$J$29</definedName>
    <definedName name="oknQuantity_6">Invoice!$J$30</definedName>
    <definedName name="oknQuantity_7">Invoice!$J$31</definedName>
    <definedName name="oknQuantity_8">Invoice!$J$32</definedName>
    <definedName name="oknQuantity_9">Invoice!$J$33</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oomNumber">Invoice!$L$7</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Invoice!$AL$32</definedName>
    <definedName name="oknSavingInvoiceClearWorksheet" hidden="1">#REF!</definedName>
    <definedName name="oknSavingInvoicePromptForPayment" hidden="1">#REF!</definedName>
    <definedName name="oknShipAddress">Invoice!$AH$51</definedName>
    <definedName name="oknShipCityStateZip">Invoice!$AH$52</definedName>
    <definedName name="oknShipContact">Invoice!$AM$50</definedName>
    <definedName name="oknShipCountry">Invoice!$AM$49</definedName>
    <definedName name="oknShipDate">Invoice!$AP$32</definedName>
    <definedName name="oknShipName">Invoice!$AH$49</definedName>
    <definedName name="oknShippingCost">Invoice!$AG$35</definedName>
    <definedName name="oknShipVia">Invoice!#REF!</definedName>
    <definedName name="oknShipZipPostcode">Invoice!#REF!</definedName>
    <definedName name="oknStatus">Invoice!$Y$1</definedName>
    <definedName name="oknSubTotal">Invoice!$M$37</definedName>
    <definedName name="oknTax1">Invoice!$M$38</definedName>
    <definedName name="oknTax1Name">Invoice!$K$38</definedName>
    <definedName name="oknTax1Rate">Invoice!$L$38</definedName>
    <definedName name="oknTax1RateDefault">Invoice!$A$17</definedName>
    <definedName name="oknTax2">Invoice!$M$39</definedName>
    <definedName name="oknTax2IsAppliedToTax1">Invoice!$A$15</definedName>
    <definedName name="oknTax2Name">Invoice!$K$39</definedName>
    <definedName name="oknTax2Rate">Invoice!$L$39</definedName>
    <definedName name="oknTax2RateDefault">Invoice!$A$18</definedName>
    <definedName name="oknTaxable_1">Invoice!$A$25</definedName>
    <definedName name="oknTaxable_10">Invoice!$A$34</definedName>
    <definedName name="oknTaxable_11">Invoice!$A$35</definedName>
    <definedName name="oknTaxable_12">Invoice!$A$36</definedName>
    <definedName name="oknTaxable_2">Invoice!$A$26</definedName>
    <definedName name="oknTaxable_3">Invoice!$A$27</definedName>
    <definedName name="oknTaxable_4">Invoice!$A$28</definedName>
    <definedName name="oknTaxable_5">Invoice!$A$29</definedName>
    <definedName name="oknTaxable_6">Invoice!$A$30</definedName>
    <definedName name="oknTaxable_7">Invoice!$A$31</definedName>
    <definedName name="oknTaxable_8">Invoice!$A$32</definedName>
    <definedName name="oknTaxable_9">Invoice!$A$33</definedName>
    <definedName name="oknTaxTotalIncludingShippingCost">Invoice!$A$16</definedName>
    <definedName name="oknTaxType">Invoice!$A$14</definedName>
    <definedName name="oknTotal">Invoice!$M$40</definedName>
    <definedName name="oknWhoAddress">Invoice!$E$17</definedName>
    <definedName name="oknWhoCityStateZip">Invoice!$AH$50</definedName>
    <definedName name="oknWhoCountry">Invoice!$E$20</definedName>
    <definedName name="oknWhoEmail">Invoice!$E$21</definedName>
    <definedName name="oknWhoID">Invoice!$E$15</definedName>
    <definedName name="oknWhoName">Invoice!$E$16</definedName>
    <definedName name="oknWhoPhone">Invoice!$J$15</definedName>
    <definedName name="oknWhoZipPostcode">Invoice!$E$19</definedName>
    <definedName name="oknZ2DONTREMOVESoftwareID" hidden="1">#REF!</definedName>
    <definedName name="oknZZDONTREMOVEDatabasePath" hidden="1">#REF!</definedName>
    <definedName name="oknZZDONTREMOVEHowToCloseWorkbook" hidden="1">#REF!</definedName>
    <definedName name="_xlnm.Print_Area" localSheetId="0">Invoice!$D$3:$M$48</definedName>
    <definedName name="_xlnm.Print_Titles" localSheetId="0">Invoice!$4:$24</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5" i="1" l="1"/>
  <c r="M26" i="1"/>
  <c r="M27" i="1"/>
  <c r="M28" i="1"/>
  <c r="M29" i="1"/>
  <c r="M30" i="1"/>
  <c r="M31" i="1"/>
  <c r="M32" i="1"/>
  <c r="M33" i="1"/>
  <c r="M34" i="1"/>
  <c r="M35" i="1"/>
  <c r="M36" i="1"/>
  <c r="M39" i="1"/>
  <c r="M37" i="1" l="1"/>
  <c r="B37" i="1" s="1"/>
  <c r="M38" i="1" s="1"/>
  <c r="M40" i="1" l="1"/>
  <c r="AD44" i="1" s="1"/>
</calcChain>
</file>

<file path=xl/sharedStrings.xml><?xml version="1.0" encoding="utf-8"?>
<sst xmlns="http://schemas.openxmlformats.org/spreadsheetml/2006/main" count="56" uniqueCount="52">
  <si>
    <t>TOTAL</t>
  </si>
  <si>
    <t>Line Total</t>
    <phoneticPr fontId="7" type="noConversion"/>
  </si>
  <si>
    <t>SUBTOTAL</t>
    <phoneticPr fontId="7" type="noConversion"/>
  </si>
  <si>
    <t>TOTAL DUE</t>
    <phoneticPr fontId="7" type="noConversion"/>
  </si>
  <si>
    <t>PAID</t>
    <phoneticPr fontId="7" type="noConversion"/>
  </si>
  <si>
    <t>Current Database</t>
  </si>
  <si>
    <t>Invoice Status</t>
  </si>
  <si>
    <t>cost</t>
    <phoneticPr fontId="7" type="noConversion"/>
  </si>
  <si>
    <t>Date</t>
  </si>
  <si>
    <t>GST</t>
  </si>
  <si>
    <t>Description</t>
  </si>
  <si>
    <t>Notes:</t>
  </si>
  <si>
    <t># of Nites</t>
  </si>
  <si>
    <t>Price / nite</t>
  </si>
  <si>
    <t>Name</t>
    <phoneticPr fontId="7" type="noConversion"/>
  </si>
  <si>
    <t>Address</t>
    <phoneticPr fontId="7" type="noConversion"/>
  </si>
  <si>
    <t>City, Prov</t>
    <phoneticPr fontId="7" type="noConversion"/>
  </si>
  <si>
    <t>BILL TO</t>
    <phoneticPr fontId="7" type="noConversion"/>
  </si>
  <si>
    <t xml:space="preserve">THANK YOU FOR YOUR BUSINESS! </t>
    <phoneticPr fontId="7" type="noConversion"/>
  </si>
  <si>
    <t>TaxSystem</t>
    <phoneticPr fontId="7" type="noConversion"/>
  </si>
  <si>
    <t>Taxable</t>
    <phoneticPr fontId="7" type="noConversion"/>
  </si>
  <si>
    <t>shipping</t>
    <phoneticPr fontId="7" type="noConversion"/>
  </si>
  <si>
    <t>Postcode</t>
    <phoneticPr fontId="7" type="noConversion"/>
  </si>
  <si>
    <t>Country</t>
    <phoneticPr fontId="7" type="noConversion"/>
  </si>
  <si>
    <t>Motel City, Prov.</t>
  </si>
  <si>
    <t>Motel Country, Postcode</t>
  </si>
  <si>
    <t>Motel Phone Number   Fax Number</t>
  </si>
  <si>
    <t>Motel Toll Free</t>
  </si>
  <si>
    <t>Pending</t>
  </si>
  <si>
    <t>Your Hotel Name</t>
  </si>
  <si>
    <t>Hotel  Street address</t>
  </si>
  <si>
    <t>Phone Number,Web Address, etc.</t>
  </si>
  <si>
    <t>TAX</t>
  </si>
  <si>
    <t>INVOICE</t>
  </si>
  <si>
    <t>Arrival Date</t>
  </si>
  <si>
    <t>Arrival time</t>
  </si>
  <si>
    <t xml:space="preserve">Departure date </t>
  </si>
  <si>
    <t>Departure time</t>
  </si>
  <si>
    <t>Guest #</t>
  </si>
  <si>
    <t>Other Information</t>
  </si>
  <si>
    <t>E-Mail</t>
  </si>
  <si>
    <t>DATE</t>
  </si>
  <si>
    <t>RECEIPT #</t>
  </si>
  <si>
    <t>Room#</t>
  </si>
  <si>
    <t>DON'T DELETE THESE CELLS</t>
  </si>
  <si>
    <t>Cashier's Signature</t>
  </si>
  <si>
    <t>I agree that my liability for this bill is not waived  and agree to be held personally liable in the  event that the indicated person, company or  association fails to pay for any part or the full  amount of the these charges</t>
  </si>
  <si>
    <t>Guest's Signature</t>
  </si>
  <si>
    <t>Item# (=date)</t>
  </si>
  <si>
    <t>c5091</t>
  </si>
  <si>
    <t>Hotel Bill Layout with Satisfied Business Traveler - 262, Cambridge, Massachusetts, 110651, 105162, 7000521956600292880?+5.22%, 6.4 sq mi, 16.6 km2, 17,289/sq mi, 6,675/km2, 42°22′34″N 71°07′07″W? / ?42.3760°N 71.1187°W? / 42.3760; -71.1187? (Cambridge)</t>
  </si>
  <si>
    <t>Hotel Guest Folios with Satisfied Business Travelerc5091 - 262, Cambridge, Massachusetts, 110651, 105162, 7000521956600292880?+5.22%, 6.4 sq mi, 16.6 km2, 17,289/sq mi, 6,675/km2, 42°22′34″N 71°07′07″W? / ?42.3760°N 71.1187°W? / 42.3760; -71.1187? (Cambridge)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</si>
</sst>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0;[Red]0"/>
    <numFmt numFmtId="171" formatCode="[$-409]d\-mmm\-yy;@"/>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10"/>
      <color theme="1" tint="0.249977111117893"/>
      <name val="Bodoni MT"/>
      <family val="1"/>
    </font>
    <font>
      <sz val="18"/>
      <color theme="1" tint="0.249977111117893"/>
      <name val="Bodoni MT"/>
      <family val="1"/>
    </font>
    <font>
      <b/>
      <sz val="9"/>
      <color theme="1" tint="0.249977111117893"/>
      <name val="Bodoni MT"/>
      <family val="1"/>
    </font>
    <font>
      <sz val="9"/>
      <color theme="1" tint="0.249977111117893"/>
      <name val="Bodoni MT"/>
      <family val="1"/>
    </font>
    <font>
      <u/>
      <sz val="10"/>
      <color theme="1" tint="0.249977111117893"/>
      <name val="Bodoni MT"/>
      <family val="1"/>
    </font>
    <font>
      <i/>
      <sz val="10"/>
      <color theme="1" tint="0.249977111117893"/>
      <name val="Bodoni MT"/>
      <family val="1"/>
    </font>
    <font>
      <b/>
      <sz val="10"/>
      <color theme="1" tint="0.249977111117893"/>
      <name val="Bodoni MT"/>
      <family val="1"/>
    </font>
    <font>
      <sz val="14"/>
      <color theme="4" tint="-0.249977111117893"/>
      <name val="Bodoni MT Black"/>
      <family val="1"/>
    </font>
    <font>
      <sz val="20"/>
      <color theme="5"/>
      <name val="Bodoni MT Black"/>
      <family val="1"/>
    </font>
    <font>
      <sz val="8"/>
      <name val="Arial"/>
      <family val="2"/>
    </font>
    <font>
      <sz val="10"/>
      <color theme="1" tint="0.249977111117893"/>
      <name val="Arial"/>
      <family val="2"/>
    </font>
    <font>
      <b/>
      <sz val="10"/>
      <color theme="0"/>
      <name val="Bodoni MT"/>
      <family val="1"/>
    </font>
    <font>
      <sz val="10"/>
      <color theme="0"/>
      <name val="Bodoni MT"/>
      <family val="1"/>
    </font>
    <font>
      <sz val="10"/>
      <name val="Trebuchet MS"/>
      <family val="2"/>
    </font>
    <font>
      <u/>
      <sz val="10"/>
      <color indexed="12"/>
      <name val="Verdana"/>
      <family val="2"/>
    </font>
  </fonts>
  <fills count="27">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theme="0" tint="-4.9989318521683403E-2"/>
        <bgColor indexed="65"/>
      </patternFill>
    </fill>
    <fill>
      <patternFill patternType="solid">
        <fgColor theme="4" tint="0.79998168889431442"/>
        <bgColor indexed="64"/>
      </patternFill>
    </fill>
    <fill>
      <patternFill patternType="solid">
        <fgColor theme="3" tint="0.39997558519241921"/>
        <bgColor indexed="64"/>
      </patternFill>
    </fill>
    <fill>
      <patternFill patternType="solid">
        <fgColor theme="4" tint="0.79998168889431442"/>
        <bgColor auto="1"/>
      </patternFill>
    </fill>
    <fill>
      <patternFill patternType="solid">
        <fgColor theme="4" tint="-0.249977111117893"/>
        <bgColor indexed="64"/>
      </patternFill>
    </fill>
    <fill>
      <patternFill patternType="solid">
        <fgColor theme="4" tint="-0.24994659260841701"/>
        <bgColor indexed="64"/>
      </patternFill>
    </fill>
    <fill>
      <patternFill patternType="solid">
        <fgColor theme="3" tint="0.3999450666829432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3" tint="-0.249977111117893"/>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bottom style="thin">
        <color indexed="64"/>
      </bottom>
      <diagonal/>
    </border>
    <border>
      <left/>
      <right/>
      <top style="hair">
        <color indexed="64"/>
      </top>
      <bottom/>
      <diagonal/>
    </border>
    <border>
      <left/>
      <right style="hair">
        <color indexed="64"/>
      </right>
      <top style="hair">
        <color indexed="64"/>
      </top>
      <bottom/>
      <diagonal/>
    </border>
    <border>
      <left/>
      <right style="hair">
        <color indexed="64"/>
      </right>
      <top/>
      <bottom/>
      <diagonal/>
    </border>
    <border>
      <left/>
      <right/>
      <top/>
      <bottom style="hair">
        <color indexed="64"/>
      </bottom>
      <diagonal/>
    </border>
    <border>
      <left/>
      <right style="hair">
        <color indexed="64"/>
      </right>
      <top/>
      <bottom style="hair">
        <color indexed="64"/>
      </bottom>
      <diagonal/>
    </border>
    <border>
      <left style="thin">
        <color theme="1" tint="0.499984740745262"/>
      </left>
      <right style="thin">
        <color theme="1" tint="0.499984740745262"/>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24994659260841701"/>
      </left>
      <right style="thin">
        <color theme="3" tint="-0.24994659260841701"/>
      </right>
      <top/>
      <bottom/>
      <diagonal/>
    </border>
    <border>
      <left style="thin">
        <color theme="3" tint="-0.24994659260841701"/>
      </left>
      <right style="thin">
        <color theme="3" tint="-0.24994659260841701"/>
      </right>
      <top/>
      <bottom style="thin">
        <color theme="3" tint="-0.24994659260841701"/>
      </bottom>
      <diagonal/>
    </border>
    <border>
      <left style="hair">
        <color theme="4" tint="-0.24994659260841701"/>
      </left>
      <right/>
      <top style="hair">
        <color theme="4" tint="-0.24994659260841701"/>
      </top>
      <bottom/>
      <diagonal/>
    </border>
    <border>
      <left/>
      <right/>
      <top style="hair">
        <color theme="4" tint="-0.24994659260841701"/>
      </top>
      <bottom/>
      <diagonal/>
    </border>
    <border>
      <left/>
      <right style="hair">
        <color theme="4" tint="-0.24994659260841701"/>
      </right>
      <top style="hair">
        <color theme="4" tint="-0.24994659260841701"/>
      </top>
      <bottom/>
      <diagonal/>
    </border>
    <border>
      <left style="hair">
        <color theme="4" tint="-0.24994659260841701"/>
      </left>
      <right/>
      <top/>
      <bottom/>
      <diagonal/>
    </border>
    <border>
      <left/>
      <right style="hair">
        <color theme="4" tint="-0.24994659260841701"/>
      </right>
      <top/>
      <bottom/>
      <diagonal/>
    </border>
    <border>
      <left style="hair">
        <color theme="4" tint="-0.24994659260841701"/>
      </left>
      <right/>
      <top/>
      <bottom style="hair">
        <color theme="4" tint="-0.24994659260841701"/>
      </bottom>
      <diagonal/>
    </border>
    <border>
      <left/>
      <right/>
      <top/>
      <bottom style="hair">
        <color theme="4" tint="-0.24994659260841701"/>
      </bottom>
      <diagonal/>
    </border>
    <border>
      <left/>
      <right style="hair">
        <color theme="4" tint="-0.24994659260841701"/>
      </right>
      <top/>
      <bottom style="hair">
        <color theme="4" tint="-0.24994659260841701"/>
      </bottom>
      <diagonal/>
    </border>
    <border>
      <left style="dashDotDot">
        <color theme="4" tint="-0.24994659260841701"/>
      </left>
      <right/>
      <top/>
      <bottom/>
      <diagonal/>
    </border>
    <border>
      <left style="dashDotDot">
        <color theme="4" tint="-0.24994659260841701"/>
      </left>
      <right/>
      <top/>
      <bottom style="hair">
        <color theme="4" tint="-0.24994659260841701"/>
      </bottom>
      <diagonal/>
    </border>
    <border>
      <left/>
      <right/>
      <top style="medium">
        <color auto="1"/>
      </top>
      <bottom/>
      <diagonal/>
    </border>
    <border>
      <left style="thin">
        <color theme="3" tint="-0.24994659260841701"/>
      </left>
      <right style="thin">
        <color theme="3" tint="-0.24994659260841701"/>
      </right>
      <top/>
      <bottom style="thin">
        <color indexed="64"/>
      </bottom>
      <diagonal/>
    </border>
    <border>
      <left style="thin">
        <color theme="3" tint="-0.24994659260841701"/>
      </left>
      <right/>
      <top style="thin">
        <color theme="3" tint="-0.24994659260841701"/>
      </top>
      <bottom/>
      <diagonal/>
    </border>
    <border>
      <left/>
      <right/>
      <top style="thin">
        <color theme="3" tint="-0.24994659260841701"/>
      </top>
      <bottom/>
      <diagonal/>
    </border>
    <border>
      <left/>
      <right style="thin">
        <color theme="1" tint="0.499984740745262"/>
      </right>
      <top style="thin">
        <color theme="3" tint="-0.24994659260841701"/>
      </top>
      <bottom/>
      <diagonal/>
    </border>
    <border>
      <left style="thin">
        <color theme="3" tint="-0.24994659260841701"/>
      </left>
      <right/>
      <top/>
      <bottom/>
      <diagonal/>
    </border>
    <border>
      <left style="thin">
        <color theme="3" tint="-0.24994659260841701"/>
      </left>
      <right/>
      <top/>
      <bottom style="thin">
        <color theme="3" tint="-0.24994659260841701"/>
      </bottom>
      <diagonal/>
    </border>
    <border>
      <left/>
      <right/>
      <top/>
      <bottom style="thin">
        <color theme="3" tint="-0.24994659260841701"/>
      </bottom>
      <diagonal/>
    </border>
    <border>
      <left/>
      <right style="thin">
        <color theme="1" tint="0.499984740745262"/>
      </right>
      <top/>
      <bottom style="thin">
        <color theme="3" tint="-0.24994659260841701"/>
      </bottom>
      <diagonal/>
    </border>
    <border>
      <left/>
      <right/>
      <top/>
      <bottom style="hair">
        <color theme="2" tint="-0.749961851863155"/>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indexed="64"/>
      </bottom>
      <diagonal/>
    </border>
  </borders>
  <cellStyleXfs count="51">
    <xf numFmtId="0" fontId="0" fillId="0" borderId="0" applyBorder="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0" fillId="2"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2" borderId="0" applyNumberFormat="0" applyBorder="0" applyAlignment="0" applyProtection="0"/>
    <xf numFmtId="0" fontId="10" fillId="3" borderId="0" applyNumberFormat="0" applyBorder="0" applyAlignment="0" applyProtection="0"/>
    <xf numFmtId="0" fontId="11" fillId="2"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3" fillId="5" borderId="1" applyNumberFormat="0" applyAlignment="0" applyProtection="0"/>
    <xf numFmtId="0" fontId="14" fillId="15" borderId="2" applyNumberFormat="0" applyAlignment="0" applyProtection="0"/>
    <xf numFmtId="0" fontId="15" fillId="0" borderId="0" applyNumberFormat="0" applyFill="0" applyBorder="0" applyAlignment="0" applyProtection="0"/>
    <xf numFmtId="0" fontId="16" fillId="2"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9" fillId="0" borderId="0" applyNumberFormat="0" applyFill="0" applyBorder="0" applyAlignment="0" applyProtection="0">
      <alignment vertical="top"/>
      <protection locked="0"/>
    </xf>
    <xf numFmtId="0" fontId="20" fillId="3" borderId="1" applyNumberFormat="0" applyAlignment="0" applyProtection="0"/>
    <xf numFmtId="0" fontId="21" fillId="0" borderId="6" applyNumberFormat="0" applyFill="0" applyAlignment="0" applyProtection="0"/>
    <xf numFmtId="0" fontId="22" fillId="7" borderId="0" applyNumberFormat="0" applyBorder="0" applyAlignment="0" applyProtection="0"/>
    <xf numFmtId="0" fontId="8" fillId="4" borderId="7" applyNumberFormat="0" applyFont="0" applyAlignment="0" applyProtection="0"/>
    <xf numFmtId="0" fontId="23" fillId="5"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40" fillId="0" borderId="0"/>
    <xf numFmtId="0" fontId="6" fillId="0" borderId="0"/>
    <xf numFmtId="0" fontId="41"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07">
    <xf numFmtId="0" fontId="0" fillId="0" borderId="0" xfId="0"/>
    <xf numFmtId="0" fontId="27" fillId="0" borderId="0" xfId="0" applyFont="1" applyAlignment="1" applyProtection="1">
      <alignment vertical="center"/>
      <protection locked="0" hidden="1"/>
    </xf>
    <xf numFmtId="0" fontId="27" fillId="0" borderId="0" xfId="0" applyFont="1" applyAlignment="1">
      <alignment vertical="center"/>
    </xf>
    <xf numFmtId="0" fontId="27" fillId="16" borderId="0" xfId="0" applyFont="1" applyFill="1" applyAlignment="1">
      <alignment vertical="center"/>
    </xf>
    <xf numFmtId="0" fontId="28" fillId="0" borderId="0" xfId="0" applyFont="1" applyAlignment="1">
      <alignment vertical="center"/>
    </xf>
    <xf numFmtId="0" fontId="30" fillId="0" borderId="0" xfId="0" applyFont="1" applyAlignment="1" applyProtection="1">
      <alignment vertical="center"/>
      <protection locked="0" hidden="1"/>
    </xf>
    <xf numFmtId="0" fontId="30" fillId="0" borderId="0" xfId="0" applyFont="1" applyAlignment="1">
      <alignment vertical="center"/>
    </xf>
    <xf numFmtId="0" fontId="30" fillId="16" borderId="0" xfId="0" applyFont="1" applyFill="1" applyAlignment="1">
      <alignment vertical="center"/>
    </xf>
    <xf numFmtId="167" fontId="30" fillId="0" borderId="0" xfId="0" applyNumberFormat="1" applyFont="1" applyAlignment="1">
      <alignment horizontal="left" vertical="center" shrinkToFit="1"/>
    </xf>
    <xf numFmtId="0" fontId="30" fillId="0" borderId="0" xfId="0" applyFont="1" applyAlignment="1">
      <alignment horizontal="left" vertical="center"/>
    </xf>
    <xf numFmtId="0" fontId="31" fillId="0" borderId="0" xfId="34" applyFont="1" applyAlignment="1" applyProtection="1">
      <alignment horizontal="left"/>
      <protection locked="0"/>
    </xf>
    <xf numFmtId="0" fontId="30" fillId="0" borderId="0" xfId="0" applyFont="1" applyAlignment="1" applyProtection="1">
      <alignment horizontal="right" vertical="center"/>
      <protection locked="0" hidden="1"/>
    </xf>
    <xf numFmtId="0" fontId="29" fillId="0" borderId="0" xfId="0" applyFont="1" applyBorder="1" applyAlignment="1">
      <alignment horizontal="center" vertical="center"/>
    </xf>
    <xf numFmtId="0" fontId="30" fillId="0" borderId="0" xfId="0" applyFont="1" applyBorder="1" applyAlignment="1">
      <alignment horizontal="center" vertical="center"/>
    </xf>
    <xf numFmtId="0" fontId="30" fillId="0" borderId="0" xfId="0" applyFont="1" applyAlignment="1" applyProtection="1">
      <alignment vertical="center"/>
      <protection locked="0"/>
    </xf>
    <xf numFmtId="44" fontId="30" fillId="0" borderId="0" xfId="0" applyNumberFormat="1" applyFont="1" applyBorder="1" applyAlignment="1">
      <alignment horizontal="left" vertical="center"/>
    </xf>
    <xf numFmtId="165" fontId="30" fillId="0" borderId="0" xfId="0" applyNumberFormat="1" applyFont="1" applyBorder="1" applyAlignment="1">
      <alignment horizontal="left" vertical="center"/>
    </xf>
    <xf numFmtId="164" fontId="30" fillId="0" borderId="0" xfId="0" applyNumberFormat="1" applyFont="1" applyBorder="1" applyAlignment="1">
      <alignment horizontal="right" vertical="center"/>
    </xf>
    <xf numFmtId="43" fontId="30" fillId="0" borderId="10" xfId="0" applyNumberFormat="1" applyFont="1" applyBorder="1" applyAlignment="1" applyProtection="1">
      <alignment horizontal="right" vertical="center"/>
      <protection locked="0"/>
    </xf>
    <xf numFmtId="0" fontId="30" fillId="0" borderId="0" xfId="0" applyFont="1" applyAlignment="1" applyProtection="1">
      <alignment vertical="center"/>
      <protection hidden="1"/>
    </xf>
    <xf numFmtId="10" fontId="30" fillId="0" borderId="0" xfId="0" applyNumberFormat="1" applyFont="1" applyBorder="1" applyAlignment="1">
      <alignment horizontal="right" vertical="center"/>
    </xf>
    <xf numFmtId="0" fontId="33" fillId="0" borderId="0" xfId="0" applyFont="1" applyAlignment="1">
      <alignment horizontal="center" vertical="center"/>
    </xf>
    <xf numFmtId="0" fontId="34" fillId="0" borderId="0" xfId="0" applyFont="1" applyAlignment="1">
      <alignment vertical="center"/>
    </xf>
    <xf numFmtId="0" fontId="35" fillId="0" borderId="0" xfId="0" applyFont="1" applyAlignment="1">
      <alignment horizontal="right" vertical="center"/>
    </xf>
    <xf numFmtId="0" fontId="0" fillId="0" borderId="0" xfId="0" applyBorder="1" applyAlignment="1">
      <alignment horizontal="center" vertical="center"/>
    </xf>
    <xf numFmtId="0" fontId="33" fillId="0" borderId="0" xfId="0" applyFont="1" applyAlignment="1">
      <alignment horizontal="right" vertical="center"/>
    </xf>
    <xf numFmtId="170" fontId="27" fillId="0" borderId="0" xfId="0" applyNumberFormat="1" applyFont="1" applyAlignment="1" applyProtection="1">
      <alignment horizontal="center" vertical="center"/>
      <protection locked="0"/>
    </xf>
    <xf numFmtId="0" fontId="32" fillId="0" borderId="26" xfId="0" applyFont="1" applyBorder="1" applyAlignment="1">
      <alignment horizontal="right" vertical="center" indent="1"/>
    </xf>
    <xf numFmtId="0" fontId="32" fillId="0" borderId="28" xfId="0" applyFont="1" applyBorder="1" applyAlignment="1" applyProtection="1">
      <alignment horizontal="right" vertical="center" indent="1"/>
      <protection locked="0"/>
    </xf>
    <xf numFmtId="0" fontId="39" fillId="21" borderId="20" xfId="0" applyFont="1" applyFill="1" applyBorder="1" applyAlignment="1">
      <alignment horizontal="center" vertical="center"/>
    </xf>
    <xf numFmtId="0" fontId="38" fillId="21" borderId="20" xfId="0" applyFont="1" applyFill="1" applyBorder="1" applyAlignment="1">
      <alignment horizontal="center" vertical="center"/>
    </xf>
    <xf numFmtId="0" fontId="38" fillId="22" borderId="20" xfId="0" applyFont="1" applyFill="1" applyBorder="1" applyAlignment="1">
      <alignment horizontal="center" vertical="center"/>
    </xf>
    <xf numFmtId="171" fontId="27" fillId="0" borderId="21" xfId="0" applyNumberFormat="1" applyFont="1" applyBorder="1" applyAlignment="1" applyProtection="1">
      <alignment vertical="center"/>
      <protection locked="0"/>
    </xf>
    <xf numFmtId="168" fontId="27" fillId="0" borderId="21" xfId="0" applyNumberFormat="1" applyFont="1" applyBorder="1" applyAlignment="1" applyProtection="1">
      <alignment horizontal="right" vertical="center"/>
      <protection locked="0"/>
    </xf>
    <xf numFmtId="169" fontId="27" fillId="0" borderId="21" xfId="0" applyNumberFormat="1" applyFont="1" applyBorder="1" applyAlignment="1" applyProtection="1">
      <alignment horizontal="left" vertical="center"/>
      <protection hidden="1"/>
    </xf>
    <xf numFmtId="171" fontId="27" fillId="0" borderId="22" xfId="0" applyNumberFormat="1" applyFont="1" applyBorder="1" applyAlignment="1" applyProtection="1">
      <alignment vertical="center"/>
      <protection locked="0"/>
    </xf>
    <xf numFmtId="168" fontId="27" fillId="0" borderId="22" xfId="0" applyNumberFormat="1" applyFont="1" applyBorder="1" applyAlignment="1" applyProtection="1">
      <alignment horizontal="right" vertical="center"/>
      <protection locked="0"/>
    </xf>
    <xf numFmtId="169" fontId="27" fillId="0" borderId="22" xfId="0" applyNumberFormat="1" applyFont="1" applyBorder="1" applyAlignment="1" applyProtection="1">
      <alignment horizontal="left" vertical="center"/>
      <protection hidden="1"/>
    </xf>
    <xf numFmtId="0" fontId="27" fillId="0" borderId="21" xfId="0" applyFont="1" applyBorder="1" applyAlignment="1">
      <alignment vertical="center"/>
    </xf>
    <xf numFmtId="0" fontId="27" fillId="0" borderId="34" xfId="0" applyFont="1" applyBorder="1" applyAlignment="1">
      <alignment vertical="center"/>
    </xf>
    <xf numFmtId="168" fontId="27" fillId="0" borderId="34" xfId="0" applyNumberFormat="1" applyFont="1" applyBorder="1" applyAlignment="1" applyProtection="1">
      <alignment horizontal="right" vertical="center"/>
      <protection locked="0"/>
    </xf>
    <xf numFmtId="169" fontId="27" fillId="0" borderId="34" xfId="0" applyNumberFormat="1" applyFont="1" applyBorder="1" applyAlignment="1" applyProtection="1">
      <alignment horizontal="left" vertical="center"/>
      <protection hidden="1"/>
    </xf>
    <xf numFmtId="0" fontId="27" fillId="0" borderId="22" xfId="0" applyFont="1" applyBorder="1" applyAlignment="1">
      <alignment vertical="center"/>
    </xf>
    <xf numFmtId="0" fontId="27" fillId="0" borderId="0" xfId="0" applyFont="1" applyBorder="1" applyAlignment="1">
      <alignment horizontal="left" vertical="center"/>
    </xf>
    <xf numFmtId="43" fontId="27" fillId="0" borderId="18" xfId="0" applyNumberFormat="1" applyFont="1" applyBorder="1" applyAlignment="1" applyProtection="1">
      <alignment horizontal="right" vertical="center"/>
      <protection hidden="1"/>
    </xf>
    <xf numFmtId="43" fontId="27" fillId="0" borderId="17" xfId="0" applyNumberFormat="1" applyFont="1" applyBorder="1" applyAlignment="1" applyProtection="1">
      <alignment horizontal="right" vertical="center"/>
      <protection hidden="1"/>
    </xf>
    <xf numFmtId="0" fontId="33" fillId="0" borderId="0" xfId="0" applyFont="1" applyBorder="1" applyAlignment="1">
      <alignment horizontal="left" vertical="center"/>
    </xf>
    <xf numFmtId="0" fontId="27" fillId="0" borderId="0" xfId="0" applyFont="1" applyBorder="1" applyAlignment="1">
      <alignment vertical="center" wrapText="1"/>
    </xf>
    <xf numFmtId="0" fontId="9" fillId="0" borderId="0" xfId="34" applyAlignment="1" applyProtection="1">
      <alignment vertical="center"/>
      <protection locked="0" hidden="1"/>
    </xf>
    <xf numFmtId="43" fontId="30" fillId="24" borderId="17" xfId="0" applyNumberFormat="1" applyFont="1" applyFill="1" applyBorder="1" applyAlignment="1" applyProtection="1">
      <alignment horizontal="right" vertical="center"/>
      <protection locked="0"/>
    </xf>
    <xf numFmtId="43" fontId="30" fillId="24" borderId="17" xfId="0" applyNumberFormat="1" applyFont="1" applyFill="1" applyBorder="1" applyAlignment="1" applyProtection="1">
      <alignment horizontal="right" vertical="center"/>
      <protection hidden="1"/>
    </xf>
    <xf numFmtId="0" fontId="27" fillId="25" borderId="0" xfId="0" applyFont="1" applyFill="1" applyAlignment="1" applyProtection="1">
      <alignment vertical="center"/>
      <protection locked="0" hidden="1"/>
    </xf>
    <xf numFmtId="0" fontId="9" fillId="25" borderId="0" xfId="34" applyFill="1" applyAlignment="1" applyProtection="1">
      <alignment vertical="center"/>
      <protection locked="0" hidden="1"/>
    </xf>
    <xf numFmtId="0" fontId="39" fillId="26" borderId="35" xfId="0" applyFont="1" applyFill="1" applyBorder="1" applyAlignment="1">
      <alignment horizontal="left" vertical="center"/>
    </xf>
    <xf numFmtId="0" fontId="39" fillId="26" borderId="36" xfId="0" applyFont="1" applyFill="1" applyBorder="1" applyAlignment="1">
      <alignment vertical="center"/>
    </xf>
    <xf numFmtId="164" fontId="39" fillId="26" borderId="37" xfId="0" applyNumberFormat="1" applyFont="1" applyFill="1" applyBorder="1" applyAlignment="1">
      <alignment horizontal="right" vertical="center"/>
    </xf>
    <xf numFmtId="0" fontId="39" fillId="26" borderId="38" xfId="0" applyFont="1" applyFill="1" applyBorder="1" applyAlignment="1">
      <alignment horizontal="left" vertical="center"/>
    </xf>
    <xf numFmtId="0" fontId="39" fillId="26" borderId="0" xfId="0" applyFont="1" applyFill="1" applyBorder="1" applyAlignment="1" applyProtection="1">
      <alignment horizontal="right" vertical="center"/>
      <protection locked="0"/>
    </xf>
    <xf numFmtId="10" fontId="39" fillId="26" borderId="19" xfId="0" applyNumberFormat="1" applyFont="1" applyFill="1" applyBorder="1" applyAlignment="1" applyProtection="1">
      <alignment horizontal="right" vertical="center"/>
      <protection locked="0"/>
    </xf>
    <xf numFmtId="0" fontId="39" fillId="26" borderId="39" xfId="0" applyFont="1" applyFill="1" applyBorder="1" applyAlignment="1">
      <alignment horizontal="left" vertical="center"/>
    </xf>
    <xf numFmtId="0" fontId="39" fillId="26" borderId="40" xfId="0" applyFont="1" applyFill="1" applyBorder="1" applyAlignment="1">
      <alignment horizontal="right" vertical="center"/>
    </xf>
    <xf numFmtId="164" fontId="38" fillId="26" borderId="41" xfId="0" applyNumberFormat="1" applyFont="1" applyFill="1" applyBorder="1" applyAlignment="1">
      <alignment horizontal="right" vertical="center"/>
    </xf>
    <xf numFmtId="0" fontId="0" fillId="0" borderId="0" xfId="0" applyProtection="1">
      <protection locked="0"/>
    </xf>
    <xf numFmtId="0" fontId="1" fillId="0" borderId="0" xfId="50"/>
    <xf numFmtId="166" fontId="27" fillId="0" borderId="21" xfId="0" applyNumberFormat="1" applyFont="1" applyBorder="1" applyAlignment="1" applyProtection="1">
      <alignment horizontal="right" vertical="center"/>
      <protection locked="0"/>
    </xf>
    <xf numFmtId="0" fontId="27" fillId="0" borderId="21" xfId="0" applyFont="1" applyBorder="1" applyAlignment="1" applyProtection="1">
      <alignment horizontal="left" vertical="center"/>
      <protection locked="0"/>
    </xf>
    <xf numFmtId="0" fontId="27" fillId="0" borderId="34" xfId="0" applyFont="1" applyBorder="1" applyAlignment="1" applyProtection="1">
      <alignment horizontal="left" vertical="center"/>
      <protection locked="0"/>
    </xf>
    <xf numFmtId="0" fontId="27" fillId="0" borderId="21" xfId="0" applyFont="1" applyBorder="1" applyAlignment="1" applyProtection="1">
      <alignment horizontal="center" vertical="center"/>
      <protection locked="0"/>
    </xf>
    <xf numFmtId="0" fontId="0" fillId="0" borderId="33" xfId="0" applyBorder="1" applyAlignment="1">
      <alignment horizontal="center" vertical="center"/>
    </xf>
    <xf numFmtId="166" fontId="27" fillId="0" borderId="34" xfId="0" applyNumberFormat="1" applyFont="1" applyBorder="1" applyAlignment="1" applyProtection="1">
      <alignment horizontal="right" vertical="center"/>
      <protection locked="0"/>
    </xf>
    <xf numFmtId="20" fontId="27" fillId="0" borderId="42" xfId="0" applyNumberFormat="1" applyFont="1" applyBorder="1" applyAlignment="1" applyProtection="1">
      <alignment horizontal="left" vertical="center"/>
      <protection locked="0"/>
    </xf>
    <xf numFmtId="0" fontId="27" fillId="0" borderId="42" xfId="0" applyFont="1" applyBorder="1" applyAlignment="1" applyProtection="1">
      <alignment horizontal="left" vertical="center"/>
      <protection locked="0"/>
    </xf>
    <xf numFmtId="0" fontId="27" fillId="0" borderId="22" xfId="0" applyFont="1" applyBorder="1" applyAlignment="1" applyProtection="1">
      <alignment horizontal="center" vertical="center"/>
      <protection locked="0"/>
    </xf>
    <xf numFmtId="0" fontId="38" fillId="26" borderId="0" xfId="0" applyFont="1" applyFill="1" applyAlignment="1">
      <alignment horizontal="center" vertical="center"/>
    </xf>
    <xf numFmtId="0" fontId="0" fillId="0" borderId="11" xfId="0" applyBorder="1" applyAlignment="1" applyProtection="1">
      <alignment horizontal="left" vertical="top" wrapText="1"/>
      <protection locked="0"/>
    </xf>
    <xf numFmtId="0" fontId="0" fillId="0" borderId="12"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0" fillId="0" borderId="13" xfId="0" applyBorder="1" applyAlignment="1" applyProtection="1">
      <alignment horizontal="left" vertical="top" wrapText="1"/>
      <protection locked="0"/>
    </xf>
    <xf numFmtId="0" fontId="0" fillId="0" borderId="14" xfId="0" applyBorder="1" applyAlignment="1" applyProtection="1">
      <alignment horizontal="left" vertical="top" wrapText="1"/>
      <protection locked="0"/>
    </xf>
    <xf numFmtId="0" fontId="0" fillId="0" borderId="15" xfId="0" applyBorder="1" applyAlignment="1" applyProtection="1">
      <alignment horizontal="left" vertical="top" wrapText="1"/>
      <protection locked="0"/>
    </xf>
    <xf numFmtId="0" fontId="38" fillId="20" borderId="23" xfId="0" applyFont="1" applyFill="1" applyBorder="1" applyAlignment="1">
      <alignment horizontal="center" vertical="center"/>
    </xf>
    <xf numFmtId="0" fontId="38" fillId="20" borderId="24" xfId="0" applyFont="1" applyFill="1" applyBorder="1" applyAlignment="1">
      <alignment horizontal="center" vertical="center"/>
    </xf>
    <xf numFmtId="0" fontId="38" fillId="20" borderId="25" xfId="0" applyFont="1" applyFill="1" applyBorder="1" applyAlignment="1">
      <alignment horizontal="center" vertical="center"/>
    </xf>
    <xf numFmtId="0" fontId="38" fillId="18" borderId="0" xfId="0" applyFont="1" applyFill="1" applyAlignment="1">
      <alignment horizontal="center" vertical="center"/>
    </xf>
    <xf numFmtId="0" fontId="38" fillId="21" borderId="20" xfId="0" applyFont="1" applyFill="1" applyBorder="1" applyAlignment="1">
      <alignment horizontal="center" vertical="center"/>
    </xf>
    <xf numFmtId="0" fontId="27" fillId="0" borderId="22" xfId="0" applyFont="1" applyBorder="1" applyAlignment="1" applyProtection="1">
      <alignment horizontal="left" vertical="center"/>
      <protection locked="0"/>
    </xf>
    <xf numFmtId="171" fontId="27" fillId="0" borderId="42" xfId="0" applyNumberFormat="1" applyFont="1" applyBorder="1" applyAlignment="1" applyProtection="1">
      <alignment horizontal="left" vertical="center"/>
      <protection locked="0"/>
    </xf>
    <xf numFmtId="20" fontId="33" fillId="0" borderId="42" xfId="0" applyNumberFormat="1" applyFont="1" applyBorder="1" applyAlignment="1" applyProtection="1">
      <alignment horizontal="left" vertical="center"/>
      <protection locked="0"/>
    </xf>
    <xf numFmtId="0" fontId="33" fillId="0" borderId="42" xfId="0" applyFont="1" applyBorder="1" applyAlignment="1" applyProtection="1">
      <alignment horizontal="left" vertical="center"/>
      <protection locked="0"/>
    </xf>
    <xf numFmtId="0" fontId="27" fillId="0" borderId="31" xfId="0" applyFont="1" applyBorder="1" applyAlignment="1" applyProtection="1">
      <alignment horizontal="left" vertical="center"/>
      <protection locked="0"/>
    </xf>
    <xf numFmtId="0" fontId="27" fillId="0" borderId="0" xfId="0" applyFont="1" applyBorder="1" applyAlignment="1" applyProtection="1">
      <alignment horizontal="left" vertical="center"/>
      <protection locked="0"/>
    </xf>
    <xf numFmtId="0" fontId="27" fillId="0" borderId="27" xfId="0" applyFont="1" applyBorder="1" applyAlignment="1" applyProtection="1">
      <alignment horizontal="left" vertical="center"/>
      <protection locked="0"/>
    </xf>
    <xf numFmtId="0" fontId="27" fillId="0" borderId="32" xfId="0" applyFont="1" applyBorder="1" applyAlignment="1" applyProtection="1">
      <alignment horizontal="left" vertical="center"/>
      <protection locked="0"/>
    </xf>
    <xf numFmtId="0" fontId="27" fillId="0" borderId="29" xfId="0" applyFont="1" applyBorder="1" applyAlignment="1" applyProtection="1">
      <alignment horizontal="left" vertical="center"/>
      <protection locked="0"/>
    </xf>
    <xf numFmtId="0" fontId="27" fillId="0" borderId="30" xfId="0" applyFont="1" applyBorder="1" applyAlignment="1" applyProtection="1">
      <alignment horizontal="left" vertical="center"/>
      <protection locked="0"/>
    </xf>
    <xf numFmtId="0" fontId="38" fillId="20" borderId="0" xfId="0" applyFont="1" applyFill="1" applyAlignment="1">
      <alignment horizontal="center" vertical="center"/>
    </xf>
    <xf numFmtId="0" fontId="27" fillId="17" borderId="0" xfId="0" applyFont="1" applyFill="1" applyAlignment="1" applyProtection="1">
      <alignment horizontal="center" vertical="center"/>
      <protection locked="0"/>
    </xf>
    <xf numFmtId="1" fontId="30" fillId="23" borderId="16" xfId="0" applyNumberFormat="1" applyFont="1" applyFill="1" applyBorder="1" applyAlignment="1" applyProtection="1">
      <alignment horizontal="left" vertical="center"/>
      <protection locked="0"/>
    </xf>
    <xf numFmtId="0" fontId="29" fillId="17" borderId="17" xfId="0" applyFont="1" applyFill="1" applyBorder="1" applyAlignment="1">
      <alignment horizontal="center" vertical="center"/>
    </xf>
    <xf numFmtId="171" fontId="27" fillId="0" borderId="42" xfId="0" applyNumberFormat="1" applyFont="1" applyBorder="1" applyAlignment="1" applyProtection="1">
      <alignment horizontal="left" vertical="center" shrinkToFit="1"/>
      <protection locked="0"/>
    </xf>
    <xf numFmtId="170" fontId="27" fillId="0" borderId="42" xfId="0" applyNumberFormat="1" applyFont="1" applyBorder="1" applyAlignment="1" applyProtection="1">
      <alignment horizontal="left" vertical="center"/>
      <protection locked="0"/>
    </xf>
    <xf numFmtId="0" fontId="27" fillId="19" borderId="0" xfId="0" applyFont="1" applyFill="1" applyAlignment="1">
      <alignment horizontal="center" vertical="center"/>
    </xf>
    <xf numFmtId="166" fontId="27" fillId="0" borderId="22" xfId="0" applyNumberFormat="1" applyFont="1" applyBorder="1" applyAlignment="1" applyProtection="1">
      <alignment horizontal="right" vertical="center"/>
      <protection locked="0"/>
    </xf>
    <xf numFmtId="1" fontId="30" fillId="23" borderId="43" xfId="0" applyNumberFormat="1" applyFont="1" applyFill="1" applyBorder="1" applyAlignment="1" applyProtection="1">
      <alignment horizontal="left" vertical="center"/>
      <protection locked="0"/>
    </xf>
    <xf numFmtId="1" fontId="30" fillId="23" borderId="44" xfId="0" applyNumberFormat="1" applyFont="1" applyFill="1" applyBorder="1" applyAlignment="1" applyProtection="1">
      <alignment horizontal="left" vertical="center"/>
      <protection locked="0"/>
    </xf>
    <xf numFmtId="0" fontId="36" fillId="0" borderId="0" xfId="0" applyFont="1" applyAlignment="1">
      <alignment horizontal="center" vertical="center" wrapText="1"/>
    </xf>
    <xf numFmtId="0" fontId="37" fillId="0" borderId="33" xfId="0" applyFont="1" applyBorder="1" applyAlignment="1">
      <alignment horizontal="center" vertical="center"/>
    </xf>
  </cellXfs>
  <cellStyles count="51">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2569387A-7455-4D5C-981B-393C4E8375B1}"/>
    <cellStyle name="Normal 7" xfId="49" xr:uid="{3B5614CA-F11D-4532-ACB5-C0FBCA28EB49}"/>
    <cellStyle name="Normal 8" xfId="50" xr:uid="{B3469B7F-E330-4B3F-9BD3-FD5E05FFD825}"/>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hotel-bill-business-traveler.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hotel-bill-business-traveler.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absolute">
    <xdr:from>
      <xdr:col>3</xdr:col>
      <xdr:colOff>9525</xdr:colOff>
      <xdr:row>12</xdr:row>
      <xdr:rowOff>114300</xdr:rowOff>
    </xdr:from>
    <xdr:to>
      <xdr:col>12</xdr:col>
      <xdr:colOff>828675</xdr:colOff>
      <xdr:row>12</xdr:row>
      <xdr:rowOff>114300</xdr:rowOff>
    </xdr:to>
    <xdr:sp macro="" textlink="">
      <xdr:nvSpPr>
        <xdr:cNvPr id="1135" name="oknWidget_1">
          <a:extLst>
            <a:ext uri="{FF2B5EF4-FFF2-40B4-BE49-F238E27FC236}">
              <a16:creationId xmlns:a16="http://schemas.microsoft.com/office/drawing/2014/main" id="{00000000-0008-0000-0000-00006F040000}"/>
            </a:ext>
          </a:extLst>
        </xdr:cNvPr>
        <xdr:cNvSpPr>
          <a:spLocks noChangeShapeType="1"/>
        </xdr:cNvSpPr>
      </xdr:nvSpPr>
      <xdr:spPr bwMode="auto">
        <a:xfrm>
          <a:off x="47625" y="3533775"/>
          <a:ext cx="6210300" cy="0"/>
        </a:xfrm>
        <a:prstGeom prst="line">
          <a:avLst/>
        </a:prstGeom>
        <a:ln w="12700">
          <a:prstDash val="lgDashDotDot"/>
          <a:headEnd/>
          <a:tailEnd/>
        </a:ln>
      </xdr:spPr>
      <xdr:style>
        <a:lnRef idx="1">
          <a:schemeClr val="accent5"/>
        </a:lnRef>
        <a:fillRef idx="0">
          <a:schemeClr val="accent5"/>
        </a:fillRef>
        <a:effectRef idx="0">
          <a:schemeClr val="accent5"/>
        </a:effectRef>
        <a:fontRef idx="minor">
          <a:schemeClr val="tx1"/>
        </a:fontRef>
      </xdr:style>
      <xdr:txBody>
        <a:bodyPr/>
        <a:lstStyle/>
        <a:p>
          <a:endParaRPr lang="en-US"/>
        </a:p>
      </xdr:txBody>
    </xdr:sp>
    <xdr:clientData/>
  </xdr:twoCellAnchor>
  <xdr:twoCellAnchor editAs="oneCell">
    <xdr:from>
      <xdr:col>15</xdr:col>
      <xdr:colOff>0</xdr:colOff>
      <xdr:row>2</xdr:row>
      <xdr:rowOff>0</xdr:rowOff>
    </xdr:from>
    <xdr:to>
      <xdr:col>24</xdr:col>
      <xdr:colOff>152400</xdr:colOff>
      <xdr:row>11</xdr:row>
      <xdr:rowOff>161925</xdr:rowOff>
    </xdr:to>
    <xdr:pic>
      <xdr:nvPicPr>
        <xdr:cNvPr id="38" name="Picture 37">
          <a:hlinkClick xmlns:r="http://schemas.openxmlformats.org/officeDocument/2006/relationships" r:id="rId1"/>
          <a:extLst>
            <a:ext uri="{FF2B5EF4-FFF2-40B4-BE49-F238E27FC236}">
              <a16:creationId xmlns:a16="http://schemas.microsoft.com/office/drawing/2014/main" id="{5127758B-4B5D-40DE-A6BC-3CF79638144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29375" y="771525"/>
          <a:ext cx="5076825" cy="2581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69850</xdr:colOff>
      <xdr:row>2</xdr:row>
      <xdr:rowOff>127000</xdr:rowOff>
    </xdr:from>
    <xdr:to>
      <xdr:col>22</xdr:col>
      <xdr:colOff>79375</xdr:colOff>
      <xdr:row>9</xdr:row>
      <xdr:rowOff>196850</xdr:rowOff>
    </xdr:to>
    <xdr:sp macro="" textlink="">
      <xdr:nvSpPr>
        <xdr:cNvPr id="3" name="oknLiteNote">
          <a:hlinkClick xmlns:r="http://schemas.openxmlformats.org/officeDocument/2006/relationships" r:id="rId3"/>
          <a:extLst>
            <a:ext uri="{FF2B5EF4-FFF2-40B4-BE49-F238E27FC236}">
              <a16:creationId xmlns:a16="http://schemas.microsoft.com/office/drawing/2014/main" id="{21D4E6DC-F96B-8A72-ED37-1AE8368CDECF}"/>
            </a:ext>
          </a:extLst>
        </xdr:cNvPr>
        <xdr:cNvSpPr txBox="1"/>
      </xdr:nvSpPr>
      <xdr:spPr>
        <a:xfrm>
          <a:off x="640397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c5091.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0</xdr:col>
      <xdr:colOff>0</xdr:colOff>
      <xdr:row>9</xdr:row>
      <xdr:rowOff>98425</xdr:rowOff>
    </xdr:from>
    <xdr:to>
      <xdr:col>6</xdr:col>
      <xdr:colOff>158750</xdr:colOff>
      <xdr:row>11</xdr:row>
      <xdr:rowOff>47625</xdr:rowOff>
    </xdr:to>
    <xdr:pic>
      <xdr:nvPicPr>
        <xdr:cNvPr id="4" name="oknWidget_logo">
          <a:hlinkClick xmlns:r="http://schemas.openxmlformats.org/officeDocument/2006/relationships" r:id="rId4"/>
          <a:extLst>
            <a:ext uri="{FF2B5EF4-FFF2-40B4-BE49-F238E27FC236}">
              <a16:creationId xmlns:a16="http://schemas.microsoft.com/office/drawing/2014/main" id="{65C30756-1963-F23A-4A51-73C69ED74978}"/>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32100"/>
          <a:ext cx="1930400" cy="406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66AEA6E0-4D0E-480A-AAFF-16F8C5849224}"/>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3B1C7677-425E-4248-B52B-EA3524731776}"/>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747FA7E5-DFC7-4102-8507-4FDF6A93644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89012852-3454-413B-8D25-A927E5C8DF12}"/>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B30E07B8-657B-4CB0-8EAE-7A4AEF5880A2}"/>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33751535-F7B3-4F16-96A3-4742A9EB0767}"/>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83D7EFDD-A76D-41CD-B5B3-9474D74BAA71}"/>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D9F3E107-DAD1-4E36-B968-10673A039BFB}"/>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D7FEBC3A-73A5-BD38-FEF9-C5A0F42DD13D}"/>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44D3AA89-0599-4E27-9D24-043F9B1FD91A}"/>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C1E6E02F-DE60-9D5D-0332-97A8A2CFF2E4}"/>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www.invoicingtemplate.com/hotel-bill-business-traveler.html" TargetMode="External"/><Relationship Id="rId7" Type="http://schemas.openxmlformats.org/officeDocument/2006/relationships/hyperlink" Target="http://www.invoicingtemplate.com/hotel-bill-business-traveler.html" TargetMode="External"/><Relationship Id="rId2" Type="http://schemas.openxmlformats.org/officeDocument/2006/relationships/hyperlink" Target="http://www.invoicingtemplate.com/hotel-bill-business-traveler.html" TargetMode="External"/><Relationship Id="rId1" Type="http://schemas.openxmlformats.org/officeDocument/2006/relationships/hyperlink" Target="http://www.invoicingtemplate.com/" TargetMode="External"/><Relationship Id="rId6" Type="http://schemas.openxmlformats.org/officeDocument/2006/relationships/hyperlink" Target="http://www.invoicingtemplate.com/hotel-bill-business-traveler.html" TargetMode="External"/><Relationship Id="rId5" Type="http://schemas.openxmlformats.org/officeDocument/2006/relationships/hyperlink" Target="http://www.invoicingtemplate.com/hotel-bill-business-traveler.html" TargetMode="External"/><Relationship Id="rId10" Type="http://schemas.openxmlformats.org/officeDocument/2006/relationships/vmlDrawing" Target="../drawings/vmlDrawing1.vml"/><Relationship Id="rId4" Type="http://schemas.openxmlformats.org/officeDocument/2006/relationships/hyperlink" Target="http://www.invoicingtemplate.com/hotel-bill-business-traveler.html"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N971"/>
  <sheetViews>
    <sheetView showGridLines="0" showRowColHeaders="0" showZeros="0" tabSelected="1" showOutlineSymbols="0" topLeftCell="C1" zoomScaleNormal="100" zoomScaleSheetLayoutView="100" workbookViewId="0">
      <selection activeCell="E15" sqref="E15:G15"/>
    </sheetView>
  </sheetViews>
  <sheetFormatPr defaultColWidth="8.85546875" defaultRowHeight="13.5" x14ac:dyDescent="0.2"/>
  <cols>
    <col min="1" max="1" width="10.28515625" style="1" hidden="1" customWidth="1"/>
    <col min="2" max="2" width="16" style="1" hidden="1" customWidth="1"/>
    <col min="3" max="3" width="0.5703125" style="2" customWidth="1"/>
    <col min="4" max="4" width="12.7109375" style="2" customWidth="1"/>
    <col min="5" max="5" width="10.7109375" style="2" customWidth="1"/>
    <col min="6" max="6" width="2.5703125" style="2" customWidth="1"/>
    <col min="7" max="7" width="19.140625" style="2" customWidth="1"/>
    <col min="8" max="8" width="8.85546875" style="2" customWidth="1"/>
    <col min="9" max="9" width="9.28515625" style="2" customWidth="1"/>
    <col min="10" max="10" width="4.7109375" style="2" customWidth="1"/>
    <col min="11" max="11" width="3.42578125" style="2" customWidth="1"/>
    <col min="12" max="12" width="9.42578125" style="2" customWidth="1"/>
    <col min="13" max="13" width="12.7109375" style="2" customWidth="1"/>
    <col min="14" max="14" width="0.85546875" style="2" customWidth="1"/>
    <col min="15" max="15" width="1.42578125" style="3" customWidth="1"/>
    <col min="16" max="16" width="5" style="2" customWidth="1"/>
    <col min="17" max="17" width="10" style="2" customWidth="1"/>
    <col min="18" max="18" width="7.28515625" style="2" customWidth="1"/>
    <col min="19" max="19" width="5" style="2" customWidth="1"/>
    <col min="20" max="20" width="10" style="2" customWidth="1"/>
    <col min="21" max="28" width="9.140625" style="2" customWidth="1"/>
    <col min="29" max="30" width="0" style="2" hidden="1" customWidth="1"/>
    <col min="31" max="16384" width="8.85546875" style="2"/>
  </cols>
  <sheetData>
    <row r="1" spans="1:976" s="51" customFormat="1" ht="57" customHeight="1" x14ac:dyDescent="0.2">
      <c r="S1" s="95" t="s">
        <v>5</v>
      </c>
      <c r="T1" s="95"/>
      <c r="U1" s="96" t="s">
        <v>49</v>
      </c>
      <c r="V1" s="96"/>
      <c r="W1" s="95" t="s">
        <v>6</v>
      </c>
      <c r="X1" s="95"/>
      <c r="Y1" s="96" t="s">
        <v>28</v>
      </c>
      <c r="Z1" s="96"/>
      <c r="AA1" s="96"/>
      <c r="AB1" s="96"/>
      <c r="AC1" s="96"/>
      <c r="AJR1" s="52" t="s">
        <v>51</v>
      </c>
      <c r="AKD1" s="52" t="s">
        <v>51</v>
      </c>
      <c r="AKN1" s="52" t="s">
        <v>51</v>
      </c>
    </row>
    <row r="2" spans="1:976" ht="3.75" customHeight="1" x14ac:dyDescent="0.2"/>
    <row r="3" spans="1:976" ht="46.5" customHeight="1" x14ac:dyDescent="0.2">
      <c r="D3" s="22" t="s">
        <v>29</v>
      </c>
      <c r="E3" s="4"/>
      <c r="F3" s="4"/>
      <c r="G3" s="4"/>
      <c r="H3" s="4"/>
      <c r="I3" s="4"/>
      <c r="J3" s="4"/>
      <c r="K3" s="4"/>
      <c r="L3" s="4"/>
      <c r="M3" s="23" t="s">
        <v>33</v>
      </c>
      <c r="P3"/>
      <c r="Q3"/>
      <c r="R3"/>
      <c r="S3"/>
      <c r="T3"/>
      <c r="U3"/>
    </row>
    <row r="4" spans="1:976" s="6" customFormat="1" ht="18" customHeight="1" x14ac:dyDescent="0.2">
      <c r="A4" s="5"/>
      <c r="B4" s="5"/>
      <c r="D4" s="2" t="s">
        <v>30</v>
      </c>
      <c r="E4" s="2"/>
      <c r="F4" s="2"/>
      <c r="G4" s="2"/>
      <c r="H4" s="2"/>
      <c r="I4" s="2"/>
      <c r="J4" s="2"/>
      <c r="K4" s="2"/>
      <c r="L4" s="2"/>
      <c r="M4" s="2"/>
      <c r="O4" s="7"/>
      <c r="P4"/>
      <c r="Q4"/>
      <c r="R4"/>
      <c r="S4"/>
      <c r="T4"/>
      <c r="U4"/>
    </row>
    <row r="5" spans="1:976" s="6" customFormat="1" ht="18" customHeight="1" x14ac:dyDescent="0.2">
      <c r="A5" s="5"/>
      <c r="B5" s="5"/>
      <c r="D5" s="2" t="s">
        <v>24</v>
      </c>
      <c r="E5" s="2"/>
      <c r="F5" s="2"/>
      <c r="G5" s="2"/>
      <c r="H5" s="2"/>
      <c r="I5" s="95" t="s">
        <v>41</v>
      </c>
      <c r="J5" s="95"/>
      <c r="K5" s="95"/>
      <c r="L5" s="99"/>
      <c r="M5" s="99"/>
      <c r="N5" s="8"/>
      <c r="O5" s="7"/>
      <c r="P5"/>
      <c r="Q5"/>
      <c r="R5"/>
      <c r="S5"/>
      <c r="T5"/>
      <c r="U5"/>
    </row>
    <row r="6" spans="1:976" s="6" customFormat="1" ht="18" customHeight="1" x14ac:dyDescent="0.2">
      <c r="A6" s="5"/>
      <c r="B6" s="5"/>
      <c r="D6" s="2" t="s">
        <v>25</v>
      </c>
      <c r="E6" s="2"/>
      <c r="F6" s="2"/>
      <c r="G6" s="2"/>
      <c r="H6" s="2"/>
      <c r="I6" s="95" t="s">
        <v>42</v>
      </c>
      <c r="J6" s="95"/>
      <c r="K6" s="95"/>
      <c r="L6" s="100"/>
      <c r="M6" s="100"/>
      <c r="N6" s="9"/>
      <c r="O6" s="7"/>
      <c r="P6"/>
      <c r="Q6"/>
      <c r="R6"/>
      <c r="S6"/>
      <c r="T6"/>
      <c r="U6"/>
    </row>
    <row r="7" spans="1:976" s="6" customFormat="1" ht="18" customHeight="1" x14ac:dyDescent="0.2">
      <c r="A7" s="5"/>
      <c r="B7" s="5"/>
      <c r="D7" s="2" t="s">
        <v>26</v>
      </c>
      <c r="E7" s="2"/>
      <c r="F7" s="2"/>
      <c r="G7" s="2"/>
      <c r="H7" s="2"/>
      <c r="I7" s="95" t="s">
        <v>43</v>
      </c>
      <c r="J7" s="95"/>
      <c r="K7" s="95"/>
      <c r="L7" s="100"/>
      <c r="M7" s="100"/>
      <c r="N7" s="9"/>
      <c r="O7" s="7"/>
      <c r="P7"/>
      <c r="Q7"/>
      <c r="R7"/>
      <c r="S7"/>
      <c r="T7"/>
      <c r="U7"/>
    </row>
    <row r="8" spans="1:976" s="6" customFormat="1" ht="18" customHeight="1" x14ac:dyDescent="0.2">
      <c r="A8" s="5"/>
      <c r="B8" s="5"/>
      <c r="D8" s="2" t="s">
        <v>27</v>
      </c>
      <c r="E8" s="2"/>
      <c r="F8" s="2"/>
      <c r="G8" s="2"/>
      <c r="H8" s="2"/>
      <c r="I8" s="2"/>
      <c r="J8" s="2"/>
      <c r="K8" s="25"/>
      <c r="L8" s="26"/>
      <c r="M8" s="26"/>
      <c r="N8" s="9"/>
      <c r="O8" s="7"/>
      <c r="P8"/>
      <c r="Q8"/>
      <c r="R8"/>
      <c r="S8"/>
      <c r="T8"/>
      <c r="U8"/>
    </row>
    <row r="9" spans="1:976" s="6" customFormat="1" ht="18" customHeight="1" x14ac:dyDescent="0.25">
      <c r="A9" s="5"/>
      <c r="B9" s="5"/>
      <c r="D9" s="10" t="s">
        <v>31</v>
      </c>
      <c r="E9" s="2"/>
      <c r="F9" s="2"/>
      <c r="G9" s="2"/>
      <c r="H9" s="2"/>
      <c r="I9" s="73" t="s">
        <v>34</v>
      </c>
      <c r="J9" s="73"/>
      <c r="K9" s="73"/>
      <c r="L9" s="86"/>
      <c r="M9" s="86"/>
      <c r="N9" s="9"/>
      <c r="O9" s="7"/>
      <c r="P9"/>
      <c r="Q9"/>
      <c r="R9"/>
      <c r="S9"/>
      <c r="T9"/>
      <c r="U9"/>
    </row>
    <row r="10" spans="1:976" s="6" customFormat="1" ht="18" customHeight="1" x14ac:dyDescent="0.2">
      <c r="A10" s="5"/>
      <c r="B10" s="5"/>
      <c r="D10" s="2"/>
      <c r="E10" s="2"/>
      <c r="F10" s="2"/>
      <c r="G10" s="2"/>
      <c r="H10" s="2"/>
      <c r="I10" s="73" t="s">
        <v>35</v>
      </c>
      <c r="J10" s="73"/>
      <c r="K10" s="73"/>
      <c r="L10" s="87"/>
      <c r="M10" s="88"/>
      <c r="N10" s="9"/>
      <c r="O10" s="7"/>
      <c r="P10"/>
      <c r="Q10"/>
      <c r="R10"/>
      <c r="S10"/>
      <c r="T10"/>
      <c r="U10"/>
    </row>
    <row r="11" spans="1:976" s="6" customFormat="1" ht="18" customHeight="1" x14ac:dyDescent="0.2">
      <c r="A11" s="5" t="s">
        <v>19</v>
      </c>
      <c r="B11" s="5"/>
      <c r="D11" s="2"/>
      <c r="E11" s="2"/>
      <c r="F11" s="2"/>
      <c r="G11" s="2"/>
      <c r="H11" s="2"/>
      <c r="I11" s="73" t="s">
        <v>36</v>
      </c>
      <c r="J11" s="73"/>
      <c r="K11" s="73"/>
      <c r="L11" s="86"/>
      <c r="M11" s="86"/>
      <c r="O11" s="7"/>
      <c r="P11"/>
      <c r="Q11"/>
      <c r="R11"/>
      <c r="S11"/>
      <c r="T11"/>
      <c r="U11"/>
    </row>
    <row r="12" spans="1:976" s="6" customFormat="1" ht="18" customHeight="1" x14ac:dyDescent="0.2">
      <c r="A12" s="5"/>
      <c r="B12" s="5"/>
      <c r="D12" s="2"/>
      <c r="E12" s="2"/>
      <c r="F12" s="2"/>
      <c r="G12" s="2"/>
      <c r="H12" s="2"/>
      <c r="I12" s="73" t="s">
        <v>37</v>
      </c>
      <c r="J12" s="73"/>
      <c r="K12" s="73"/>
      <c r="L12" s="70"/>
      <c r="M12" s="71"/>
      <c r="O12" s="7"/>
      <c r="P12"/>
      <c r="Q12"/>
      <c r="R12"/>
      <c r="S12"/>
      <c r="T12"/>
      <c r="U12"/>
    </row>
    <row r="13" spans="1:976" s="6" customFormat="1" ht="18" customHeight="1" x14ac:dyDescent="0.2">
      <c r="A13" s="5"/>
      <c r="B13" s="5"/>
      <c r="D13" s="2"/>
      <c r="E13" s="2"/>
      <c r="F13" s="2"/>
      <c r="G13" s="2"/>
      <c r="H13" s="2"/>
      <c r="I13" s="2"/>
      <c r="J13" s="2"/>
      <c r="K13" s="25"/>
      <c r="L13" s="2"/>
      <c r="M13" s="2"/>
      <c r="O13" s="7"/>
      <c r="P13"/>
      <c r="Q13"/>
      <c r="R13"/>
      <c r="S13"/>
      <c r="T13"/>
      <c r="U13"/>
    </row>
    <row r="14" spans="1:976" s="6" customFormat="1" ht="18" customHeight="1" x14ac:dyDescent="0.2">
      <c r="A14" s="5">
        <v>1</v>
      </c>
      <c r="B14" s="11"/>
      <c r="D14" s="80" t="s">
        <v>17</v>
      </c>
      <c r="E14" s="81"/>
      <c r="F14" s="81"/>
      <c r="G14" s="82"/>
      <c r="H14" s="83" t="s">
        <v>39</v>
      </c>
      <c r="I14" s="83"/>
      <c r="J14" s="83"/>
      <c r="K14" s="83"/>
      <c r="L14" s="83"/>
      <c r="M14" s="83"/>
      <c r="O14" s="7"/>
      <c r="P14"/>
      <c r="Q14"/>
      <c r="R14"/>
      <c r="S14"/>
      <c r="T14"/>
      <c r="U14"/>
    </row>
    <row r="15" spans="1:976" s="6" customFormat="1" ht="18" customHeight="1" x14ac:dyDescent="0.2">
      <c r="A15" s="5">
        <v>0</v>
      </c>
      <c r="B15" s="11"/>
      <c r="D15" s="27" t="s">
        <v>38</v>
      </c>
      <c r="E15" s="89"/>
      <c r="F15" s="90"/>
      <c r="G15" s="91"/>
      <c r="H15" s="74"/>
      <c r="I15" s="74"/>
      <c r="J15" s="74"/>
      <c r="K15" s="74"/>
      <c r="L15" s="74"/>
      <c r="M15" s="75"/>
      <c r="O15" s="7"/>
      <c r="P15"/>
      <c r="Q15"/>
      <c r="R15"/>
      <c r="S15"/>
      <c r="T15"/>
      <c r="U15"/>
    </row>
    <row r="16" spans="1:976" s="6" customFormat="1" ht="18" customHeight="1" x14ac:dyDescent="0.2">
      <c r="A16" s="5">
        <v>0</v>
      </c>
      <c r="B16" s="11"/>
      <c r="D16" s="27" t="s">
        <v>14</v>
      </c>
      <c r="E16" s="89"/>
      <c r="F16" s="90"/>
      <c r="G16" s="91"/>
      <c r="H16" s="76"/>
      <c r="I16" s="76"/>
      <c r="J16" s="76"/>
      <c r="K16" s="76"/>
      <c r="L16" s="76"/>
      <c r="M16" s="77"/>
      <c r="O16" s="7"/>
      <c r="P16"/>
      <c r="Q16"/>
      <c r="R16"/>
      <c r="S16"/>
      <c r="T16"/>
      <c r="U16"/>
    </row>
    <row r="17" spans="1:49" s="6" customFormat="1" ht="18" customHeight="1" x14ac:dyDescent="0.2">
      <c r="A17" s="5">
        <v>0.05</v>
      </c>
      <c r="B17" s="11"/>
      <c r="D17" s="27" t="s">
        <v>15</v>
      </c>
      <c r="E17" s="89"/>
      <c r="F17" s="90"/>
      <c r="G17" s="91"/>
      <c r="H17" s="76"/>
      <c r="I17" s="76"/>
      <c r="J17" s="76"/>
      <c r="K17" s="76"/>
      <c r="L17" s="76"/>
      <c r="M17" s="77"/>
      <c r="O17" s="7"/>
      <c r="P17"/>
      <c r="Q17"/>
      <c r="R17"/>
      <c r="S17"/>
      <c r="T17"/>
      <c r="U17"/>
    </row>
    <row r="18" spans="1:49" s="6" customFormat="1" ht="18" customHeight="1" x14ac:dyDescent="0.2">
      <c r="A18" s="5">
        <v>0.06</v>
      </c>
      <c r="B18" s="11"/>
      <c r="D18" s="27" t="s">
        <v>16</v>
      </c>
      <c r="E18" s="89"/>
      <c r="F18" s="90"/>
      <c r="G18" s="91"/>
      <c r="H18" s="76"/>
      <c r="I18" s="76"/>
      <c r="J18" s="76"/>
      <c r="K18" s="76"/>
      <c r="L18" s="76"/>
      <c r="M18" s="77"/>
      <c r="O18" s="7"/>
      <c r="P18"/>
      <c r="Q18"/>
      <c r="R18"/>
      <c r="S18"/>
      <c r="T18"/>
      <c r="U18"/>
    </row>
    <row r="19" spans="1:49" s="6" customFormat="1" ht="18" customHeight="1" x14ac:dyDescent="0.2">
      <c r="A19" s="5"/>
      <c r="B19" s="11"/>
      <c r="D19" s="27" t="s">
        <v>22</v>
      </c>
      <c r="E19" s="89"/>
      <c r="F19" s="90"/>
      <c r="G19" s="91"/>
      <c r="H19" s="76"/>
      <c r="I19" s="76"/>
      <c r="J19" s="76"/>
      <c r="K19" s="76"/>
      <c r="L19" s="76"/>
      <c r="M19" s="77"/>
      <c r="O19" s="7"/>
      <c r="P19"/>
      <c r="Q19"/>
      <c r="R19"/>
      <c r="S19"/>
      <c r="T19"/>
      <c r="U19"/>
    </row>
    <row r="20" spans="1:49" s="6" customFormat="1" ht="18" customHeight="1" x14ac:dyDescent="0.2">
      <c r="A20" s="5"/>
      <c r="B20" s="5"/>
      <c r="D20" s="27" t="s">
        <v>23</v>
      </c>
      <c r="E20" s="89"/>
      <c r="F20" s="90"/>
      <c r="G20" s="91"/>
      <c r="H20" s="76"/>
      <c r="I20" s="76"/>
      <c r="J20" s="76"/>
      <c r="K20" s="76"/>
      <c r="L20" s="76"/>
      <c r="M20" s="77"/>
      <c r="O20" s="7"/>
      <c r="P20"/>
      <c r="Q20"/>
      <c r="R20"/>
      <c r="S20"/>
      <c r="T20"/>
      <c r="U20"/>
    </row>
    <row r="21" spans="1:49" s="6" customFormat="1" ht="18" customHeight="1" x14ac:dyDescent="0.2">
      <c r="A21" s="5"/>
      <c r="B21" s="5"/>
      <c r="D21" s="28" t="s">
        <v>40</v>
      </c>
      <c r="E21" s="92"/>
      <c r="F21" s="93"/>
      <c r="G21" s="94"/>
      <c r="H21" s="78"/>
      <c r="I21" s="78"/>
      <c r="J21" s="78"/>
      <c r="K21" s="78"/>
      <c r="L21" s="78"/>
      <c r="M21" s="79"/>
      <c r="O21" s="7"/>
      <c r="P21"/>
      <c r="Q21"/>
      <c r="R21"/>
      <c r="S21"/>
      <c r="T21"/>
      <c r="U21"/>
    </row>
    <row r="22" spans="1:49" s="6" customFormat="1" ht="5.25" customHeight="1" x14ac:dyDescent="0.2">
      <c r="A22" s="5"/>
      <c r="B22" s="5"/>
      <c r="D22"/>
      <c r="E22"/>
      <c r="F22"/>
      <c r="G22"/>
      <c r="H22"/>
      <c r="I22"/>
      <c r="J22"/>
      <c r="K22"/>
      <c r="L22"/>
      <c r="M22"/>
      <c r="N22" s="13"/>
      <c r="O22" s="7"/>
      <c r="P22"/>
      <c r="Q22"/>
      <c r="R22"/>
      <c r="S22"/>
      <c r="T22"/>
      <c r="U22"/>
    </row>
    <row r="23" spans="1:49" s="6" customFormat="1" ht="3.75" customHeight="1" x14ac:dyDescent="0.2">
      <c r="A23" s="5"/>
      <c r="B23" s="5"/>
      <c r="D23"/>
      <c r="E23"/>
      <c r="F23"/>
      <c r="G23"/>
      <c r="H23"/>
      <c r="I23"/>
      <c r="J23"/>
      <c r="K23"/>
      <c r="L23"/>
      <c r="M23"/>
      <c r="O23" s="7"/>
      <c r="P23"/>
      <c r="Q23"/>
      <c r="R23"/>
      <c r="S23"/>
      <c r="T23"/>
      <c r="U23"/>
    </row>
    <row r="24" spans="1:49" s="6" customFormat="1" ht="20.100000000000001" customHeight="1" x14ac:dyDescent="0.2">
      <c r="A24" s="5" t="s">
        <v>20</v>
      </c>
      <c r="B24" s="5" t="s">
        <v>7</v>
      </c>
      <c r="D24" s="29" t="s">
        <v>8</v>
      </c>
      <c r="E24" s="84" t="s">
        <v>10</v>
      </c>
      <c r="F24" s="84"/>
      <c r="G24" s="84"/>
      <c r="H24" s="84"/>
      <c r="I24" s="84"/>
      <c r="J24" s="84" t="s">
        <v>12</v>
      </c>
      <c r="K24" s="84"/>
      <c r="L24" s="30" t="s">
        <v>13</v>
      </c>
      <c r="M24" s="31" t="s">
        <v>1</v>
      </c>
      <c r="N24" s="12"/>
      <c r="O24" s="7"/>
      <c r="P24"/>
      <c r="Q24"/>
      <c r="R24"/>
      <c r="S24"/>
      <c r="T24"/>
      <c r="U24"/>
      <c r="AC24" s="98" t="s">
        <v>48</v>
      </c>
      <c r="AD24" s="98"/>
    </row>
    <row r="25" spans="1:49" s="6" customFormat="1" ht="20.100000000000001" customHeight="1" x14ac:dyDescent="0.2">
      <c r="A25" s="14">
        <v>0</v>
      </c>
      <c r="B25" s="14">
        <v>0</v>
      </c>
      <c r="D25" s="32"/>
      <c r="E25" s="65"/>
      <c r="F25" s="65"/>
      <c r="G25" s="65"/>
      <c r="H25" s="65"/>
      <c r="I25" s="65"/>
      <c r="J25" s="64">
        <v>0</v>
      </c>
      <c r="K25" s="64"/>
      <c r="L25" s="33">
        <v>0</v>
      </c>
      <c r="M25" s="34">
        <f>ROUND(oknQuantity_1*oknPrice_1,2)</f>
        <v>0</v>
      </c>
      <c r="N25" s="15"/>
      <c r="O25" s="7"/>
      <c r="P25"/>
      <c r="Q25"/>
      <c r="R25"/>
      <c r="S25"/>
      <c r="T25"/>
      <c r="U25"/>
      <c r="AC25" s="103"/>
      <c r="AD25" s="103"/>
    </row>
    <row r="26" spans="1:49" s="6" customFormat="1" ht="20.100000000000001" customHeight="1" x14ac:dyDescent="0.2">
      <c r="A26" s="14">
        <v>0</v>
      </c>
      <c r="B26" s="14">
        <v>0</v>
      </c>
      <c r="D26" s="32"/>
      <c r="E26" s="65"/>
      <c r="F26" s="65"/>
      <c r="G26" s="65"/>
      <c r="H26" s="65"/>
      <c r="I26" s="65"/>
      <c r="J26" s="64">
        <v>0</v>
      </c>
      <c r="K26" s="64"/>
      <c r="L26" s="33">
        <v>0</v>
      </c>
      <c r="M26" s="34">
        <f>ROUND(oknQuantity_2*oknPrice_2,2)</f>
        <v>0</v>
      </c>
      <c r="N26" s="16"/>
      <c r="O26" s="7"/>
      <c r="P26"/>
      <c r="Q26"/>
      <c r="R26"/>
      <c r="S26"/>
      <c r="T26"/>
      <c r="U26"/>
      <c r="AC26" s="97"/>
      <c r="AD26" s="97"/>
    </row>
    <row r="27" spans="1:49" s="6" customFormat="1" ht="20.100000000000001" customHeight="1" x14ac:dyDescent="0.2">
      <c r="A27" s="14">
        <v>0</v>
      </c>
      <c r="B27" s="14">
        <v>0</v>
      </c>
      <c r="D27" s="32"/>
      <c r="E27" s="65"/>
      <c r="F27" s="65"/>
      <c r="G27" s="65"/>
      <c r="H27" s="65"/>
      <c r="I27" s="65"/>
      <c r="J27" s="64">
        <v>0</v>
      </c>
      <c r="K27" s="64"/>
      <c r="L27" s="33">
        <v>0</v>
      </c>
      <c r="M27" s="34">
        <f>ROUND(oknQuantity_3*oknPrice_3,2)</f>
        <v>0</v>
      </c>
      <c r="N27" s="16"/>
      <c r="O27" s="7"/>
      <c r="P27"/>
      <c r="Q27"/>
      <c r="R27"/>
      <c r="S27"/>
      <c r="T27"/>
      <c r="U27"/>
      <c r="AC27" s="97"/>
      <c r="AD27" s="97"/>
    </row>
    <row r="28" spans="1:49" s="6" customFormat="1" ht="20.100000000000001" customHeight="1" x14ac:dyDescent="0.2">
      <c r="A28" s="14">
        <v>0</v>
      </c>
      <c r="B28" s="14">
        <v>0</v>
      </c>
      <c r="D28" s="32"/>
      <c r="E28" s="65"/>
      <c r="F28" s="65"/>
      <c r="G28" s="65"/>
      <c r="H28" s="65"/>
      <c r="I28" s="65"/>
      <c r="J28" s="64">
        <v>0</v>
      </c>
      <c r="K28" s="64"/>
      <c r="L28" s="33">
        <v>0</v>
      </c>
      <c r="M28" s="34">
        <f>ROUND(oknQuantity_4*oknPrice_4,2)</f>
        <v>0</v>
      </c>
      <c r="N28" s="16"/>
      <c r="O28" s="7"/>
      <c r="P28"/>
      <c r="Q28"/>
      <c r="R28"/>
      <c r="S28"/>
      <c r="T28"/>
      <c r="U28"/>
      <c r="AC28" s="97"/>
      <c r="AD28" s="97"/>
    </row>
    <row r="29" spans="1:49" s="6" customFormat="1" ht="20.100000000000001" customHeight="1" x14ac:dyDescent="0.2">
      <c r="A29" s="14">
        <v>0</v>
      </c>
      <c r="B29" s="14">
        <v>0</v>
      </c>
      <c r="D29" s="32"/>
      <c r="E29" s="65"/>
      <c r="F29" s="65"/>
      <c r="G29" s="65"/>
      <c r="H29" s="65"/>
      <c r="I29" s="65"/>
      <c r="J29" s="64">
        <v>0</v>
      </c>
      <c r="K29" s="64"/>
      <c r="L29" s="33">
        <v>0</v>
      </c>
      <c r="M29" s="34">
        <f>ROUND(oknQuantity_5*oknPrice_5,2)</f>
        <v>0</v>
      </c>
      <c r="N29" s="16"/>
      <c r="O29" s="7"/>
      <c r="P29"/>
      <c r="Q29"/>
      <c r="R29"/>
      <c r="S29"/>
      <c r="T29"/>
      <c r="U29"/>
      <c r="AC29" s="97"/>
      <c r="AD29" s="97"/>
      <c r="AL29"/>
      <c r="AM29"/>
      <c r="AN29"/>
      <c r="AO29"/>
      <c r="AP29"/>
      <c r="AQ29"/>
      <c r="AR29"/>
      <c r="AS29"/>
      <c r="AT29"/>
      <c r="AU29"/>
      <c r="AV29"/>
      <c r="AW29"/>
    </row>
    <row r="30" spans="1:49" s="6" customFormat="1" ht="20.100000000000001" customHeight="1" x14ac:dyDescent="0.2">
      <c r="A30" s="14">
        <v>0</v>
      </c>
      <c r="B30" s="14">
        <v>0</v>
      </c>
      <c r="D30" s="32"/>
      <c r="E30" s="65"/>
      <c r="F30" s="65"/>
      <c r="G30" s="65"/>
      <c r="H30" s="65"/>
      <c r="I30" s="65"/>
      <c r="J30" s="64">
        <v>0</v>
      </c>
      <c r="K30" s="64"/>
      <c r="L30" s="33">
        <v>0</v>
      </c>
      <c r="M30" s="34">
        <f>ROUND(oknQuantity_6*oknPrice_6,2)</f>
        <v>0</v>
      </c>
      <c r="N30" s="16"/>
      <c r="O30" s="7"/>
      <c r="P30"/>
      <c r="Q30"/>
      <c r="R30"/>
      <c r="S30"/>
      <c r="T30"/>
      <c r="U30"/>
      <c r="AC30" s="97"/>
      <c r="AD30" s="97"/>
      <c r="AL30"/>
      <c r="AM30"/>
      <c r="AN30"/>
      <c r="AO30"/>
      <c r="AP30"/>
      <c r="AQ30"/>
      <c r="AR30"/>
      <c r="AS30"/>
      <c r="AT30"/>
      <c r="AU30"/>
      <c r="AV30"/>
      <c r="AW30"/>
    </row>
    <row r="31" spans="1:49" s="6" customFormat="1" ht="20.100000000000001" customHeight="1" x14ac:dyDescent="0.2">
      <c r="A31" s="14">
        <v>0</v>
      </c>
      <c r="B31" s="14">
        <v>0</v>
      </c>
      <c r="D31" s="35"/>
      <c r="E31" s="85"/>
      <c r="F31" s="85"/>
      <c r="G31" s="85"/>
      <c r="H31" s="85"/>
      <c r="I31" s="85"/>
      <c r="J31" s="102">
        <v>0</v>
      </c>
      <c r="K31" s="102"/>
      <c r="L31" s="36">
        <v>0</v>
      </c>
      <c r="M31" s="37">
        <f>ROUND(oknQuantity_7*oknPrice_7,2)</f>
        <v>0</v>
      </c>
      <c r="N31" s="16"/>
      <c r="O31" s="7"/>
      <c r="P31"/>
      <c r="Q31"/>
      <c r="R31"/>
      <c r="S31"/>
      <c r="T31"/>
      <c r="U31"/>
      <c r="AC31" s="104"/>
      <c r="AD31" s="104"/>
      <c r="AL31"/>
      <c r="AM31"/>
      <c r="AN31"/>
      <c r="AO31"/>
      <c r="AP31"/>
      <c r="AQ31"/>
      <c r="AR31"/>
      <c r="AS31"/>
      <c r="AT31"/>
      <c r="AU31"/>
      <c r="AV31"/>
      <c r="AW31"/>
    </row>
    <row r="32" spans="1:49" s="6" customFormat="1" ht="20.100000000000001" hidden="1" customHeight="1" x14ac:dyDescent="0.2">
      <c r="A32" s="14">
        <v>0</v>
      </c>
      <c r="B32" s="14">
        <v>0</v>
      </c>
      <c r="D32" s="38"/>
      <c r="E32" s="65"/>
      <c r="F32" s="65"/>
      <c r="G32" s="65"/>
      <c r="H32" s="65"/>
      <c r="I32" s="65"/>
      <c r="J32" s="64">
        <v>0</v>
      </c>
      <c r="K32" s="64"/>
      <c r="L32" s="33">
        <v>0</v>
      </c>
      <c r="M32" s="34">
        <f>ROUND(oknQuantity_8*oknPrice_8,2)</f>
        <v>0</v>
      </c>
      <c r="N32" s="16"/>
      <c r="O32" s="7"/>
      <c r="P32" s="62"/>
      <c r="Q32"/>
      <c r="R32"/>
      <c r="S32"/>
      <c r="T32"/>
      <c r="U32"/>
      <c r="AL32" s="62"/>
      <c r="AM32"/>
      <c r="AN32"/>
      <c r="AO32"/>
      <c r="AP32" s="62"/>
      <c r="AQ32"/>
      <c r="AR32" s="62"/>
      <c r="AS32"/>
      <c r="AT32"/>
      <c r="AU32" s="62"/>
      <c r="AV32"/>
      <c r="AW32"/>
    </row>
    <row r="33" spans="1:49" s="6" customFormat="1" ht="20.100000000000001" hidden="1" customHeight="1" x14ac:dyDescent="0.2">
      <c r="A33" s="14">
        <v>0</v>
      </c>
      <c r="B33" s="14">
        <v>0</v>
      </c>
      <c r="D33" s="38"/>
      <c r="E33" s="65"/>
      <c r="F33" s="65"/>
      <c r="G33" s="65"/>
      <c r="H33" s="65"/>
      <c r="I33" s="65"/>
      <c r="J33" s="64">
        <v>0</v>
      </c>
      <c r="K33" s="64"/>
      <c r="L33" s="33">
        <v>0</v>
      </c>
      <c r="M33" s="34">
        <f>ROUND(oknQuantity_9*oknPrice_9,2)</f>
        <v>0</v>
      </c>
      <c r="N33" s="16"/>
      <c r="O33" s="7"/>
      <c r="P33" s="62"/>
      <c r="Q33"/>
      <c r="R33"/>
      <c r="S33"/>
      <c r="T33"/>
      <c r="U33"/>
      <c r="AL33"/>
      <c r="AM33"/>
      <c r="AN33"/>
      <c r="AO33"/>
      <c r="AP33"/>
      <c r="AQ33"/>
      <c r="AR33"/>
      <c r="AS33"/>
      <c r="AT33"/>
      <c r="AU33"/>
      <c r="AV33"/>
      <c r="AW33"/>
    </row>
    <row r="34" spans="1:49" s="6" customFormat="1" ht="20.100000000000001" hidden="1" customHeight="1" x14ac:dyDescent="0.2">
      <c r="A34" s="14">
        <v>0</v>
      </c>
      <c r="B34" s="14">
        <v>0</v>
      </c>
      <c r="D34" s="39"/>
      <c r="E34" s="66"/>
      <c r="F34" s="66"/>
      <c r="G34" s="66"/>
      <c r="H34" s="66"/>
      <c r="I34" s="66"/>
      <c r="J34" s="69">
        <v>0</v>
      </c>
      <c r="K34" s="69"/>
      <c r="L34" s="40">
        <v>0</v>
      </c>
      <c r="M34" s="41">
        <f>ROUND(oknQuantity_10*oknPrice_10,2)</f>
        <v>0</v>
      </c>
      <c r="N34" s="16"/>
      <c r="O34" s="7"/>
      <c r="P34" s="62"/>
      <c r="Q34"/>
      <c r="R34"/>
      <c r="S34"/>
      <c r="T34"/>
      <c r="U34"/>
      <c r="AL34"/>
      <c r="AM34"/>
      <c r="AN34"/>
      <c r="AO34"/>
      <c r="AP34"/>
      <c r="AQ34"/>
      <c r="AR34"/>
      <c r="AS34"/>
      <c r="AT34"/>
      <c r="AU34"/>
      <c r="AV34"/>
      <c r="AW34"/>
    </row>
    <row r="35" spans="1:49" s="6" customFormat="1" ht="20.100000000000001" hidden="1" customHeight="1" x14ac:dyDescent="0.2">
      <c r="A35" s="14">
        <v>0</v>
      </c>
      <c r="B35" s="14">
        <v>0</v>
      </c>
      <c r="D35" s="38"/>
      <c r="E35" s="67"/>
      <c r="F35" s="67"/>
      <c r="G35" s="67"/>
      <c r="H35" s="67"/>
      <c r="I35" s="67"/>
      <c r="J35" s="64">
        <v>0</v>
      </c>
      <c r="K35" s="64"/>
      <c r="L35" s="33">
        <v>0</v>
      </c>
      <c r="M35" s="34">
        <f>ROUND(oknQuantity_11*oknPrice_11,2)</f>
        <v>0</v>
      </c>
      <c r="N35" s="16"/>
      <c r="O35" s="7"/>
      <c r="P35" s="62"/>
      <c r="Q35"/>
      <c r="R35"/>
      <c r="S35"/>
      <c r="T35"/>
      <c r="U35"/>
      <c r="AF35" s="17" t="s">
        <v>21</v>
      </c>
      <c r="AG35" s="18">
        <v>0</v>
      </c>
      <c r="AL35"/>
      <c r="AM35"/>
      <c r="AN35"/>
      <c r="AO35"/>
      <c r="AP35"/>
      <c r="AQ35"/>
      <c r="AR35"/>
      <c r="AS35"/>
      <c r="AT35"/>
      <c r="AU35"/>
      <c r="AV35"/>
      <c r="AW35"/>
    </row>
    <row r="36" spans="1:49" s="6" customFormat="1" ht="20.100000000000001" hidden="1" customHeight="1" x14ac:dyDescent="0.2">
      <c r="A36" s="14">
        <v>0</v>
      </c>
      <c r="B36" s="14">
        <v>0</v>
      </c>
      <c r="D36" s="42"/>
      <c r="E36" s="72"/>
      <c r="F36" s="72"/>
      <c r="G36" s="72"/>
      <c r="H36" s="72"/>
      <c r="I36" s="72"/>
      <c r="J36" s="102">
        <v>0</v>
      </c>
      <c r="K36" s="102"/>
      <c r="L36" s="36">
        <v>0</v>
      </c>
      <c r="M36" s="37">
        <f>ROUND(oknQuantity_12*oknPrice_12,2)</f>
        <v>0</v>
      </c>
      <c r="N36" s="16"/>
      <c r="O36" s="7"/>
      <c r="P36" s="62"/>
      <c r="Q36"/>
      <c r="R36"/>
      <c r="S36"/>
      <c r="T36"/>
      <c r="U36"/>
      <c r="AL36"/>
      <c r="AM36"/>
      <c r="AN36"/>
      <c r="AO36"/>
      <c r="AP36"/>
      <c r="AQ36"/>
      <c r="AR36"/>
      <c r="AS36"/>
      <c r="AT36"/>
      <c r="AU36"/>
      <c r="AV36"/>
      <c r="AW36"/>
    </row>
    <row r="37" spans="1:49" s="6" customFormat="1" ht="20.100000000000001" customHeight="1" x14ac:dyDescent="0.2">
      <c r="A37" s="5"/>
      <c r="B37" s="19">
        <f>oknSubTotal</f>
        <v>0</v>
      </c>
      <c r="D37" s="43"/>
      <c r="E37" s="43"/>
      <c r="F37" s="43"/>
      <c r="G37" s="43"/>
      <c r="H37" s="43"/>
      <c r="I37" s="43"/>
      <c r="J37" s="53"/>
      <c r="K37" s="54"/>
      <c r="L37" s="55" t="s">
        <v>2</v>
      </c>
      <c r="M37" s="44">
        <f>SUM(oknLineTotal_1:oknLineTotal_12)</f>
        <v>0</v>
      </c>
      <c r="N37" s="15"/>
      <c r="O37" s="7"/>
      <c r="P37"/>
      <c r="Q37"/>
      <c r="R37"/>
      <c r="S37"/>
      <c r="T37"/>
      <c r="U37"/>
      <c r="AL37"/>
      <c r="AM37"/>
      <c r="AN37"/>
      <c r="AO37"/>
      <c r="AP37"/>
      <c r="AQ37"/>
      <c r="AR37"/>
      <c r="AS37"/>
      <c r="AT37"/>
      <c r="AU37"/>
      <c r="AV37"/>
      <c r="AW37"/>
    </row>
    <row r="38" spans="1:49" s="6" customFormat="1" ht="20.100000000000001" customHeight="1" x14ac:dyDescent="0.2">
      <c r="A38" s="5"/>
      <c r="B38" s="5"/>
      <c r="D38" s="2"/>
      <c r="E38" s="43"/>
      <c r="F38" s="43"/>
      <c r="G38" s="43"/>
      <c r="H38" s="43"/>
      <c r="I38" s="43"/>
      <c r="J38" s="56"/>
      <c r="K38" s="57" t="s">
        <v>32</v>
      </c>
      <c r="L38" s="58">
        <v>0.05</v>
      </c>
      <c r="M38" s="45">
        <f>ROUND(IF(oknTaxType=0,0, oknTax1Rate*(oknLineTotalTaxable+IF(oknTaxTotalIncludingShippingCost=0,0,oknShippingCost))),2)</f>
        <v>0</v>
      </c>
      <c r="N38" s="15"/>
      <c r="O38" s="7"/>
      <c r="P38"/>
      <c r="Q38"/>
      <c r="R38"/>
      <c r="S38"/>
      <c r="T38"/>
      <c r="U38"/>
      <c r="AL38"/>
      <c r="AM38"/>
      <c r="AN38"/>
      <c r="AO38"/>
      <c r="AP38"/>
      <c r="AQ38"/>
      <c r="AR38"/>
      <c r="AS38"/>
      <c r="AT38"/>
      <c r="AU38"/>
      <c r="AV38"/>
      <c r="AW38"/>
    </row>
    <row r="39" spans="1:49" s="6" customFormat="1" ht="20.100000000000001" hidden="1" customHeight="1" x14ac:dyDescent="0.2">
      <c r="A39" s="5"/>
      <c r="B39" s="5"/>
      <c r="D39" s="46" t="s">
        <v>11</v>
      </c>
      <c r="E39" s="47"/>
      <c r="F39" s="47"/>
      <c r="G39" s="47"/>
      <c r="H39" s="47"/>
      <c r="I39" s="47"/>
      <c r="J39" s="56"/>
      <c r="K39" s="57" t="s">
        <v>9</v>
      </c>
      <c r="L39" s="58">
        <v>0.06</v>
      </c>
      <c r="M39" s="45">
        <f>ROUND(IF(oknTaxType&lt;&gt;2,0,oknTax2Rate*(oknLineTotalTaxable+IF(oknTaxTotalIncludingShippingCost=0,0,oknShippingCost)+IF(oknTax2IsAppliedToTax1=0,0,oknTax1))),2)</f>
        <v>0</v>
      </c>
      <c r="N39" s="20"/>
      <c r="O39" s="7"/>
      <c r="P39"/>
      <c r="Q39"/>
      <c r="R39"/>
      <c r="S39"/>
      <c r="T39"/>
      <c r="U39"/>
      <c r="AL39"/>
      <c r="AM39"/>
      <c r="AN39"/>
      <c r="AO39"/>
      <c r="AP39"/>
      <c r="AQ39"/>
      <c r="AR39"/>
      <c r="AS39"/>
      <c r="AT39"/>
      <c r="AU39"/>
      <c r="AV39"/>
      <c r="AW39"/>
    </row>
    <row r="40" spans="1:49" s="6" customFormat="1" ht="20.100000000000001" customHeight="1" x14ac:dyDescent="0.2">
      <c r="A40" s="5"/>
      <c r="B40" s="5"/>
      <c r="D40" s="46"/>
      <c r="E40" s="47"/>
      <c r="F40" s="47"/>
      <c r="G40" s="47"/>
      <c r="H40" s="47"/>
      <c r="I40" s="47"/>
      <c r="J40" s="59"/>
      <c r="K40" s="60"/>
      <c r="L40" s="61" t="s">
        <v>0</v>
      </c>
      <c r="M40" s="45">
        <f>ROUND(oknSubTotal + oknShippingCost + IF(oknTaxType=0,0,IF(oknTaxType=1,oknTax1,oknTax1+oknTax2)),2)</f>
        <v>0</v>
      </c>
      <c r="N40" s="20"/>
      <c r="O40" s="7"/>
      <c r="P40"/>
      <c r="Q40"/>
      <c r="R40"/>
      <c r="S40"/>
      <c r="T40"/>
      <c r="U40"/>
      <c r="AC40" s="6" t="s">
        <v>44</v>
      </c>
      <c r="AL40"/>
      <c r="AM40"/>
      <c r="AN40"/>
      <c r="AO40"/>
      <c r="AP40"/>
      <c r="AQ40"/>
      <c r="AR40"/>
      <c r="AS40"/>
      <c r="AT40"/>
      <c r="AU40"/>
      <c r="AV40"/>
      <c r="AW40"/>
    </row>
    <row r="41" spans="1:49" s="6" customFormat="1" ht="10.5" customHeight="1" x14ac:dyDescent="0.2">
      <c r="A41" s="5"/>
      <c r="B41" s="5"/>
      <c r="D41"/>
      <c r="E41"/>
      <c r="F41"/>
      <c r="G41"/>
      <c r="H41"/>
      <c r="I41"/>
      <c r="J41"/>
      <c r="K41"/>
      <c r="O41" s="7"/>
      <c r="P41"/>
      <c r="Q41"/>
      <c r="R41"/>
      <c r="S41"/>
      <c r="T41"/>
      <c r="U41"/>
      <c r="AL41"/>
      <c r="AM41"/>
      <c r="AN41"/>
      <c r="AO41"/>
      <c r="AP41"/>
      <c r="AQ41"/>
      <c r="AR41"/>
      <c r="AS41"/>
      <c r="AT41"/>
      <c r="AU41"/>
      <c r="AV41"/>
      <c r="AW41"/>
    </row>
    <row r="42" spans="1:49" s="6" customFormat="1" ht="20.100000000000001" customHeight="1" thickBot="1" x14ac:dyDescent="0.25">
      <c r="A42" s="5"/>
      <c r="B42" s="5"/>
      <c r="F42"/>
      <c r="G42"/>
      <c r="H42"/>
      <c r="I42"/>
      <c r="J42"/>
      <c r="K42"/>
      <c r="O42" s="7"/>
      <c r="P42"/>
      <c r="Q42"/>
      <c r="R42"/>
      <c r="S42"/>
      <c r="T42"/>
      <c r="U42"/>
      <c r="AC42" s="2" t="s">
        <v>4</v>
      </c>
      <c r="AD42" s="49">
        <v>0</v>
      </c>
      <c r="AL42"/>
      <c r="AM42"/>
      <c r="AN42"/>
      <c r="AO42"/>
      <c r="AP42"/>
      <c r="AQ42"/>
      <c r="AR42"/>
      <c r="AS42"/>
      <c r="AT42"/>
      <c r="AU42"/>
      <c r="AV42"/>
      <c r="AW42"/>
    </row>
    <row r="43" spans="1:49" s="6" customFormat="1" ht="18.75" customHeight="1" x14ac:dyDescent="0.2">
      <c r="A43" s="5"/>
      <c r="B43" s="5"/>
      <c r="D43" s="68" t="s">
        <v>45</v>
      </c>
      <c r="E43" s="68"/>
      <c r="F43"/>
      <c r="G43" s="106" t="s">
        <v>47</v>
      </c>
      <c r="H43" s="106"/>
      <c r="I43" s="106"/>
      <c r="J43" s="106"/>
      <c r="K43" s="106"/>
      <c r="L43" s="106"/>
      <c r="M43" s="106"/>
      <c r="N43" s="15"/>
      <c r="O43" s="7"/>
      <c r="P43"/>
      <c r="Q43"/>
      <c r="R43"/>
      <c r="S43"/>
      <c r="T43"/>
      <c r="U43"/>
      <c r="AC43" s="2"/>
      <c r="AD43" s="49"/>
      <c r="AH43"/>
      <c r="AI43"/>
      <c r="AJ43"/>
      <c r="AK43"/>
      <c r="AL43"/>
      <c r="AM43"/>
      <c r="AN43"/>
      <c r="AO43"/>
      <c r="AP43"/>
      <c r="AQ43"/>
      <c r="AR43"/>
      <c r="AS43"/>
      <c r="AT43"/>
      <c r="AU43"/>
      <c r="AV43"/>
      <c r="AW43"/>
    </row>
    <row r="44" spans="1:49" s="6" customFormat="1" ht="18.75" customHeight="1" x14ac:dyDescent="0.2">
      <c r="A44" s="5"/>
      <c r="B44" s="5"/>
      <c r="D44" s="24"/>
      <c r="E44" s="24"/>
      <c r="F44"/>
      <c r="G44" s="105" t="s">
        <v>46</v>
      </c>
      <c r="H44" s="105"/>
      <c r="I44" s="105"/>
      <c r="J44" s="105"/>
      <c r="K44" s="105"/>
      <c r="L44" s="105"/>
      <c r="M44" s="105"/>
      <c r="N44" s="15"/>
      <c r="O44" s="7"/>
      <c r="P44"/>
      <c r="Q44"/>
      <c r="R44"/>
      <c r="S44"/>
      <c r="T44"/>
      <c r="U44"/>
      <c r="AC44" s="2" t="s">
        <v>3</v>
      </c>
      <c r="AD44" s="50">
        <f>ROUND(oknTotal-oknPayments,2)</f>
        <v>0</v>
      </c>
      <c r="AH44"/>
      <c r="AI44"/>
      <c r="AJ44"/>
      <c r="AK44"/>
      <c r="AL44"/>
      <c r="AM44"/>
      <c r="AN44"/>
      <c r="AO44"/>
      <c r="AP44"/>
      <c r="AQ44"/>
      <c r="AR44"/>
      <c r="AS44"/>
      <c r="AT44"/>
      <c r="AU44"/>
      <c r="AV44"/>
      <c r="AW44"/>
    </row>
    <row r="45" spans="1:49" s="6" customFormat="1" ht="18.75" customHeight="1" x14ac:dyDescent="0.2">
      <c r="A45" s="5"/>
      <c r="B45" s="5"/>
      <c r="F45"/>
      <c r="G45" s="105"/>
      <c r="H45" s="105"/>
      <c r="I45" s="105"/>
      <c r="J45" s="105"/>
      <c r="K45" s="105"/>
      <c r="L45" s="105"/>
      <c r="M45" s="105"/>
      <c r="O45" s="7"/>
      <c r="P45"/>
      <c r="Q45"/>
      <c r="R45"/>
      <c r="S45"/>
      <c r="T45"/>
      <c r="U45"/>
      <c r="AH45"/>
      <c r="AI45"/>
      <c r="AJ45"/>
      <c r="AK45"/>
      <c r="AL45"/>
      <c r="AM45"/>
      <c r="AN45"/>
      <c r="AO45"/>
      <c r="AP45"/>
      <c r="AQ45"/>
      <c r="AR45"/>
      <c r="AS45"/>
      <c r="AT45"/>
      <c r="AU45"/>
      <c r="AV45"/>
      <c r="AW45"/>
    </row>
    <row r="46" spans="1:49" ht="8.25" customHeight="1" x14ac:dyDescent="0.2">
      <c r="P46"/>
      <c r="Q46"/>
      <c r="R46"/>
      <c r="S46"/>
      <c r="T46"/>
      <c r="U46"/>
      <c r="AH46"/>
      <c r="AI46"/>
      <c r="AJ46"/>
      <c r="AK46"/>
      <c r="AL46"/>
      <c r="AM46"/>
      <c r="AN46"/>
      <c r="AO46"/>
      <c r="AP46"/>
      <c r="AQ46"/>
      <c r="AR46"/>
      <c r="AS46"/>
      <c r="AT46"/>
      <c r="AU46"/>
      <c r="AV46"/>
      <c r="AW46"/>
    </row>
    <row r="47" spans="1:49" ht="18" customHeight="1" x14ac:dyDescent="0.2">
      <c r="D47" s="101" t="s">
        <v>18</v>
      </c>
      <c r="E47" s="101"/>
      <c r="F47" s="101"/>
      <c r="G47" s="101"/>
      <c r="H47" s="101"/>
      <c r="I47" s="101"/>
      <c r="J47" s="101"/>
      <c r="K47" s="101"/>
      <c r="L47" s="101"/>
      <c r="M47" s="101"/>
      <c r="P47"/>
      <c r="Q47"/>
      <c r="R47"/>
      <c r="S47"/>
      <c r="T47"/>
      <c r="U47"/>
      <c r="AH47"/>
      <c r="AI47"/>
      <c r="AJ47"/>
      <c r="AK47"/>
      <c r="AL47"/>
      <c r="AM47"/>
      <c r="AN47"/>
      <c r="AO47"/>
      <c r="AP47"/>
      <c r="AQ47"/>
      <c r="AR47"/>
      <c r="AS47"/>
      <c r="AT47"/>
      <c r="AU47"/>
      <c r="AV47"/>
      <c r="AW47"/>
    </row>
    <row r="48" spans="1:49" x14ac:dyDescent="0.2">
      <c r="D48" s="101"/>
      <c r="E48" s="101"/>
      <c r="F48" s="101"/>
      <c r="G48" s="101"/>
      <c r="H48" s="101"/>
      <c r="I48" s="101"/>
      <c r="J48" s="101"/>
      <c r="K48" s="101"/>
      <c r="L48" s="101"/>
      <c r="M48" s="101"/>
      <c r="P48"/>
      <c r="Q48"/>
      <c r="R48"/>
      <c r="S48"/>
      <c r="T48"/>
      <c r="U48"/>
      <c r="AH48"/>
      <c r="AI48"/>
      <c r="AJ48"/>
      <c r="AK48"/>
      <c r="AL48"/>
      <c r="AM48"/>
      <c r="AN48"/>
      <c r="AO48"/>
      <c r="AP48"/>
      <c r="AQ48"/>
      <c r="AR48"/>
      <c r="AS48"/>
      <c r="AT48"/>
      <c r="AU48"/>
      <c r="AV48"/>
      <c r="AW48"/>
    </row>
    <row r="49" spans="4:49" x14ac:dyDescent="0.2">
      <c r="P49"/>
      <c r="Q49"/>
      <c r="R49"/>
      <c r="S49"/>
      <c r="T49"/>
      <c r="U49"/>
      <c r="AH49" s="62"/>
      <c r="AI49"/>
      <c r="AJ49"/>
      <c r="AK49"/>
      <c r="AL49"/>
      <c r="AM49" s="62"/>
      <c r="AN49"/>
      <c r="AO49"/>
      <c r="AP49"/>
      <c r="AQ49"/>
      <c r="AR49"/>
      <c r="AS49"/>
      <c r="AT49"/>
      <c r="AU49"/>
      <c r="AV49"/>
      <c r="AW49"/>
    </row>
    <row r="50" spans="4:49" x14ac:dyDescent="0.2">
      <c r="D50" s="21"/>
      <c r="E50" s="21"/>
      <c r="F50" s="21"/>
      <c r="G50" s="21"/>
      <c r="H50" s="21"/>
      <c r="I50" s="21"/>
      <c r="J50" s="21"/>
      <c r="P50"/>
      <c r="Q50"/>
      <c r="R50"/>
      <c r="S50"/>
      <c r="T50"/>
      <c r="U50"/>
      <c r="AH50" s="62"/>
      <c r="AI50"/>
      <c r="AJ50"/>
      <c r="AK50"/>
      <c r="AL50"/>
      <c r="AM50" s="62"/>
      <c r="AN50"/>
      <c r="AO50"/>
      <c r="AP50"/>
      <c r="AQ50"/>
      <c r="AR50"/>
      <c r="AS50"/>
      <c r="AT50"/>
      <c r="AU50"/>
      <c r="AV50"/>
      <c r="AW50"/>
    </row>
    <row r="51" spans="4:49" x14ac:dyDescent="0.2">
      <c r="AH51" s="62"/>
      <c r="AI51"/>
      <c r="AJ51"/>
      <c r="AK51"/>
      <c r="AL51"/>
      <c r="AM51"/>
      <c r="AN51"/>
      <c r="AO51"/>
      <c r="AP51"/>
      <c r="AQ51"/>
      <c r="AR51"/>
      <c r="AS51"/>
      <c r="AT51"/>
      <c r="AU51"/>
      <c r="AV51"/>
      <c r="AW51"/>
    </row>
    <row r="52" spans="4:49" x14ac:dyDescent="0.2">
      <c r="AH52" s="62"/>
      <c r="AI52"/>
      <c r="AJ52"/>
      <c r="AK52"/>
      <c r="AL52"/>
      <c r="AM52"/>
      <c r="AN52"/>
      <c r="AO52"/>
      <c r="AP52"/>
      <c r="AQ52"/>
      <c r="AR52"/>
      <c r="AS52"/>
      <c r="AT52"/>
      <c r="AU52"/>
      <c r="AV52"/>
      <c r="AW52"/>
    </row>
    <row r="53" spans="4:49" x14ac:dyDescent="0.2">
      <c r="AL53"/>
      <c r="AM53"/>
      <c r="AN53"/>
      <c r="AO53"/>
      <c r="AP53"/>
      <c r="AQ53"/>
      <c r="AR53"/>
      <c r="AS53"/>
      <c r="AT53"/>
      <c r="AU53"/>
      <c r="AV53"/>
      <c r="AW53"/>
    </row>
    <row r="54" spans="4:49" x14ac:dyDescent="0.2">
      <c r="AL54"/>
      <c r="AM54"/>
      <c r="AN54"/>
      <c r="AO54"/>
      <c r="AP54"/>
      <c r="AQ54"/>
      <c r="AR54"/>
      <c r="AS54"/>
      <c r="AT54"/>
      <c r="AU54"/>
      <c r="AV54"/>
      <c r="AW54"/>
    </row>
    <row r="55" spans="4:49" x14ac:dyDescent="0.2">
      <c r="AL55"/>
      <c r="AM55"/>
      <c r="AN55"/>
      <c r="AO55"/>
      <c r="AP55"/>
      <c r="AQ55"/>
      <c r="AR55"/>
      <c r="AS55"/>
      <c r="AT55"/>
      <c r="AU55"/>
      <c r="AV55"/>
      <c r="AW55"/>
    </row>
    <row r="56" spans="4:49" x14ac:dyDescent="0.2">
      <c r="AL56"/>
      <c r="AM56"/>
      <c r="AN56"/>
      <c r="AO56"/>
      <c r="AP56"/>
      <c r="AQ56"/>
      <c r="AR56"/>
      <c r="AS56"/>
      <c r="AT56"/>
      <c r="AU56"/>
      <c r="AV56"/>
      <c r="AW56"/>
    </row>
    <row r="912" spans="1:1" hidden="1" x14ac:dyDescent="0.2">
      <c r="A912" s="48" t="s">
        <v>50</v>
      </c>
    </row>
    <row r="950" spans="1:1" hidden="1" x14ac:dyDescent="0.2">
      <c r="A950" s="48" t="s">
        <v>50</v>
      </c>
    </row>
    <row r="971" spans="1:1" hidden="1" x14ac:dyDescent="0.2">
      <c r="A971" s="48" t="s">
        <v>50</v>
      </c>
    </row>
  </sheetData>
  <sheetProtection sheet="1" objects="1" scenarios="1" selectLockedCells="1"/>
  <mergeCells count="66">
    <mergeCell ref="D47:M48"/>
    <mergeCell ref="AC27:AD27"/>
    <mergeCell ref="J28:K28"/>
    <mergeCell ref="J36:K36"/>
    <mergeCell ref="AC25:AD25"/>
    <mergeCell ref="AC26:AD26"/>
    <mergeCell ref="AC28:AD28"/>
    <mergeCell ref="J29:K29"/>
    <mergeCell ref="J30:K30"/>
    <mergeCell ref="J35:K35"/>
    <mergeCell ref="J31:K31"/>
    <mergeCell ref="AC31:AD31"/>
    <mergeCell ref="E28:I28"/>
    <mergeCell ref="E29:I29"/>
    <mergeCell ref="G44:M45"/>
    <mergeCell ref="G43:M43"/>
    <mergeCell ref="S1:T1"/>
    <mergeCell ref="U1:V1"/>
    <mergeCell ref="W1:X1"/>
    <mergeCell ref="J27:K27"/>
    <mergeCell ref="AC30:AD30"/>
    <mergeCell ref="AC29:AD29"/>
    <mergeCell ref="Y1:AC1"/>
    <mergeCell ref="AC24:AD24"/>
    <mergeCell ref="L5:M5"/>
    <mergeCell ref="L6:M6"/>
    <mergeCell ref="J24:K24"/>
    <mergeCell ref="J25:K25"/>
    <mergeCell ref="L7:M7"/>
    <mergeCell ref="I5:K5"/>
    <mergeCell ref="I6:K6"/>
    <mergeCell ref="I7:K7"/>
    <mergeCell ref="E18:G18"/>
    <mergeCell ref="E15:G15"/>
    <mergeCell ref="E21:G21"/>
    <mergeCell ref="E16:G16"/>
    <mergeCell ref="E17:G17"/>
    <mergeCell ref="E20:G20"/>
    <mergeCell ref="E19:G19"/>
    <mergeCell ref="I9:K9"/>
    <mergeCell ref="I10:K10"/>
    <mergeCell ref="L9:M9"/>
    <mergeCell ref="L10:M10"/>
    <mergeCell ref="L11:M11"/>
    <mergeCell ref="L12:M12"/>
    <mergeCell ref="E36:I36"/>
    <mergeCell ref="I11:K11"/>
    <mergeCell ref="I12:K12"/>
    <mergeCell ref="H15:M21"/>
    <mergeCell ref="D14:G14"/>
    <mergeCell ref="H14:M14"/>
    <mergeCell ref="E24:I24"/>
    <mergeCell ref="E25:I25"/>
    <mergeCell ref="E26:I26"/>
    <mergeCell ref="J33:K33"/>
    <mergeCell ref="J26:K26"/>
    <mergeCell ref="E27:I27"/>
    <mergeCell ref="E30:I30"/>
    <mergeCell ref="E31:I31"/>
    <mergeCell ref="E32:I32"/>
    <mergeCell ref="J32:K32"/>
    <mergeCell ref="E33:I33"/>
    <mergeCell ref="E34:I34"/>
    <mergeCell ref="E35:I35"/>
    <mergeCell ref="D43:E43"/>
    <mergeCell ref="J34:K34"/>
  </mergeCells>
  <phoneticPr fontId="7" type="noConversion"/>
  <dataValidations count="8">
    <dataValidation type="textLength" allowBlank="1" showInputMessage="1" showErrorMessage="1" errorTitle="Invalid Input" error="Max characters allowed: 20" sqref="D21 E20:G20" xr:uid="{00000000-0002-0000-0000-000000000000}">
      <formula1>0</formula1>
      <formula2>20</formula2>
    </dataValidation>
    <dataValidation type="textLength" allowBlank="1" showInputMessage="1" showErrorMessage="1" errorTitle="Invalid Input" error="Max characters allowed: 60" sqref="E16:G17" xr:uid="{00000000-0002-0000-0000-000002000000}">
      <formula1>0</formula1>
      <formula2>60</formula2>
    </dataValidation>
    <dataValidation type="textLength" allowBlank="1" showInputMessage="1" showErrorMessage="1" errorTitle="Invalid Input" error="Max characters allowed: 10" sqref="E15 L6:L9" xr:uid="{00000000-0002-0000-0000-000003000000}">
      <formula1>0</formula1>
      <formula2>10</formula2>
    </dataValidation>
    <dataValidation type="date" allowBlank="1" showErrorMessage="1" errorTitle="Invalid Input" error="Please enter a valid date." sqref="L5" xr:uid="{00000000-0002-0000-0000-000004000000}">
      <formula1>36526</formula1>
      <formula2>402132</formula2>
    </dataValidation>
    <dataValidation type="decimal" operator="lessThanOrEqual" allowBlank="1" showInputMessage="1" showErrorMessage="1" errorTitle="Invalid Input" error="Please enter a valid numeric_x000a_value." sqref="AD42:AD43 AG35 J25:L36 L38:L39" xr:uid="{00000000-0002-0000-0000-000005000000}">
      <formula1>999999999.99</formula1>
    </dataValidation>
    <dataValidation type="textLength" allowBlank="1" showInputMessage="1" showErrorMessage="1" sqref="E39:I40" xr:uid="{00000000-0002-0000-0000-000007000000}">
      <formula1>1</formula1>
      <formula2>255</formula2>
    </dataValidation>
    <dataValidation type="textLength" operator="lessThanOrEqual" allowBlank="1" showInputMessage="1" showErrorMessage="1" errorTitle="Invalid Input" error="Max characters allowed: 100" sqref="F26:G36 E25:E36" xr:uid="{00000000-0002-0000-0000-000008000000}">
      <formula1>100</formula1>
    </dataValidation>
    <dataValidation type="textLength" allowBlank="1" showInputMessage="1" showErrorMessage="1" errorTitle="Invalid Input" error="Max characters allowed: 10" sqref="AC25:AC31" xr:uid="{00000000-0002-0000-0000-000009000000}">
      <formula1>0</formula1>
      <formula2>20</formula2>
    </dataValidation>
  </dataValidations>
  <hyperlinks>
    <hyperlink ref="D9" r:id="rId1" xr:uid="{00000000-0004-0000-0000-000000000000}"/>
    <hyperlink ref="A912" r:id="rId2" tooltip="Hotel Bill Layout with Satisfied Business Traveler" display="http://www.invoicingtemplate.com/hotel-bill-business-traveler.html" xr:uid="{00000000-0004-0000-0000-000005000000}"/>
    <hyperlink ref="AKN1" r:id="rId3" tooltip="Hotel Guest Folios with Satisfied Business Traveler" display="http://www.invoicingtemplate.com/hotel-bill-business-traveler.html" xr:uid="{00000000-0004-0000-0000-000006000000}"/>
    <hyperlink ref="A971" r:id="rId4" tooltip="Hotel Bill Layout with Satisfied Business Traveler" display="http://www.invoicingtemplate.com/hotel-bill-business-traveler.html" xr:uid="{00000000-0004-0000-0000-000007000000}"/>
    <hyperlink ref="AKD1" r:id="rId5" tooltip="Hotel Guest Folios with Satisfied Business Traveler" display="http://www.invoicingtemplate.com/hotel-bill-business-traveler.html" xr:uid="{00000000-0004-0000-0000-000008000000}"/>
    <hyperlink ref="A950" r:id="rId6" tooltip="Hotel Bill Layout with Satisfied Business Traveler" display="http://www.invoicingtemplate.com/hotel-bill-business-traveler.html" xr:uid="{00000000-0004-0000-0000-000009000000}"/>
    <hyperlink ref="AJR1" r:id="rId7" tooltip="Hotel Guest Folios with Satisfied Business Traveler" display="http://www.invoicingtemplate.com/hotel-bill-business-traveler.html" xr:uid="{00000000-0004-0000-0000-00000A000000}"/>
  </hyperlinks>
  <printOptions horizontalCentered="1" verticalCentered="1"/>
  <pageMargins left="0.25" right="0.25" top="0.75" bottom="0.75" header="0.3" footer="0.3"/>
  <pageSetup paperSize="9" orientation="portrait" horizontalDpi="300" verticalDpi="300" r:id="rId8"/>
  <headerFooter alignWithMargins="0">
    <oddFooter>&amp;C&amp;G</oddFooter>
  </headerFooter>
  <drawing r:id="rId9"/>
  <legacyDrawingHF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2571A2-D9F2-4EF0-9CC6-BEFC9EED9F9A}">
  <dimension ref="A1"/>
  <sheetViews>
    <sheetView workbookViewId="0">
      <selection activeCell="B32" sqref="B32"/>
    </sheetView>
  </sheetViews>
  <sheetFormatPr defaultRowHeight="15" x14ac:dyDescent="0.25"/>
  <cols>
    <col min="1" max="16384" width="9.140625" style="63"/>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145</vt:i4>
      </vt:variant>
    </vt:vector>
  </HeadingPairs>
  <TitlesOfParts>
    <vt:vector size="147" baseType="lpstr">
      <vt:lpstr>Invoice</vt:lpstr>
      <vt:lpstr>UniformSoftware.com</vt:lpstr>
      <vt:lpstr>oknArrivalDate</vt:lpstr>
      <vt:lpstr>oknArrivalTime</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oknCustCityProv</vt:lpstr>
      <vt:lpstr>oknCustFax</vt:lpstr>
      <vt:lpstr>oknCustTollFree</vt:lpstr>
      <vt:lpstr>oknCustWebSite</vt:lpstr>
      <vt:lpstr>oknDatabaseName</vt:lpstr>
      <vt:lpstr>oknDepartureDate</vt:lpstr>
      <vt:lpstr>oknDepartureTime</vt:lpstr>
      <vt:lpstr>oknDueDate</vt:lpstr>
      <vt:lpstr>oknInvoiceDate</vt:lpstr>
      <vt:lpstr>oknInvoiceID</vt:lpstr>
      <vt:lpstr>oknItemDate_1</vt:lpstr>
      <vt:lpstr>oknItemDate_2</vt:lpstr>
      <vt:lpstr>oknItemDate_3</vt:lpstr>
      <vt:lpstr>oknItemDate_4</vt:lpstr>
      <vt:lpstr>oknItemDate_5</vt:lpstr>
      <vt:lpstr>oknItemDate_6</vt:lpstr>
      <vt:lpstr>oknItemDate_7</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oknRoomNumber</vt:lpstr>
      <vt:lpstr>oknSalesRepName</vt:lpstr>
      <vt:lpstr>oknShipAddress</vt:lpstr>
      <vt:lpstr>oknShipCityStateZip</vt:lpstr>
      <vt:lpstr>oknShipContact</vt:lpstr>
      <vt:lpstr>oknShipCountry</vt:lpstr>
      <vt:lpstr>oknShipDate</vt:lpstr>
      <vt:lpstr>oknShipName</vt:lpstr>
      <vt:lpstr>oknShippingCost</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Hotel Guest Folios with Satisfied Business Traveler</dc:title>
  <dc:subject>"Hotel Guest Folios with Satisfied Business Traveler" summary: This hotel guest invoice / guest folios / guest bill format includes spaces for hotels / motels to detail number of guest(s), Room No., Arrival Date, Arrival time, Departure date, Departure time. To beautify the form design an image of a satisfied business traveler is added.</dc:subject>
  <dc:creator>https://www.invoicingtemplate.com/</dc:creator>
  <cp:keywords/>
  <dc:description>https://www.invoicingtemplate.com/hotel-bill-business-traveler.html</dc:description>
  <cp:lastModifiedBy>liangjun yu</cp:lastModifiedBy>
  <cp:lastPrinted>2019-05-15T17:38:51Z</cp:lastPrinted>
  <dcterms:created xsi:type="dcterms:W3CDTF">2000-07-27T22:24:14Z</dcterms:created>
  <dcterms:modified xsi:type="dcterms:W3CDTF">2024-03-08T11:27:38Z</dcterms:modified>
  <cp:category>Hotel Guest Folios with Satisfied Business Traveler, Hotel Bill Layout with Satisfied Business Traveler</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163, Alexandria[16], Virginia</vt:lpwstr>
  </property>
</Properties>
</file>