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114\"/>
    </mc:Choice>
  </mc:AlternateContent>
  <xr:revisionPtr revIDLastSave="0" documentId="13_ncr:1_{46908D88-A9CC-4FBD-97F5-A2A2AA6340CE}" xr6:coauthVersionLast="47" xr6:coauthVersionMax="47" xr10:uidLastSave="{00000000-0000-0000-0000-000000000000}"/>
  <bookViews>
    <workbookView xWindow="-120" yWindow="-120" windowWidth="29040" windowHeight="15720" tabRatio="821" xr2:uid="{00000000-000D-0000-FFFF-FFFF00000000}"/>
  </bookViews>
  <sheets>
    <sheet name="Invoice" sheetId="1" r:id="rId1"/>
    <sheet name="Sales Report" sheetId="9" r:id="rId2"/>
    <sheet name="Customer Report" sheetId="10" r:id="rId3"/>
    <sheet name="Product Report" sheetId="11" r:id="rId4"/>
    <sheet name="Customer Statement" sheetId="12" r:id="rId5"/>
    <sheet name="Sales Rep. Report" sheetId="13" r:id="rId6"/>
    <sheet name="Payment Report" sheetId="14" r:id="rId7"/>
    <sheet name="©" sheetId="18" r:id="rId8"/>
    <sheet name="UniformSoftware.com" sheetId="19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Invoice!$M$38</definedName>
    <definedName name="oknCompanyAddress">Invoice!$G$4</definedName>
    <definedName name="oknCompanyCityStateZip">Invoice!$G$5</definedName>
    <definedName name="oknCompanyContact">Invoice!$G$6</definedName>
    <definedName name="oknCompanyName">Invoice!$G$3</definedName>
    <definedName name="oknCost_1">Invoice!$D$21</definedName>
    <definedName name="oknCost_10">Invoice!$D$30</definedName>
    <definedName name="oknCost_11">Invoice!$D$31</definedName>
    <definedName name="oknCost_12">Invoice!$D$32</definedName>
    <definedName name="oknCost_2">Invoice!$D$22</definedName>
    <definedName name="oknCost_3">Invoice!$D$23</definedName>
    <definedName name="oknCost_4">Invoice!$D$24</definedName>
    <definedName name="oknCost_5">Invoice!$D$25</definedName>
    <definedName name="oknCost_6">Invoice!$D$26</definedName>
    <definedName name="oknCost_7">Invoice!$D$27</definedName>
    <definedName name="oknCost_8">Invoice!$D$28</definedName>
    <definedName name="oknCost_9">Invoice!$D$29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Invoice!$A$4</definedName>
    <definedName name="oknDiscountedSubtotal">Invoice!$R$33</definedName>
    <definedName name="oknDueDate">Invoice!$AT$9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Discount">Invoice!$M$34</definedName>
    <definedName name="oknInvoiceBodyMaxNumber" hidden="1">'Office-Kit.com.System'!$B$19</definedName>
    <definedName name="oknInvoiceBodyMinNumber" hidden="1">'Office-Kit.com.System'!$B$18</definedName>
    <definedName name="oknInvoiceDate">Invoice!$L$5</definedName>
    <definedName name="oknInvoiceID">Invoice!$L$6</definedName>
    <definedName name="oknItemDate_1">Invoice!$F$21</definedName>
    <definedName name="oknItemDate_2">Invoice!$F$22</definedName>
    <definedName name="oknItemDate_3">Invoice!$F$23</definedName>
    <definedName name="oknItemDate_4">Invoice!$F$24</definedName>
    <definedName name="oknItemDate_5">Invoice!$F$25</definedName>
    <definedName name="oknItemDate_6">Invoice!$F$26</definedName>
    <definedName name="oknItemDate_7">Invoice!$F$27</definedName>
    <definedName name="oknItemDate_8">Invoice!$F$28</definedName>
    <definedName name="oknLineTotal_1">Invoice!$M$21</definedName>
    <definedName name="oknLineTotal_10">Invoice!$M$30</definedName>
    <definedName name="oknLineTotal_11">Invoice!$M$31</definedName>
    <definedName name="oknLineTotal_12">Invoice!$M$32</definedName>
    <definedName name="oknLineTotal_2">Invoice!$M$22</definedName>
    <definedName name="oknLineTotal_3">Invoice!$M$23</definedName>
    <definedName name="oknLineTotal_4">Invoice!$M$24</definedName>
    <definedName name="oknLineTotal_5">Invoice!$M$25</definedName>
    <definedName name="oknLineTotal_6">Invoice!$M$26</definedName>
    <definedName name="oknLineTotal_7">Invoice!$M$27</definedName>
    <definedName name="oknLineTotal_8">Invoice!$M$28</definedName>
    <definedName name="oknLineTotal_9">Invoice!$M$29</definedName>
    <definedName name="oknLineTotalTaxable">Invoice!$D$33</definedName>
    <definedName name="oknNotes">Invoice!$J$10</definedName>
    <definedName name="oknOrderID">Invoice!$AL$9</definedName>
    <definedName name="oknPaymentAmount">Invoice!$G$42</definedName>
    <definedName name="oknPaymentCheckNumber">Invoice!$J$42</definedName>
    <definedName name="oknPaymentCreatedDate">Invoice!$F$42</definedName>
    <definedName name="oknPaymentDetail">Invoice!$F$43:$M$45</definedName>
    <definedName name="oknPaymentNotes">Invoice!$M$42</definedName>
    <definedName name="oknPaymentPaymentTerm">Invoice!$I$42</definedName>
    <definedName name="oknPayments">Invoice!$R$37</definedName>
    <definedName name="oknPaymentTerm">Invoice!$AS$9</definedName>
    <definedName name="oknPaymentTotalApplied">Invoice!$H$42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Invoice!$L$21</definedName>
    <definedName name="oknPrice_10">Invoice!$L$30</definedName>
    <definedName name="oknPrice_11">Invoice!$L$31</definedName>
    <definedName name="oknPrice_12">Invoice!$L$32</definedName>
    <definedName name="oknPrice_2">Invoice!$L$22</definedName>
    <definedName name="oknPrice_3">Invoice!$L$23</definedName>
    <definedName name="oknPrice_4">Invoice!$L$24</definedName>
    <definedName name="oknPrice_5">Invoice!$L$25</definedName>
    <definedName name="oknPrice_6">Invoice!$L$26</definedName>
    <definedName name="oknPrice_7">Invoice!$L$27</definedName>
    <definedName name="oknPrice_8">Invoice!$L$28</definedName>
    <definedName name="oknPrice_9">Invoice!$L$29</definedName>
    <definedName name="oknPrInvoiceID">'Payment Report'!$D$13</definedName>
    <definedName name="oknPrNotes">'Payment Report'!$F$13</definedName>
    <definedName name="oknProductID_1">Invoice!$B$21</definedName>
    <definedName name="oknProductID_10">Invoice!$F$30</definedName>
    <definedName name="oknProductID_11">Invoice!$F$31</definedName>
    <definedName name="oknProductID_12">Invoice!$F$32</definedName>
    <definedName name="oknProductID_2">Invoice!$B$22</definedName>
    <definedName name="oknProductID_3">Invoice!$B$23</definedName>
    <definedName name="oknProductID_4">Invoice!$B$24</definedName>
    <definedName name="oknProductID_5">Invoice!$B$25</definedName>
    <definedName name="oknProductID_6">Invoice!$B$26</definedName>
    <definedName name="oknProductID_7">Invoice!$B$27</definedName>
    <definedName name="oknProductID_8">Invoice!$B$28</definedName>
    <definedName name="oknProductID_9">Invoice!$F$29</definedName>
    <definedName name="oknProductName_1">Invoice!$G$21</definedName>
    <definedName name="oknProductName_10">Invoice!$G$30</definedName>
    <definedName name="oknProductName_11">Invoice!$G$31</definedName>
    <definedName name="oknProductName_12">Invoice!$G$32</definedName>
    <definedName name="oknProductName_2">Invoice!$G$22</definedName>
    <definedName name="oknProductName_3">Invoice!$G$23</definedName>
    <definedName name="oknProductName_4">Invoice!$G$24</definedName>
    <definedName name="oknProductName_5">Invoice!$G$25</definedName>
    <definedName name="oknProductName_6">Invoice!$G$26</definedName>
    <definedName name="oknProductName_7">Invoice!$G$27</definedName>
    <definedName name="oknProductName_8">Invoice!$G$28</definedName>
    <definedName name="oknProductName_9">Invoice!$G$29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Invoice!$J$21</definedName>
    <definedName name="oknQuantity_10">Invoice!$J$30</definedName>
    <definedName name="oknQuantity_11">Invoice!$J$31</definedName>
    <definedName name="oknQuantity_12">Invoice!$J$32</definedName>
    <definedName name="oknQuantity_2">Invoice!$J$22</definedName>
    <definedName name="oknQuantity_3">Invoice!$J$23</definedName>
    <definedName name="oknQuantity_4">Invoice!$J$24</definedName>
    <definedName name="oknQuantity_5">Invoice!$J$25</definedName>
    <definedName name="oknQuantity_6">Invoice!$J$26</definedName>
    <definedName name="oknQuantity_7">Invoice!$J$27</definedName>
    <definedName name="oknQuantity_8">Invoice!$J$28</definedName>
    <definedName name="oknQuantity_9">Invoice!$J$29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Invoice!$AN$9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Invoice!$Y$17</definedName>
    <definedName name="oknShipCityStateZip">Invoice!$Y$18</definedName>
    <definedName name="oknShipContact">Invoice!$Y$21</definedName>
    <definedName name="oknShipCountry">Invoice!$Y$20</definedName>
    <definedName name="oknShipDate">Invoice!$AP$9</definedName>
    <definedName name="oknShipName">Invoice!$Y$16</definedName>
    <definedName name="oknShippingCost">Invoice!$R$34</definedName>
    <definedName name="oknShipVia">Invoice!$AQ$9</definedName>
    <definedName name="oknShipZipPostcode">Invoice!$Y$19</definedName>
    <definedName name="oknStatus">Invoice!$A$6</definedName>
    <definedName name="oknSubTotal">Invoice!$M$33</definedName>
    <definedName name="oknTax1">Invoice!$M$35</definedName>
    <definedName name="oknTax1Name">Invoice!$K$35</definedName>
    <definedName name="oknTax1Rate">Invoice!$L$35</definedName>
    <definedName name="oknTax1RateDefault">Invoice!$C$12</definedName>
    <definedName name="oknTax2">Invoice!$M$36</definedName>
    <definedName name="oknTax2IsAppliedToTax1">Invoice!$C$10</definedName>
    <definedName name="oknTax2Name">Invoice!$K$36</definedName>
    <definedName name="oknTax2Rate">Invoice!$L$36</definedName>
    <definedName name="oknTax2RateDefault">Invoice!$C$14</definedName>
    <definedName name="oknTaxable_1">Invoice!$C$21</definedName>
    <definedName name="oknTaxable_10">Invoice!$C$30</definedName>
    <definedName name="oknTaxable_11">Invoice!$C$31</definedName>
    <definedName name="oknTaxable_12">Invoice!$C$32</definedName>
    <definedName name="oknTaxable_2">Invoice!$C$22</definedName>
    <definedName name="oknTaxable_3">Invoice!$C$23</definedName>
    <definedName name="oknTaxable_4">Invoice!$C$24</definedName>
    <definedName name="oknTaxable_5">Invoice!$C$25</definedName>
    <definedName name="oknTaxable_6">Invoice!$C$26</definedName>
    <definedName name="oknTaxable_7">Invoice!$C$27</definedName>
    <definedName name="oknTaxable_8">Invoice!$C$28</definedName>
    <definedName name="oknTaxable_9">Invoice!$C$29</definedName>
    <definedName name="oknTaxTotalIncludingShippingCost">Invoice!$C$11</definedName>
    <definedName name="oknTaxType">Invoice!$C$9</definedName>
    <definedName name="oknTotal">Invoice!$R$38</definedName>
    <definedName name="oknWhoAddress">Invoice!$F$11</definedName>
    <definedName name="oknWhoCityStateZip">Invoice!$F$12</definedName>
    <definedName name="oknWhoCountry">Invoice!$T$12</definedName>
    <definedName name="oknWhoID">Invoice!$A$8</definedName>
    <definedName name="oknWhoName">Invoice!$F$10</definedName>
    <definedName name="oknWhoPhone">Invoice!$F$14</definedName>
    <definedName name="oknWhoZipPostcode">Invoice!$F$13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Invoice!$F$3:$M$38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0">Invoice!$3:$20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36" i="1" l="1"/>
  <c r="M35" i="1"/>
  <c r="B3" i="14" l="1"/>
  <c r="B4" i="14"/>
  <c r="B5" i="14"/>
  <c r="B6" i="14"/>
  <c r="B3" i="13"/>
  <c r="B4" i="13"/>
  <c r="B5" i="13"/>
  <c r="B6" i="13"/>
  <c r="G13" i="13"/>
  <c r="H13" i="13"/>
  <c r="B3" i="12"/>
  <c r="B4" i="12"/>
  <c r="B5" i="12"/>
  <c r="B6" i="12"/>
  <c r="B3" i="11"/>
  <c r="B4" i="11"/>
  <c r="B5" i="11"/>
  <c r="B6" i="11"/>
  <c r="B3" i="10"/>
  <c r="B4" i="10"/>
  <c r="B5" i="10"/>
  <c r="B6" i="10"/>
  <c r="G11" i="10"/>
  <c r="H11" i="10"/>
  <c r="B3" i="9"/>
  <c r="B4" i="9"/>
  <c r="B5" i="9"/>
  <c r="B6" i="9"/>
  <c r="J12" i="9"/>
  <c r="K12" i="9"/>
  <c r="M21" i="1"/>
  <c r="M22" i="1"/>
  <c r="M23" i="1"/>
  <c r="M24" i="1"/>
  <c r="M25" i="1"/>
  <c r="M26" i="1"/>
  <c r="M27" i="1"/>
  <c r="M28" i="1"/>
  <c r="M29" i="1"/>
  <c r="M30" i="1"/>
  <c r="M31" i="1"/>
  <c r="M32" i="1"/>
  <c r="D33" i="1" l="1" a="1"/>
  <c r="D33" i="1" s="1"/>
  <c r="M33" i="1"/>
  <c r="R33" i="1" l="1"/>
  <c r="R38" i="1" s="1"/>
  <c r="M38" i="1" s="1"/>
</calcChain>
</file>

<file path=xl/sharedStrings.xml><?xml version="1.0" encoding="utf-8"?>
<sst xmlns="http://schemas.openxmlformats.org/spreadsheetml/2006/main" count="204" uniqueCount="154">
  <si>
    <t>DATE:</t>
  </si>
  <si>
    <t>Bill To:</t>
  </si>
  <si>
    <t>TOTAL</t>
  </si>
  <si>
    <t>SoftID</t>
    <phoneticPr fontId="9" type="noConversion"/>
  </si>
  <si>
    <t>DbPath</t>
    <phoneticPr fontId="9" type="noConversion"/>
  </si>
  <si>
    <t>Price</t>
  </si>
  <si>
    <t>Quantity</t>
  </si>
  <si>
    <t>HowToCloseBook</t>
    <phoneticPr fontId="9" type="noConversion"/>
  </si>
  <si>
    <t>Valid Value:</t>
    <phoneticPr fontId="9" type="noConversion"/>
  </si>
  <si>
    <t xml:space="preserve">0=Auto discard changes,  1=AutoSave,   2=DefaultOperation,prompt </t>
    <phoneticPr fontId="9" type="noConversion"/>
  </si>
  <si>
    <t>SavingInvoicePromptForPayment</t>
    <phoneticPr fontId="9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</si>
  <si>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</si>
  <si>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</si>
  <si>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</si>
  <si>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</si>
  <si>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</si>
  <si>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</si>
  <si>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</si>
  <si>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</si>
  <si>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</si>
  <si>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9" type="noConversion"/>
  </si>
  <si>
    <t>ExtractingInvoiceCopyPageSetup</t>
    <phoneticPr fontId="9" type="noConversion"/>
  </si>
  <si>
    <t>Current Database</t>
  </si>
  <si>
    <t>Invoice Status</t>
  </si>
  <si>
    <t>Taxable</t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</si>
  <si>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</si>
  <si>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</si>
  <si>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</si>
  <si>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</si>
  <si>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</si>
  <si>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</si>
  <si>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</si>
  <si>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</si>
  <si>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</si>
  <si>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</si>
  <si>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</si>
  <si>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</si>
  <si>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</si>
  <si>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</si>
  <si>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</si>
  <si>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</si>
  <si>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</si>
  <si>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</si>
  <si>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</si>
  <si>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</si>
  <si>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</si>
  <si>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</si>
  <si>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</si>
  <si>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</si>
  <si>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</si>
  <si>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</si>
  <si>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</si>
  <si>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</si>
  <si>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</si>
  <si>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</si>
  <si>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</si>
  <si>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</si>
  <si>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</si>
  <si>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</si>
  <si>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</si>
  <si>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</si>
  <si>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</si>
  <si>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</si>
  <si>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</si>
  <si>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</si>
  <si>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Sales Rep. Name</t>
  </si>
  <si>
    <t>Ship Date</t>
  </si>
  <si>
    <t>Ship Via</t>
  </si>
  <si>
    <t>Terms</t>
  </si>
  <si>
    <t>cost</t>
  </si>
  <si>
    <t>TaxSystem</t>
  </si>
  <si>
    <t>DATE</t>
    <phoneticPr fontId="9" type="noConversion"/>
  </si>
  <si>
    <t>NOTES</t>
    <phoneticPr fontId="9" type="noConversion"/>
  </si>
  <si>
    <t>CHECK/MONEY ORDER#</t>
    <phoneticPr fontId="9" type="noConversion"/>
  </si>
  <si>
    <t>TYPE</t>
    <phoneticPr fontId="9" type="noConversion"/>
  </si>
  <si>
    <t>PAYMENT DETAIL</t>
    <phoneticPr fontId="6" type="noConversion"/>
  </si>
  <si>
    <t>$C$3</t>
  </si>
  <si>
    <t>Total Applied</t>
  </si>
  <si>
    <t>APPLIED</t>
  </si>
  <si>
    <r>
      <t>D</t>
    </r>
    <r>
      <rPr>
        <sz val="10"/>
        <rFont val="Arial"/>
        <family val="2"/>
      </rPr>
      <t>ISCOUNT</t>
    </r>
    <phoneticPr fontId="6" type="noConversion"/>
  </si>
  <si>
    <r>
      <t>D</t>
    </r>
    <r>
      <rPr>
        <sz val="10"/>
        <rFont val="Arial"/>
        <family val="2"/>
      </rPr>
      <t>ISCOUNTED SUBTOTAL</t>
    </r>
    <phoneticPr fontId="6" type="noConversion"/>
  </si>
  <si>
    <t>SHIPPING &amp; HANDLING</t>
    <phoneticPr fontId="6" type="noConversion"/>
  </si>
  <si>
    <r>
      <t>D</t>
    </r>
    <r>
      <rPr>
        <sz val="10"/>
        <rFont val="Arial"/>
        <family val="2"/>
      </rPr>
      <t>ON'T DELETE THE FOLLOWING</t>
    </r>
    <phoneticPr fontId="6" type="noConversion"/>
  </si>
  <si>
    <r>
      <t>T</t>
    </r>
    <r>
      <rPr>
        <sz val="10"/>
        <rFont val="Arial"/>
        <family val="2"/>
      </rPr>
      <t xml:space="preserve">HE FOLLOWING CELLS/CONTROLS ARE NOT USED </t>
    </r>
    <phoneticPr fontId="6" type="noConversion"/>
  </si>
  <si>
    <t>Balance forward</t>
    <phoneticPr fontId="9" type="noConversion"/>
  </si>
  <si>
    <t>Current balance</t>
    <phoneticPr fontId="9" type="noConversion"/>
  </si>
  <si>
    <t>Invoice total</t>
    <phoneticPr fontId="9" type="noConversion"/>
  </si>
  <si>
    <t>Payment total</t>
    <phoneticPr fontId="9" type="noConversion"/>
  </si>
  <si>
    <t>Date</t>
    <phoneticPr fontId="9" type="noConversion"/>
  </si>
  <si>
    <t>Description</t>
    <phoneticPr fontId="9" type="noConversion"/>
  </si>
  <si>
    <t>Document#</t>
    <phoneticPr fontId="9" type="noConversion"/>
  </si>
  <si>
    <t>Due Date</t>
    <phoneticPr fontId="9" type="noConversion"/>
  </si>
  <si>
    <t>Status</t>
    <phoneticPr fontId="9" type="noConversion"/>
  </si>
  <si>
    <t>Amount</t>
    <phoneticPr fontId="9" type="noConversion"/>
  </si>
  <si>
    <t>Balance</t>
    <phoneticPr fontId="9" type="noConversion"/>
  </si>
  <si>
    <t>DATE</t>
  </si>
  <si>
    <t>INVOICE</t>
  </si>
  <si>
    <t>INVOICE #:</t>
  </si>
  <si>
    <t>QTY.</t>
  </si>
  <si>
    <t>UNIT PRICE</t>
  </si>
  <si>
    <t>SUB TOTAL</t>
  </si>
  <si>
    <t xml:space="preserve">Account n°: 514-40-58474-6.  </t>
  </si>
  <si>
    <t>Net 30</t>
  </si>
  <si>
    <t>Copyright of translation reserved until complete payment of the invoice amount</t>
  </si>
  <si>
    <t>Pending</t>
  </si>
  <si>
    <t>TOTAL HKD</t>
  </si>
  <si>
    <t>Amount due HKD</t>
  </si>
  <si>
    <t>DESCRIPTION</t>
  </si>
  <si>
    <t>Unless otherwise agreed, all invoices are payable within 10 days by wire transfer to our bank account</t>
  </si>
  <si>
    <t>Cust #</t>
  </si>
  <si>
    <t>Hong Kong Service Business</t>
  </si>
  <si>
    <t>Address</t>
  </si>
  <si>
    <t>Phone</t>
  </si>
  <si>
    <t>Business registration#</t>
  </si>
  <si>
    <t>NOTE</t>
  </si>
  <si>
    <t>Item#</t>
  </si>
  <si>
    <t>c5114</t>
  </si>
  <si>
    <t>c5114.mdb</t>
  </si>
  <si>
    <t>(bank account name and account number)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</si>
  <si>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</si>
  <si>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</si>
  <si>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</si>
  <si>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</si>
  <si>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</si>
  <si>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</si>
  <si>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</si>
  <si>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gst</t>
  </si>
  <si>
    <t>pst</t>
  </si>
  <si>
    <t>Line#</t>
  </si>
  <si>
    <t>1</t>
  </si>
  <si>
    <t>2</t>
  </si>
  <si>
    <t>3</t>
  </si>
  <si>
    <t>4</t>
  </si>
  <si>
    <t>5</t>
  </si>
  <si>
    <t>6</t>
  </si>
  <si>
    <t>7</t>
  </si>
  <si>
    <t>8</t>
  </si>
  <si>
    <t>CLIENT</t>
  </si>
  <si>
    <t>City, State ZIP</t>
  </si>
  <si>
    <t>By InvoicingTemplate.com</t>
  </si>
  <si>
    <t>Template URL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</si>
  <si>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</si>
  <si>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</si>
  <si>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</si>
  <si>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</si>
  <si>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</si>
  <si>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</si>
  <si>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Hong Kong Service Invoice Template - c5114</t>
  </si>
  <si>
    <t>Hong Kong Service Billing Form</t>
  </si>
  <si>
    <t>Hong Kong Service Invoice Templatec5114</t>
  </si>
  <si>
    <t>© 2017 InvoicingTemplate.com / Uniform Software LTD</t>
  </si>
  <si>
    <t>Hong Kong Service Billing Form - 284, Sandy Springs, Georgia, 105703, 93853, 7001126261280939340?+12.63%, 37.7 sq mi, 97.6 km2, 2,804/sq mi, 1,083/km2, 33°55′53″N 84°22′07″W? / ?33.9315°N 84.3687°W? / 33.9315; -84.3687? (Sandy Springs)</t>
  </si>
  <si>
    <t>Hong Kong Service Invoice Templatec5114 - 284, Sandy Springs, Georgia, 105703, 93853, 7001126261280939340?+12.63%, 37.7 sq mi, 97.6 km2, 2,804/sq mi, 1,083/km2, 33°55′53″N 84°22′07″W? / ?33.9315°N 84.3687°W? / 33.9315; -84.3687? (Sandy Springs)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</si>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</sst>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-* #,##0.00_ ;_-* \-#,##0.00\ ;_-* &quot;-&quot;??_ ;_-@_ "/>
    <numFmt numFmtId="171" formatCode="_(* #,##0.00_);_(* \(#,##0.00\);_(* &quot;&quot;??_);_(@_)"/>
    <numFmt numFmtId="172" formatCode="[$-409]d\-mmm\-yy;@"/>
    <numFmt numFmtId="173" formatCode="[$-409]d/mmm/yy;@"/>
  </numFmts>
  <fonts count="3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sz val="10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b/>
      <sz val="12"/>
      <name val="Arial Black"/>
      <family val="2"/>
    </font>
    <font>
      <sz val="8"/>
      <name val="Arial Narrow"/>
      <family val="2"/>
    </font>
    <font>
      <b/>
      <sz val="8"/>
      <name val="Arial Narrow"/>
      <family val="2"/>
    </font>
    <font>
      <sz val="9"/>
      <name val="Arial Narrow"/>
      <family val="2"/>
    </font>
    <font>
      <b/>
      <sz val="9"/>
      <name val="Arial Narrow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sz val="8"/>
      <color theme="0"/>
      <name val="Arial"/>
      <family val="2"/>
    </font>
    <font>
      <sz val="20"/>
      <color theme="7" tint="-0.499984740745262"/>
      <name val="Arial Black"/>
      <family val="2"/>
    </font>
    <font>
      <b/>
      <sz val="12"/>
      <color theme="7" tint="-0.499984740745262"/>
      <name val="Arial Black"/>
      <family val="2"/>
    </font>
    <font>
      <sz val="10"/>
      <color theme="7" tint="-0.249977111117893"/>
      <name val="Arial"/>
      <family val="2"/>
    </font>
    <font>
      <u/>
      <sz val="10"/>
      <color indexed="12"/>
      <name val="Arial"/>
      <family val="2"/>
    </font>
    <font>
      <b/>
      <sz val="10"/>
      <name val="Arial"/>
      <family val="2"/>
      <charset val="204"/>
    </font>
    <font>
      <sz val="9"/>
      <color theme="0"/>
      <name val="Arial"/>
      <family val="2"/>
    </font>
    <font>
      <b/>
      <sz val="9"/>
      <name val="Arial"/>
      <family val="2"/>
      <charset val="204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theme="7" tint="-0.499984740745262"/>
      </left>
      <right style="thin">
        <color theme="7" tint="-0.499984740745262"/>
      </right>
      <top style="thick">
        <color theme="7" tint="-0.499984740745262"/>
      </top>
      <bottom style="thin">
        <color theme="7" tint="-0.499984740745262"/>
      </bottom>
      <diagonal/>
    </border>
    <border>
      <left style="thin">
        <color theme="7" tint="-0.499984740745262"/>
      </left>
      <right/>
      <top/>
      <bottom/>
      <diagonal/>
    </border>
    <border>
      <left/>
      <right style="thin">
        <color theme="7" tint="-0.499984740745262"/>
      </right>
      <top/>
      <bottom/>
      <diagonal/>
    </border>
    <border>
      <left style="thin">
        <color theme="7" tint="-0.499984740745262"/>
      </left>
      <right/>
      <top style="thick">
        <color theme="7" tint="-0.499984740745262"/>
      </top>
      <bottom style="thin">
        <color theme="7" tint="-0.499984740745262"/>
      </bottom>
      <diagonal/>
    </border>
    <border>
      <left/>
      <right/>
      <top style="thick">
        <color theme="7" tint="-0.499984740745262"/>
      </top>
      <bottom style="thin">
        <color theme="7" tint="-0.499984740745262"/>
      </bottom>
      <diagonal/>
    </border>
    <border>
      <left/>
      <right style="thin">
        <color theme="7" tint="-0.499984740745262"/>
      </right>
      <top style="thick">
        <color theme="7" tint="-0.499984740745262"/>
      </top>
      <bottom style="thin">
        <color theme="7" tint="-0.499984740745262"/>
      </bottom>
      <diagonal/>
    </border>
    <border>
      <left style="thin">
        <color theme="7" tint="-0.499984740745262"/>
      </left>
      <right/>
      <top style="thin">
        <color theme="7" tint="-0.499984740745262"/>
      </top>
      <bottom style="thin">
        <color theme="7" tint="-0.499984740745262"/>
      </bottom>
      <diagonal/>
    </border>
    <border>
      <left/>
      <right/>
      <top style="thin">
        <color theme="7" tint="-0.499984740745262"/>
      </top>
      <bottom style="thin">
        <color theme="7" tint="-0.499984740745262"/>
      </bottom>
      <diagonal/>
    </border>
    <border>
      <left/>
      <right style="thin">
        <color theme="7" tint="-0.499984740745262"/>
      </right>
      <top style="thin">
        <color theme="7" tint="-0.499984740745262"/>
      </top>
      <bottom style="thin">
        <color theme="7" tint="-0.499984740745262"/>
      </bottom>
      <diagonal/>
    </border>
    <border>
      <left style="thin">
        <color theme="7" tint="-0.499984740745262"/>
      </left>
      <right/>
      <top/>
      <bottom style="thin">
        <color theme="7" tint="-0.499984740745262"/>
      </bottom>
      <diagonal/>
    </border>
    <border>
      <left/>
      <right/>
      <top/>
      <bottom style="thin">
        <color theme="7" tint="-0.499984740745262"/>
      </bottom>
      <diagonal/>
    </border>
    <border>
      <left/>
      <right style="thin">
        <color theme="7" tint="-0.499984740745262"/>
      </right>
      <top/>
      <bottom style="thin">
        <color theme="7" tint="-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9">
    <xf numFmtId="0" fontId="0" fillId="0" borderId="0"/>
    <xf numFmtId="0" fontId="27" fillId="0" borderId="0" applyNumberFormat="0" applyFill="0" applyBorder="0" applyAlignment="0" applyProtection="0">
      <alignment vertical="top"/>
      <protection locked="0"/>
    </xf>
    <xf numFmtId="0" fontId="31" fillId="0" borderId="0"/>
    <xf numFmtId="0" fontId="5" fillId="0" borderId="0"/>
    <xf numFmtId="0" fontId="35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227">
    <xf numFmtId="0" fontId="0" fillId="0" borderId="0" xfId="0"/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164" fontId="11" fillId="3" borderId="1" xfId="0" applyNumberFormat="1" applyFont="1" applyFill="1" applyBorder="1" applyAlignment="1">
      <alignment horizontal="center"/>
    </xf>
    <xf numFmtId="164" fontId="8" fillId="2" borderId="0" xfId="0" applyNumberFormat="1" applyFont="1" applyFill="1"/>
    <xf numFmtId="164" fontId="8" fillId="0" borderId="0" xfId="0" applyNumberFormat="1" applyFont="1"/>
    <xf numFmtId="0" fontId="8" fillId="0" borderId="0" xfId="0" applyFont="1" applyAlignment="1">
      <alignment horizontal="left" indent="1"/>
    </xf>
    <xf numFmtId="0" fontId="8" fillId="2" borderId="0" xfId="0" applyFont="1" applyFill="1"/>
    <xf numFmtId="0" fontId="11" fillId="3" borderId="1" xfId="0" applyFont="1" applyFill="1" applyBorder="1" applyAlignment="1">
      <alignment horizontal="center"/>
    </xf>
    <xf numFmtId="14" fontId="11" fillId="3" borderId="1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left" indent="1"/>
    </xf>
    <xf numFmtId="4" fontId="8" fillId="2" borderId="0" xfId="0" applyNumberFormat="1" applyFont="1" applyFill="1"/>
    <xf numFmtId="4" fontId="8" fillId="0" borderId="0" xfId="0" applyNumberFormat="1" applyFont="1"/>
    <xf numFmtId="4" fontId="11" fillId="3" borderId="1" xfId="0" applyNumberFormat="1" applyFont="1" applyFill="1" applyBorder="1" applyAlignment="1">
      <alignment horizontal="center"/>
    </xf>
    <xf numFmtId="14" fontId="8" fillId="2" borderId="0" xfId="0" applyNumberFormat="1" applyFont="1" applyFill="1"/>
    <xf numFmtId="14" fontId="8" fillId="0" borderId="0" xfId="0" applyNumberFormat="1" applyFont="1"/>
    <xf numFmtId="14" fontId="11" fillId="0" borderId="0" xfId="0" applyNumberFormat="1" applyFont="1"/>
    <xf numFmtId="14" fontId="13" fillId="0" borderId="0" xfId="0" applyNumberFormat="1" applyFont="1"/>
    <xf numFmtId="0" fontId="8" fillId="0" borderId="0" xfId="0" applyFont="1" applyAlignment="1">
      <alignment horizontal="left"/>
    </xf>
    <xf numFmtId="0" fontId="8" fillId="2" borderId="0" xfId="0" applyFont="1" applyFill="1" applyAlignment="1">
      <alignment horizontal="center"/>
    </xf>
    <xf numFmtId="14" fontId="13" fillId="0" borderId="0" xfId="0" applyNumberFormat="1" applyFont="1" applyAlignment="1">
      <alignment horizontal="left" indent="1"/>
    </xf>
    <xf numFmtId="0" fontId="12" fillId="0" borderId="0" xfId="0" applyFont="1" applyAlignment="1">
      <alignment horizontal="right"/>
    </xf>
    <xf numFmtId="168" fontId="8" fillId="0" borderId="0" xfId="0" applyNumberFormat="1" applyFont="1" applyAlignment="1">
      <alignment horizontal="left" shrinkToFit="1"/>
    </xf>
    <xf numFmtId="0" fontId="11" fillId="0" borderId="0" xfId="0" applyFont="1" applyAlignment="1">
      <alignment horizontal="left"/>
    </xf>
    <xf numFmtId="40" fontId="8" fillId="0" borderId="0" xfId="0" applyNumberFormat="1" applyFont="1"/>
    <xf numFmtId="4" fontId="12" fillId="0" borderId="0" xfId="0" applyNumberFormat="1" applyFont="1"/>
    <xf numFmtId="4" fontId="11" fillId="0" borderId="0" xfId="0" applyNumberFormat="1" applyFont="1"/>
    <xf numFmtId="4" fontId="8" fillId="0" borderId="0" xfId="0" applyNumberFormat="1" applyFont="1" applyAlignment="1">
      <alignment shrinkToFit="1"/>
    </xf>
    <xf numFmtId="0" fontId="11" fillId="0" borderId="0" xfId="0" applyFont="1"/>
    <xf numFmtId="4" fontId="8" fillId="0" borderId="0" xfId="0" applyNumberFormat="1" applyFont="1" applyAlignment="1">
      <alignment horizontal="left"/>
    </xf>
    <xf numFmtId="14" fontId="8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center"/>
    </xf>
    <xf numFmtId="0" fontId="10" fillId="0" borderId="0" xfId="0" applyFont="1" applyAlignment="1" applyProtection="1">
      <alignment vertical="center"/>
      <protection locked="0" hidden="1"/>
    </xf>
    <xf numFmtId="0" fontId="10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 applyProtection="1">
      <alignment vertical="center"/>
      <protection locked="0" hidden="1"/>
    </xf>
    <xf numFmtId="0" fontId="7" fillId="0" borderId="0" xfId="0" applyFont="1" applyAlignment="1" applyProtection="1">
      <alignment vertical="center"/>
      <protection locked="0"/>
    </xf>
    <xf numFmtId="44" fontId="7" fillId="0" borderId="0" xfId="0" applyNumberFormat="1" applyFont="1" applyAlignment="1">
      <alignment horizontal="left" vertical="center"/>
    </xf>
    <xf numFmtId="49" fontId="7" fillId="4" borderId="5" xfId="0" applyNumberFormat="1" applyFont="1" applyFill="1" applyBorder="1" applyAlignment="1" applyProtection="1">
      <alignment horizontal="left" vertical="center"/>
      <protection locked="0"/>
    </xf>
    <xf numFmtId="171" fontId="7" fillId="4" borderId="6" xfId="0" applyNumberFormat="1" applyFont="1" applyFill="1" applyBorder="1" applyAlignment="1" applyProtection="1">
      <alignment horizontal="left" vertical="center"/>
      <protection hidden="1"/>
    </xf>
    <xf numFmtId="166" fontId="7" fillId="0" borderId="0" xfId="0" applyNumberFormat="1" applyFont="1" applyAlignment="1">
      <alignment horizontal="left" vertical="center"/>
    </xf>
    <xf numFmtId="49" fontId="7" fillId="0" borderId="5" xfId="0" applyNumberFormat="1" applyFont="1" applyBorder="1" applyAlignment="1" applyProtection="1">
      <alignment horizontal="left" vertical="center"/>
      <protection locked="0"/>
    </xf>
    <xf numFmtId="171" fontId="7" fillId="0" borderId="6" xfId="0" applyNumberFormat="1" applyFont="1" applyBorder="1" applyAlignment="1" applyProtection="1">
      <alignment horizontal="left" vertical="center"/>
      <protection hidden="1"/>
    </xf>
    <xf numFmtId="49" fontId="7" fillId="4" borderId="7" xfId="0" applyNumberFormat="1" applyFont="1" applyFill="1" applyBorder="1" applyAlignment="1" applyProtection="1">
      <alignment horizontal="left" vertical="center"/>
      <protection locked="0"/>
    </xf>
    <xf numFmtId="171" fontId="7" fillId="4" borderId="9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Alignment="1" applyProtection="1">
      <alignment vertical="center"/>
      <protection hidden="1"/>
    </xf>
    <xf numFmtId="0" fontId="7" fillId="0" borderId="0" xfId="0" applyFont="1" applyAlignment="1">
      <alignment horizontal="left" vertical="center"/>
    </xf>
    <xf numFmtId="43" fontId="7" fillId="0" borderId="10" xfId="0" applyNumberFormat="1" applyFont="1" applyBorder="1" applyAlignment="1" applyProtection="1">
      <alignment horizontal="right" vertical="center"/>
      <protection hidden="1"/>
    </xf>
    <xf numFmtId="10" fontId="7" fillId="0" borderId="0" xfId="0" applyNumberFormat="1" applyFont="1" applyAlignment="1">
      <alignment horizontal="right" vertical="center"/>
    </xf>
    <xf numFmtId="43" fontId="7" fillId="0" borderId="0" xfId="0" applyNumberFormat="1" applyFont="1" applyAlignment="1">
      <alignment horizontal="left" vertical="center"/>
    </xf>
    <xf numFmtId="0" fontId="11" fillId="3" borderId="1" xfId="0" applyFont="1" applyFill="1" applyBorder="1"/>
    <xf numFmtId="43" fontId="7" fillId="0" borderId="10" xfId="0" applyNumberFormat="1" applyFont="1" applyBorder="1" applyAlignment="1" applyProtection="1">
      <alignment horizontal="right" vertical="center"/>
      <protection locked="0" hidden="1"/>
    </xf>
    <xf numFmtId="0" fontId="6" fillId="0" borderId="0" xfId="0" applyFont="1" applyAlignment="1">
      <alignment vertical="center"/>
    </xf>
    <xf numFmtId="173" fontId="8" fillId="0" borderId="0" xfId="0" applyNumberFormat="1" applyFont="1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locked="0"/>
    </xf>
    <xf numFmtId="14" fontId="11" fillId="3" borderId="7" xfId="0" applyNumberFormat="1" applyFont="1" applyFill="1" applyBorder="1" applyAlignment="1">
      <alignment horizontal="left" indent="1"/>
    </xf>
    <xf numFmtId="4" fontId="8" fillId="0" borderId="0" xfId="0" applyNumberFormat="1" applyFont="1" applyAlignment="1">
      <alignment horizontal="left" indent="1"/>
    </xf>
    <xf numFmtId="14" fontId="8" fillId="0" borderId="0" xfId="0" applyNumberFormat="1" applyFont="1" applyAlignment="1">
      <alignment horizontal="right"/>
    </xf>
    <xf numFmtId="14" fontId="11" fillId="0" borderId="0" xfId="0" applyNumberFormat="1" applyFont="1" applyAlignment="1">
      <alignment horizontal="left"/>
    </xf>
    <xf numFmtId="14" fontId="11" fillId="0" borderId="0" xfId="0" applyNumberFormat="1" applyFont="1" applyAlignment="1">
      <alignment horizontal="right"/>
    </xf>
    <xf numFmtId="14" fontId="8" fillId="2" borderId="0" xfId="0" applyNumberFormat="1" applyFont="1" applyFill="1" applyAlignment="1">
      <alignment horizontal="right"/>
    </xf>
    <xf numFmtId="164" fontId="8" fillId="0" borderId="0" xfId="0" applyNumberFormat="1" applyFont="1" applyAlignment="1">
      <alignment horizontal="left" indent="1"/>
    </xf>
    <xf numFmtId="164" fontId="11" fillId="3" borderId="9" xfId="0" applyNumberFormat="1" applyFont="1" applyFill="1" applyBorder="1" applyAlignment="1">
      <alignment horizontal="left" indent="1"/>
    </xf>
    <xf numFmtId="164" fontId="8" fillId="0" borderId="11" xfId="0" applyNumberFormat="1" applyFont="1" applyBorder="1" applyProtection="1">
      <protection locked="0"/>
    </xf>
    <xf numFmtId="164" fontId="8" fillId="0" borderId="10" xfId="0" applyNumberFormat="1" applyFont="1" applyBorder="1" applyProtection="1">
      <protection locked="0"/>
    </xf>
    <xf numFmtId="0" fontId="8" fillId="0" borderId="0" xfId="0" applyFont="1" applyAlignment="1">
      <alignment wrapText="1"/>
    </xf>
    <xf numFmtId="0" fontId="16" fillId="0" borderId="0" xfId="0" applyFont="1"/>
    <xf numFmtId="0" fontId="19" fillId="0" borderId="0" xfId="0" applyFont="1" applyAlignment="1">
      <alignment vertical="center"/>
    </xf>
    <xf numFmtId="43" fontId="7" fillId="0" borderId="1" xfId="0" applyNumberFormat="1" applyFont="1" applyBorder="1" applyAlignment="1" applyProtection="1">
      <alignment horizontal="right" vertical="center"/>
      <protection hidden="1"/>
    </xf>
    <xf numFmtId="49" fontId="0" fillId="0" borderId="5" xfId="0" applyNumberFormat="1" applyBorder="1" applyAlignment="1" applyProtection="1">
      <alignment horizontal="left" vertical="center"/>
      <protection locked="0"/>
    </xf>
    <xf numFmtId="165" fontId="23" fillId="5" borderId="0" xfId="0" applyNumberFormat="1" applyFont="1" applyFill="1" applyAlignment="1">
      <alignment horizontal="right" vertical="center"/>
    </xf>
    <xf numFmtId="170" fontId="23" fillId="5" borderId="0" xfId="0" applyNumberFormat="1" applyFont="1" applyFill="1" applyAlignment="1">
      <alignment horizontal="right" vertical="center"/>
    </xf>
    <xf numFmtId="10" fontId="23" fillId="5" borderId="0" xfId="0" applyNumberFormat="1" applyFont="1" applyFill="1" applyAlignment="1">
      <alignment horizontal="right" vertical="center"/>
    </xf>
    <xf numFmtId="0" fontId="21" fillId="5" borderId="0" xfId="0" applyFont="1" applyFill="1" applyAlignment="1">
      <alignment vertical="center"/>
    </xf>
    <xf numFmtId="0" fontId="8" fillId="0" borderId="0" xfId="0" applyFont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4" fontId="7" fillId="0" borderId="2" xfId="0" applyNumberFormat="1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14" fontId="7" fillId="0" borderId="3" xfId="0" applyNumberFormat="1" applyFont="1" applyBorder="1" applyAlignment="1" applyProtection="1">
      <alignment horizontal="center" vertical="center"/>
      <protection locked="0"/>
    </xf>
    <xf numFmtId="0" fontId="7" fillId="0" borderId="0" xfId="0" applyFont="1" applyAlignment="1">
      <alignment horizontal="right" vertical="center"/>
    </xf>
    <xf numFmtId="0" fontId="11" fillId="7" borderId="0" xfId="0" applyFont="1" applyFill="1" applyAlignment="1">
      <alignment vertical="center" wrapText="1"/>
    </xf>
    <xf numFmtId="0" fontId="8" fillId="7" borderId="0" xfId="0" applyFont="1" applyFill="1" applyAlignment="1">
      <alignment vertical="center" wrapText="1"/>
    </xf>
    <xf numFmtId="0" fontId="21" fillId="5" borderId="0" xfId="0" applyFont="1" applyFill="1" applyAlignment="1">
      <alignment horizontal="center" vertical="center"/>
    </xf>
    <xf numFmtId="49" fontId="7" fillId="6" borderId="7" xfId="0" applyNumberFormat="1" applyFont="1" applyFill="1" applyBorder="1" applyAlignment="1" applyProtection="1">
      <alignment horizontal="left" vertical="center"/>
      <protection locked="0"/>
    </xf>
    <xf numFmtId="171" fontId="7" fillId="6" borderId="9" xfId="0" applyNumberFormat="1" applyFont="1" applyFill="1" applyBorder="1" applyAlignment="1" applyProtection="1">
      <alignment horizontal="left" vertical="center"/>
      <protection hidden="1"/>
    </xf>
    <xf numFmtId="49" fontId="7" fillId="6" borderId="5" xfId="0" applyNumberFormat="1" applyFont="1" applyFill="1" applyBorder="1" applyAlignment="1" applyProtection="1">
      <alignment horizontal="left" vertical="center"/>
      <protection locked="0"/>
    </xf>
    <xf numFmtId="171" fontId="7" fillId="6" borderId="6" xfId="0" applyNumberFormat="1" applyFont="1" applyFill="1" applyBorder="1" applyAlignment="1" applyProtection="1">
      <alignment horizontal="left" vertical="center"/>
      <protection hidden="1"/>
    </xf>
    <xf numFmtId="49" fontId="0" fillId="6" borderId="5" xfId="0" applyNumberFormat="1" applyFill="1" applyBorder="1" applyAlignment="1" applyProtection="1">
      <alignment horizontal="left" vertical="center"/>
      <protection locked="0"/>
    </xf>
    <xf numFmtId="0" fontId="21" fillId="7" borderId="0" xfId="0" applyFont="1" applyFill="1" applyAlignment="1">
      <alignment vertical="center"/>
    </xf>
    <xf numFmtId="0" fontId="0" fillId="7" borderId="0" xfId="0" applyFill="1" applyAlignment="1" applyProtection="1">
      <alignment vertical="center"/>
      <protection locked="0" hidden="1"/>
    </xf>
    <xf numFmtId="0" fontId="0" fillId="7" borderId="0" xfId="0" applyFill="1" applyAlignment="1">
      <alignment vertical="center"/>
    </xf>
    <xf numFmtId="0" fontId="0" fillId="0" borderId="0" xfId="0" applyAlignment="1" applyProtection="1">
      <alignment vertical="center"/>
      <protection locked="0" hidden="1"/>
    </xf>
    <xf numFmtId="0" fontId="0" fillId="0" borderId="0" xfId="0" applyAlignment="1">
      <alignment vertical="center"/>
    </xf>
    <xf numFmtId="0" fontId="25" fillId="0" borderId="0" xfId="0" applyFont="1" applyAlignment="1">
      <alignment horizontal="left" vertical="center"/>
    </xf>
    <xf numFmtId="0" fontId="24" fillId="0" borderId="0" xfId="0" applyFont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5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168" fontId="7" fillId="0" borderId="0" xfId="0" applyNumberFormat="1" applyFont="1" applyAlignment="1">
      <alignment horizontal="left" vertical="center" shrinkToFit="1"/>
    </xf>
    <xf numFmtId="0" fontId="6" fillId="0" borderId="0" xfId="0" applyFont="1" applyAlignment="1">
      <alignment horizontal="left" vertical="center"/>
    </xf>
    <xf numFmtId="0" fontId="10" fillId="0" borderId="0" xfId="0" applyFont="1" applyAlignment="1" applyProtection="1">
      <alignment horizontal="right" vertical="center"/>
      <protection locked="0" hidden="1"/>
    </xf>
    <xf numFmtId="169" fontId="7" fillId="6" borderId="6" xfId="0" applyNumberFormat="1" applyFont="1" applyFill="1" applyBorder="1" applyAlignment="1" applyProtection="1">
      <alignment horizontal="right" vertical="center"/>
      <protection locked="0"/>
    </xf>
    <xf numFmtId="169" fontId="7" fillId="0" borderId="6" xfId="0" applyNumberFormat="1" applyFont="1" applyBorder="1" applyAlignment="1" applyProtection="1">
      <alignment horizontal="right" vertical="center"/>
      <protection locked="0"/>
    </xf>
    <xf numFmtId="169" fontId="7" fillId="6" borderId="9" xfId="0" applyNumberFormat="1" applyFont="1" applyFill="1" applyBorder="1" applyAlignment="1" applyProtection="1">
      <alignment horizontal="right" vertical="center"/>
      <protection locked="0"/>
    </xf>
    <xf numFmtId="169" fontId="7" fillId="4" borderId="6" xfId="0" applyNumberFormat="1" applyFont="1" applyFill="1" applyBorder="1" applyAlignment="1" applyProtection="1">
      <alignment horizontal="right" vertical="center"/>
      <protection locked="0"/>
    </xf>
    <xf numFmtId="169" fontId="7" fillId="4" borderId="9" xfId="0" applyNumberFormat="1" applyFont="1" applyFill="1" applyBorder="1" applyAlignment="1" applyProtection="1">
      <alignment horizontal="right" vertical="center"/>
      <protection locked="0"/>
    </xf>
    <xf numFmtId="0" fontId="0" fillId="0" borderId="0" xfId="0" applyAlignment="1">
      <alignment horizontal="right" vertical="center"/>
    </xf>
    <xf numFmtId="10" fontId="7" fillId="0" borderId="0" xfId="0" applyNumberFormat="1" applyFont="1" applyAlignment="1" applyProtection="1">
      <alignment horizontal="right" vertical="center"/>
      <protection locked="0"/>
    </xf>
    <xf numFmtId="0" fontId="7" fillId="0" borderId="0" xfId="0" applyFont="1" applyAlignment="1">
      <alignment vertical="center" wrapText="1"/>
    </xf>
    <xf numFmtId="0" fontId="20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7" fillId="0" borderId="14" xfId="0" applyFont="1" applyBorder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0" fontId="18" fillId="0" borderId="0" xfId="0" applyFont="1" applyAlignment="1">
      <alignment vertical="center"/>
    </xf>
    <xf numFmtId="0" fontId="7" fillId="0" borderId="15" xfId="0" applyFont="1" applyBorder="1" applyAlignment="1" applyProtection="1">
      <alignment vertical="center" wrapText="1"/>
      <protection locked="0"/>
    </xf>
    <xf numFmtId="0" fontId="7" fillId="0" borderId="16" xfId="0" applyFont="1" applyBorder="1" applyAlignment="1" applyProtection="1">
      <alignment vertical="center" wrapText="1"/>
      <protection locked="0"/>
    </xf>
    <xf numFmtId="0" fontId="17" fillId="0" borderId="0" xfId="0" applyFont="1" applyAlignment="1">
      <alignment horizontal="center" vertical="center"/>
    </xf>
    <xf numFmtId="0" fontId="26" fillId="7" borderId="0" xfId="0" applyFont="1" applyFill="1" applyAlignment="1" applyProtection="1">
      <alignment vertical="center"/>
      <protection locked="0"/>
    </xf>
    <xf numFmtId="0" fontId="6" fillId="8" borderId="17" xfId="0" applyFont="1" applyFill="1" applyBorder="1" applyAlignment="1">
      <alignment horizontal="center" vertical="center" wrapText="1"/>
    </xf>
    <xf numFmtId="0" fontId="10" fillId="0" borderId="23" xfId="0" applyFont="1" applyBorder="1" applyAlignment="1" applyProtection="1">
      <alignment vertical="center"/>
      <protection locked="0"/>
    </xf>
    <xf numFmtId="0" fontId="10" fillId="0" borderId="24" xfId="0" applyFont="1" applyBorder="1" applyAlignment="1">
      <alignment vertical="center"/>
    </xf>
    <xf numFmtId="0" fontId="10" fillId="0" borderId="24" xfId="0" applyFont="1" applyBorder="1" applyAlignment="1" applyProtection="1">
      <alignment vertical="center"/>
      <protection locked="0"/>
    </xf>
    <xf numFmtId="0" fontId="10" fillId="0" borderId="25" xfId="0" applyFont="1" applyBorder="1" applyAlignment="1" applyProtection="1">
      <alignment vertical="center"/>
      <protection locked="0"/>
    </xf>
    <xf numFmtId="0" fontId="21" fillId="10" borderId="0" xfId="0" applyFont="1" applyFill="1" applyAlignment="1">
      <alignment horizontal="center" vertical="center"/>
    </xf>
    <xf numFmtId="10" fontId="23" fillId="5" borderId="0" xfId="0" applyNumberFormat="1" applyFont="1" applyFill="1" applyAlignment="1">
      <alignment horizontal="center" vertical="center"/>
    </xf>
    <xf numFmtId="165" fontId="23" fillId="5" borderId="0" xfId="0" applyNumberFormat="1" applyFont="1" applyFill="1" applyAlignment="1">
      <alignment horizontal="center" vertical="center"/>
    </xf>
    <xf numFmtId="0" fontId="7" fillId="0" borderId="29" xfId="2" applyFont="1" applyBorder="1"/>
    <xf numFmtId="0" fontId="32" fillId="0" borderId="30" xfId="2" applyFont="1" applyBorder="1" applyAlignment="1">
      <alignment horizontal="left" vertical="center"/>
    </xf>
    <xf numFmtId="0" fontId="31" fillId="0" borderId="29" xfId="2" applyBorder="1"/>
    <xf numFmtId="0" fontId="31" fillId="0" borderId="0" xfId="2"/>
    <xf numFmtId="0" fontId="33" fillId="0" borderId="31" xfId="2" applyFont="1" applyBorder="1" applyAlignment="1">
      <alignment horizontal="left" wrapText="1" indent="1"/>
    </xf>
    <xf numFmtId="0" fontId="33" fillId="0" borderId="29" xfId="2" applyFont="1" applyBorder="1"/>
    <xf numFmtId="0" fontId="33" fillId="0" borderId="29" xfId="2" applyFont="1" applyBorder="1" applyAlignment="1">
      <alignment horizontal="left" wrapText="1"/>
    </xf>
    <xf numFmtId="0" fontId="34" fillId="0" borderId="29" xfId="2" applyFont="1" applyBorder="1" applyAlignment="1">
      <alignment horizontal="left" wrapText="1"/>
    </xf>
    <xf numFmtId="0" fontId="35" fillId="0" borderId="29" xfId="4" applyBorder="1" applyAlignment="1" applyProtection="1">
      <alignment horizontal="left" wrapText="1"/>
    </xf>
    <xf numFmtId="0" fontId="33" fillId="0" borderId="29" xfId="2" applyFont="1" applyBorder="1" applyAlignment="1">
      <alignment horizontal="left"/>
    </xf>
    <xf numFmtId="0" fontId="7" fillId="0" borderId="0" xfId="2" applyFont="1"/>
    <xf numFmtId="0" fontId="27" fillId="0" borderId="0" xfId="1" applyAlignment="1" applyProtection="1"/>
    <xf numFmtId="0" fontId="27" fillId="5" borderId="0" xfId="1" applyFill="1" applyAlignment="1" applyProtection="1">
      <alignment vertical="center"/>
    </xf>
    <xf numFmtId="0" fontId="27" fillId="7" borderId="0" xfId="1" applyFill="1" applyAlignment="1" applyProtection="1">
      <alignment vertical="center"/>
    </xf>
    <xf numFmtId="0" fontId="2" fillId="0" borderId="0" xfId="7"/>
    <xf numFmtId="43" fontId="11" fillId="3" borderId="2" xfId="0" applyNumberFormat="1" applyFont="1" applyFill="1" applyBorder="1" applyAlignment="1" applyProtection="1">
      <alignment horizontal="center" vertical="center"/>
      <protection locked="0"/>
    </xf>
    <xf numFmtId="172" fontId="11" fillId="3" borderId="2" xfId="0" applyNumberFormat="1" applyFont="1" applyFill="1" applyBorder="1" applyAlignment="1" applyProtection="1">
      <alignment horizontal="center" vertical="center"/>
      <protection locked="0"/>
    </xf>
    <xf numFmtId="0" fontId="17" fillId="0" borderId="0" xfId="0" applyFont="1" applyAlignment="1" applyProtection="1">
      <alignment vertical="center"/>
      <protection locked="0"/>
    </xf>
    <xf numFmtId="0" fontId="11" fillId="3" borderId="1" xfId="0" applyFont="1" applyFill="1" applyBorder="1" applyAlignment="1" applyProtection="1">
      <alignment horizontal="centerContinuous"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horizontal="right" vertical="center"/>
      <protection locked="0"/>
    </xf>
    <xf numFmtId="0" fontId="7" fillId="0" borderId="0" xfId="0" applyFont="1" applyAlignment="1" applyProtection="1">
      <alignment horizontal="right" vertical="center"/>
      <protection locked="0"/>
    </xf>
    <xf numFmtId="0" fontId="1" fillId="0" borderId="0" xfId="8"/>
    <xf numFmtId="0" fontId="29" fillId="10" borderId="0" xfId="0" applyFont="1" applyFill="1" applyAlignment="1">
      <alignment horizontal="center" vertical="center"/>
    </xf>
    <xf numFmtId="0" fontId="8" fillId="11" borderId="0" xfId="0" applyFont="1" applyFill="1" applyAlignment="1">
      <alignment vertical="center" wrapText="1"/>
    </xf>
    <xf numFmtId="168" fontId="7" fillId="0" borderId="0" xfId="0" applyNumberFormat="1" applyFont="1" applyAlignment="1" applyProtection="1">
      <alignment horizontal="center" vertical="center" shrinkToFit="1"/>
      <protection locked="0"/>
    </xf>
    <xf numFmtId="49" fontId="7" fillId="0" borderId="0" xfId="0" applyNumberFormat="1" applyFont="1" applyAlignment="1" applyProtection="1">
      <alignment horizontal="center" vertical="center"/>
      <protection locked="0"/>
    </xf>
    <xf numFmtId="0" fontId="27" fillId="9" borderId="0" xfId="1" applyFill="1" applyAlignment="1" applyProtection="1">
      <alignment horizontal="center" vertical="center" wrapText="1"/>
      <protection locked="0"/>
    </xf>
    <xf numFmtId="0" fontId="0" fillId="11" borderId="0" xfId="0" applyFill="1" applyAlignment="1">
      <alignment vertical="center"/>
    </xf>
    <xf numFmtId="0" fontId="21" fillId="10" borderId="0" xfId="0" applyFont="1" applyFill="1" applyAlignment="1">
      <alignment horizontal="center" vertical="center"/>
    </xf>
    <xf numFmtId="0" fontId="0" fillId="11" borderId="0" xfId="0" applyFill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14" fontId="7" fillId="0" borderId="2" xfId="0" applyNumberFormat="1" applyFont="1" applyBorder="1" applyAlignment="1" applyProtection="1">
      <alignment horizontal="center" vertical="center"/>
      <protection locked="0"/>
    </xf>
    <xf numFmtId="14" fontId="7" fillId="0" borderId="3" xfId="0" applyNumberFormat="1" applyFont="1" applyBorder="1" applyAlignment="1" applyProtection="1">
      <alignment horizontal="center" vertical="center"/>
      <protection locked="0"/>
    </xf>
    <xf numFmtId="0" fontId="6" fillId="8" borderId="17" xfId="0" applyFont="1" applyFill="1" applyBorder="1" applyAlignment="1">
      <alignment horizontal="center" vertical="center" wrapText="1"/>
    </xf>
    <xf numFmtId="167" fontId="7" fillId="0" borderId="5" xfId="0" applyNumberFormat="1" applyFont="1" applyBorder="1" applyAlignment="1" applyProtection="1">
      <alignment horizontal="right" vertical="center"/>
      <protection locked="0"/>
    </xf>
    <xf numFmtId="167" fontId="7" fillId="0" borderId="6" xfId="0" applyNumberFormat="1" applyFont="1" applyBorder="1" applyAlignment="1" applyProtection="1">
      <alignment horizontal="right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6" fillId="8" borderId="20" xfId="0" applyFont="1" applyFill="1" applyBorder="1" applyAlignment="1">
      <alignment horizontal="center" vertical="center"/>
    </xf>
    <xf numFmtId="0" fontId="6" fillId="8" borderId="21" xfId="0" applyFont="1" applyFill="1" applyBorder="1" applyAlignment="1">
      <alignment horizontal="center" vertical="center"/>
    </xf>
    <xf numFmtId="0" fontId="6" fillId="8" borderId="22" xfId="0" applyFont="1" applyFill="1" applyBorder="1" applyAlignment="1">
      <alignment horizontal="center" vertical="center"/>
    </xf>
    <xf numFmtId="0" fontId="7" fillId="0" borderId="18" xfId="0" applyFont="1" applyBorder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left" vertical="top" wrapText="1"/>
      <protection locked="0"/>
    </xf>
    <xf numFmtId="0" fontId="7" fillId="0" borderId="19" xfId="0" applyFont="1" applyBorder="1" applyAlignment="1" applyProtection="1">
      <alignment horizontal="left" vertical="top" wrapText="1"/>
      <protection locked="0"/>
    </xf>
    <xf numFmtId="0" fontId="7" fillId="0" borderId="26" xfId="0" applyFont="1" applyBorder="1" applyAlignment="1" applyProtection="1">
      <alignment horizontal="left" vertical="top" wrapText="1"/>
      <protection locked="0"/>
    </xf>
    <xf numFmtId="0" fontId="7" fillId="0" borderId="27" xfId="0" applyFont="1" applyBorder="1" applyAlignment="1" applyProtection="1">
      <alignment horizontal="left" vertical="top" wrapText="1"/>
      <protection locked="0"/>
    </xf>
    <xf numFmtId="0" fontId="7" fillId="0" borderId="28" xfId="0" applyFont="1" applyBorder="1" applyAlignment="1" applyProtection="1">
      <alignment horizontal="left" vertical="top" wrapText="1"/>
      <protection locked="0"/>
    </xf>
    <xf numFmtId="0" fontId="22" fillId="5" borderId="0" xfId="0" applyFont="1" applyFill="1" applyAlignment="1">
      <alignment horizontal="center" vertical="center"/>
    </xf>
    <xf numFmtId="0" fontId="21" fillId="7" borderId="0" xfId="0" applyFont="1" applyFill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6" xfId="0" applyFont="1" applyBorder="1" applyAlignment="1" applyProtection="1">
      <alignment horizontal="left" vertical="center" wrapText="1"/>
      <protection locked="0"/>
    </xf>
    <xf numFmtId="0" fontId="7" fillId="0" borderId="23" xfId="0" applyFont="1" applyBorder="1" applyAlignment="1" applyProtection="1">
      <alignment horizontal="center" vertical="center"/>
      <protection locked="0"/>
    </xf>
    <xf numFmtId="0" fontId="7" fillId="0" borderId="24" xfId="0" applyFont="1" applyBorder="1" applyAlignment="1" applyProtection="1">
      <alignment horizontal="center" vertical="center"/>
      <protection locked="0"/>
    </xf>
    <xf numFmtId="0" fontId="7" fillId="0" borderId="25" xfId="0" applyFont="1" applyBorder="1" applyAlignment="1" applyProtection="1">
      <alignment horizontal="center" vertical="center"/>
      <protection locked="0"/>
    </xf>
    <xf numFmtId="0" fontId="10" fillId="0" borderId="23" xfId="0" applyFont="1" applyBorder="1" applyAlignment="1" applyProtection="1">
      <alignment horizontal="center" vertical="top" wrapText="1"/>
      <protection locked="0"/>
    </xf>
    <xf numFmtId="0" fontId="10" fillId="0" borderId="24" xfId="0" applyFont="1" applyBorder="1" applyAlignment="1" applyProtection="1">
      <alignment horizontal="center" vertical="top" wrapText="1"/>
      <protection locked="0"/>
    </xf>
    <xf numFmtId="0" fontId="10" fillId="0" borderId="25" xfId="0" applyFont="1" applyBorder="1" applyAlignment="1" applyProtection="1">
      <alignment horizontal="center" vertical="top" wrapText="1"/>
      <protection locked="0"/>
    </xf>
    <xf numFmtId="0" fontId="10" fillId="0" borderId="23" xfId="0" applyFont="1" applyBorder="1" applyAlignment="1" applyProtection="1">
      <alignment horizontal="center" vertical="center"/>
      <protection locked="0"/>
    </xf>
    <xf numFmtId="0" fontId="10" fillId="0" borderId="24" xfId="0" applyFont="1" applyBorder="1" applyAlignment="1" applyProtection="1">
      <alignment horizontal="center" vertical="center"/>
      <protection locked="0"/>
    </xf>
    <xf numFmtId="0" fontId="10" fillId="0" borderId="25" xfId="0" applyFont="1" applyBorder="1" applyAlignment="1" applyProtection="1">
      <alignment horizontal="center" vertical="center"/>
      <protection locked="0"/>
    </xf>
    <xf numFmtId="0" fontId="0" fillId="6" borderId="5" xfId="0" applyFill="1" applyBorder="1" applyAlignment="1" applyProtection="1">
      <alignment horizontal="left" vertical="center" wrapText="1"/>
      <protection locked="0"/>
    </xf>
    <xf numFmtId="0" fontId="7" fillId="6" borderId="0" xfId="0" applyFont="1" applyFill="1" applyAlignment="1" applyProtection="1">
      <alignment horizontal="left" vertical="center" wrapText="1"/>
      <protection locked="0"/>
    </xf>
    <xf numFmtId="0" fontId="7" fillId="6" borderId="6" xfId="0" applyFont="1" applyFill="1" applyBorder="1" applyAlignment="1" applyProtection="1">
      <alignment horizontal="left" vertical="center" wrapText="1"/>
      <protection locked="0"/>
    </xf>
    <xf numFmtId="49" fontId="21" fillId="7" borderId="0" xfId="0" applyNumberFormat="1" applyFont="1" applyFill="1" applyAlignment="1" applyProtection="1">
      <alignment horizontal="center" vertical="center"/>
      <protection locked="0"/>
    </xf>
    <xf numFmtId="0" fontId="21" fillId="5" borderId="0" xfId="0" applyFont="1" applyFill="1" applyAlignment="1">
      <alignment horizontal="center" vertical="center"/>
    </xf>
    <xf numFmtId="0" fontId="11" fillId="3" borderId="2" xfId="0" applyFont="1" applyFill="1" applyBorder="1" applyAlignment="1" applyProtection="1">
      <alignment horizontal="center" vertical="center"/>
      <protection locked="0"/>
    </xf>
    <xf numFmtId="0" fontId="11" fillId="3" borderId="13" xfId="0" applyFont="1" applyFill="1" applyBorder="1" applyAlignment="1" applyProtection="1">
      <alignment horizontal="center" vertical="center"/>
      <protection locked="0"/>
    </xf>
    <xf numFmtId="0" fontId="11" fillId="3" borderId="3" xfId="0" applyFont="1" applyFill="1" applyBorder="1" applyAlignment="1" applyProtection="1">
      <alignment horizontal="center" vertical="center"/>
      <protection locked="0"/>
    </xf>
    <xf numFmtId="167" fontId="7" fillId="6" borderId="5" xfId="0" applyNumberFormat="1" applyFont="1" applyFill="1" applyBorder="1" applyAlignment="1" applyProtection="1">
      <alignment horizontal="right" vertical="center"/>
      <protection locked="0"/>
    </xf>
    <xf numFmtId="167" fontId="7" fillId="6" borderId="6" xfId="0" applyNumberFormat="1" applyFont="1" applyFill="1" applyBorder="1" applyAlignment="1" applyProtection="1">
      <alignment horizontal="right" vertical="center"/>
      <protection locked="0"/>
    </xf>
    <xf numFmtId="0" fontId="0" fillId="0" borderId="5" xfId="0" applyBorder="1" applyAlignment="1" applyProtection="1">
      <alignment horizontal="left" vertical="center" wrapText="1"/>
      <protection locked="0"/>
    </xf>
    <xf numFmtId="0" fontId="7" fillId="0" borderId="5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7" fillId="0" borderId="6" xfId="0" applyFont="1" applyBorder="1" applyAlignment="1" applyProtection="1">
      <alignment horizontal="left" vertical="center"/>
      <protection locked="0"/>
    </xf>
    <xf numFmtId="167" fontId="7" fillId="6" borderId="7" xfId="0" applyNumberFormat="1" applyFont="1" applyFill="1" applyBorder="1" applyAlignment="1" applyProtection="1">
      <alignment horizontal="right" vertical="center"/>
      <protection locked="0"/>
    </xf>
    <xf numFmtId="167" fontId="7" fillId="6" borderId="9" xfId="0" applyNumberFormat="1" applyFont="1" applyFill="1" applyBorder="1" applyAlignment="1" applyProtection="1">
      <alignment horizontal="right" vertical="center"/>
      <protection locked="0"/>
    </xf>
    <xf numFmtId="167" fontId="7" fillId="4" borderId="7" xfId="0" applyNumberFormat="1" applyFont="1" applyFill="1" applyBorder="1" applyAlignment="1" applyProtection="1">
      <alignment horizontal="right" vertical="center"/>
      <protection locked="0"/>
    </xf>
    <xf numFmtId="167" fontId="7" fillId="4" borderId="9" xfId="0" applyNumberFormat="1" applyFont="1" applyFill="1" applyBorder="1" applyAlignment="1" applyProtection="1">
      <alignment horizontal="right" vertical="center"/>
      <protection locked="0"/>
    </xf>
    <xf numFmtId="167" fontId="7" fillId="4" borderId="5" xfId="0" applyNumberFormat="1" applyFont="1" applyFill="1" applyBorder="1" applyAlignment="1" applyProtection="1">
      <alignment horizontal="right" vertical="center"/>
      <protection locked="0"/>
    </xf>
    <xf numFmtId="167" fontId="7" fillId="4" borderId="6" xfId="0" applyNumberFormat="1" applyFont="1" applyFill="1" applyBorder="1" applyAlignment="1" applyProtection="1">
      <alignment horizontal="right" vertical="center"/>
      <protection locked="0"/>
    </xf>
    <xf numFmtId="0" fontId="7" fillId="4" borderId="7" xfId="0" applyFont="1" applyFill="1" applyBorder="1" applyAlignment="1" applyProtection="1">
      <alignment horizontal="left" vertical="center"/>
      <protection locked="0"/>
    </xf>
    <xf numFmtId="0" fontId="7" fillId="4" borderId="8" xfId="0" applyFont="1" applyFill="1" applyBorder="1" applyAlignment="1" applyProtection="1">
      <alignment horizontal="left" vertical="center"/>
      <protection locked="0"/>
    </xf>
    <xf numFmtId="0" fontId="7" fillId="4" borderId="9" xfId="0" applyFont="1" applyFill="1" applyBorder="1" applyAlignment="1" applyProtection="1">
      <alignment horizontal="left" vertical="center"/>
      <protection locked="0"/>
    </xf>
    <xf numFmtId="0" fontId="7" fillId="4" borderId="5" xfId="0" applyFont="1" applyFill="1" applyBorder="1" applyAlignment="1" applyProtection="1">
      <alignment horizontal="left" vertical="center"/>
      <protection locked="0"/>
    </xf>
    <xf numFmtId="0" fontId="7" fillId="4" borderId="0" xfId="0" applyFont="1" applyFill="1" applyAlignment="1" applyProtection="1">
      <alignment horizontal="left" vertical="center"/>
      <protection locked="0"/>
    </xf>
    <xf numFmtId="0" fontId="7" fillId="4" borderId="6" xfId="0" applyFont="1" applyFill="1" applyBorder="1" applyAlignment="1" applyProtection="1">
      <alignment horizontal="left" vertical="center"/>
      <protection locked="0"/>
    </xf>
    <xf numFmtId="0" fontId="7" fillId="6" borderId="5" xfId="0" applyFont="1" applyFill="1" applyBorder="1" applyAlignment="1" applyProtection="1">
      <alignment horizontal="left" vertical="center" wrapText="1"/>
      <protection locked="0"/>
    </xf>
    <xf numFmtId="0" fontId="7" fillId="6" borderId="7" xfId="0" applyFont="1" applyFill="1" applyBorder="1" applyAlignment="1" applyProtection="1">
      <alignment horizontal="left" vertical="center" wrapText="1"/>
      <protection locked="0"/>
    </xf>
    <xf numFmtId="0" fontId="7" fillId="6" borderId="8" xfId="0" applyFont="1" applyFill="1" applyBorder="1" applyAlignment="1" applyProtection="1">
      <alignment horizontal="left" vertical="center" wrapText="1"/>
      <protection locked="0"/>
    </xf>
    <xf numFmtId="0" fontId="7" fillId="6" borderId="9" xfId="0" applyFont="1" applyFill="1" applyBorder="1" applyAlignment="1" applyProtection="1">
      <alignment horizontal="left" vertical="center" wrapText="1"/>
      <protection locked="0"/>
    </xf>
    <xf numFmtId="14" fontId="11" fillId="3" borderId="12" xfId="0" applyNumberFormat="1" applyFont="1" applyFill="1" applyBorder="1" applyAlignment="1">
      <alignment horizontal="left" indent="1"/>
    </xf>
    <xf numFmtId="14" fontId="11" fillId="3" borderId="4" xfId="0" applyNumberFormat="1" applyFont="1" applyFill="1" applyBorder="1" applyAlignment="1">
      <alignment horizontal="left" indent="1"/>
    </xf>
    <xf numFmtId="14" fontId="11" fillId="3" borderId="7" xfId="0" applyNumberFormat="1" applyFont="1" applyFill="1" applyBorder="1" applyAlignment="1">
      <alignment horizontal="left" indent="1"/>
    </xf>
    <xf numFmtId="14" fontId="11" fillId="3" borderId="9" xfId="0" applyNumberFormat="1" applyFont="1" applyFill="1" applyBorder="1" applyAlignment="1">
      <alignment horizontal="left" indent="1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D91F3F2D-7FA7-47ED-8185-1AE24E6E2955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niformsoftware.com/template/hong-kong-service-invoice-template.html" TargetMode="Externa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0</xdr:colOff>
      <xdr:row>6</xdr:row>
      <xdr:rowOff>123826</xdr:rowOff>
    </xdr:from>
    <xdr:to>
      <xdr:col>12</xdr:col>
      <xdr:colOff>762000</xdr:colOff>
      <xdr:row>6</xdr:row>
      <xdr:rowOff>123826</xdr:rowOff>
    </xdr:to>
    <xdr:sp macro="" textlink="">
      <xdr:nvSpPr>
        <xdr:cNvPr id="1330" name="oknWidget_1">
          <a:extLst>
            <a:ext uri="{FF2B5EF4-FFF2-40B4-BE49-F238E27FC236}">
              <a16:creationId xmlns:a16="http://schemas.microsoft.com/office/drawing/2014/main" id="{00000000-0008-0000-0000-000032050000}"/>
            </a:ext>
          </a:extLst>
        </xdr:cNvPr>
        <xdr:cNvSpPr>
          <a:spLocks noChangeShapeType="1"/>
        </xdr:cNvSpPr>
      </xdr:nvSpPr>
      <xdr:spPr bwMode="auto">
        <a:xfrm>
          <a:off x="1457325" y="2105026"/>
          <a:ext cx="6343650" cy="0"/>
        </a:xfrm>
        <a:prstGeom prst="line">
          <a:avLst/>
        </a:prstGeom>
        <a:noFill/>
        <a:ln w="76200" cmpd="tri">
          <a:solidFill>
            <a:schemeClr val="accent4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68580</xdr:colOff>
      <xdr:row>0</xdr:row>
      <xdr:rowOff>99060</xdr:rowOff>
    </xdr:from>
    <xdr:ext cx="950422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371600" y="99060"/>
          <a:ext cx="96012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GB" sz="900">
              <a:latin typeface="Arial"/>
            </a:rPr>
            <a:t>Clear &amp; New</a:t>
          </a:r>
        </a:p>
      </xdr:txBody>
    </xdr:sp>
    <xdr:clientData fPrintsWithSheet="0"/>
  </xdr:oneCellAnchor>
  <xdr:oneCellAnchor>
    <xdr:from>
      <xdr:col>5</xdr:col>
      <xdr:colOff>68580</xdr:colOff>
      <xdr:row>0</xdr:row>
      <xdr:rowOff>396240</xdr:rowOff>
    </xdr:from>
    <xdr:ext cx="950422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371600" y="396240"/>
          <a:ext cx="96012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GB" sz="900">
              <a:latin typeface="Arial"/>
            </a:rPr>
            <a:t>Save To DB</a:t>
          </a:r>
        </a:p>
      </xdr:txBody>
    </xdr:sp>
    <xdr:clientData fPrintsWithSheet="0"/>
  </xdr:oneCellAnchor>
  <xdr:oneCellAnchor>
    <xdr:from>
      <xdr:col>6</xdr:col>
      <xdr:colOff>325755</xdr:colOff>
      <xdr:row>0</xdr:row>
      <xdr:rowOff>99060</xdr:rowOff>
    </xdr:from>
    <xdr:ext cx="960120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423160" y="99060"/>
          <a:ext cx="96012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GB" sz="900">
              <a:latin typeface="Arial"/>
            </a:rPr>
            <a:t>Extract / Email</a:t>
          </a:r>
        </a:p>
      </xdr:txBody>
    </xdr:sp>
    <xdr:clientData fPrintsWithSheet="0"/>
  </xdr:oneCellAnchor>
  <xdr:oneCellAnchor>
    <xdr:from>
      <xdr:col>6</xdr:col>
      <xdr:colOff>325755</xdr:colOff>
      <xdr:row>0</xdr:row>
      <xdr:rowOff>396240</xdr:rowOff>
    </xdr:from>
    <xdr:ext cx="960120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423160" y="396240"/>
          <a:ext cx="96012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GB" sz="900">
              <a:latin typeface="Arial"/>
            </a:rPr>
            <a:t>Print</a:t>
          </a:r>
        </a:p>
      </xdr:txBody>
    </xdr:sp>
    <xdr:clientData fPrintsWithSheet="0"/>
  </xdr:oneCellAnchor>
  <xdr:oneCellAnchor>
    <xdr:from>
      <xdr:col>7</xdr:col>
      <xdr:colOff>371475</xdr:colOff>
      <xdr:row>0</xdr:row>
      <xdr:rowOff>99060</xdr:rowOff>
    </xdr:from>
    <xdr:ext cx="960120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459480" y="99060"/>
          <a:ext cx="96012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GB" sz="900">
              <a:latin typeface="Arial"/>
            </a:rPr>
            <a:t>Payment</a:t>
          </a:r>
        </a:p>
      </xdr:txBody>
    </xdr:sp>
    <xdr:clientData fPrintsWithSheet="0"/>
  </xdr:oneCellAnchor>
  <xdr:oneCellAnchor>
    <xdr:from>
      <xdr:col>7</xdr:col>
      <xdr:colOff>371475</xdr:colOff>
      <xdr:row>0</xdr:row>
      <xdr:rowOff>396240</xdr:rowOff>
    </xdr:from>
    <xdr:ext cx="960120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459480" y="396240"/>
          <a:ext cx="96012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GB" sz="900">
              <a:latin typeface="Arial"/>
            </a:rPr>
            <a:t>View Detail</a:t>
          </a:r>
        </a:p>
      </xdr:txBody>
    </xdr:sp>
    <xdr:clientData fPrintsWithSheet="0"/>
  </xdr:oneCellAnchor>
  <xdr:oneCellAnchor>
    <xdr:from>
      <xdr:col>8</xdr:col>
      <xdr:colOff>773430</xdr:colOff>
      <xdr:row>0</xdr:row>
      <xdr:rowOff>99060</xdr:rowOff>
    </xdr:from>
    <xdr:ext cx="970121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861560" y="99060"/>
          <a:ext cx="96012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GB" sz="900">
              <a:latin typeface="Arial"/>
            </a:rPr>
            <a:t>Customers</a:t>
          </a:r>
        </a:p>
      </xdr:txBody>
    </xdr:sp>
    <xdr:clientData fPrintsWithSheet="0"/>
  </xdr:oneCellAnchor>
  <xdr:oneCellAnchor>
    <xdr:from>
      <xdr:col>8</xdr:col>
      <xdr:colOff>773430</xdr:colOff>
      <xdr:row>0</xdr:row>
      <xdr:rowOff>396240</xdr:rowOff>
    </xdr:from>
    <xdr:ext cx="970121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861560" y="396240"/>
          <a:ext cx="96012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GB" sz="900">
              <a:latin typeface="Arial"/>
            </a:rPr>
            <a:t>Products</a:t>
          </a:r>
        </a:p>
      </xdr:txBody>
    </xdr:sp>
    <xdr:clientData fPrintsWithSheet="0"/>
  </xdr:oneCellAnchor>
  <xdr:oneCellAnchor>
    <xdr:from>
      <xdr:col>11</xdr:col>
      <xdr:colOff>196215</xdr:colOff>
      <xdr:row>0</xdr:row>
      <xdr:rowOff>99060</xdr:rowOff>
    </xdr:from>
    <xdr:ext cx="970018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905500" y="99060"/>
          <a:ext cx="96012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GB" sz="900">
              <a:latin typeface="Arial"/>
            </a:rPr>
            <a:t>Invoices</a:t>
          </a:r>
        </a:p>
      </xdr:txBody>
    </xdr:sp>
    <xdr:clientData fPrintsWithSheet="0"/>
  </xdr:oneCellAnchor>
  <xdr:oneCellAnchor>
    <xdr:from>
      <xdr:col>11</xdr:col>
      <xdr:colOff>196215</xdr:colOff>
      <xdr:row>0</xdr:row>
      <xdr:rowOff>396240</xdr:rowOff>
    </xdr:from>
    <xdr:ext cx="970018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905500" y="396240"/>
          <a:ext cx="96012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GB" sz="900">
              <a:latin typeface="Arial"/>
            </a:rPr>
            <a:t>Reports</a:t>
          </a:r>
        </a:p>
      </xdr:txBody>
    </xdr:sp>
    <xdr:clientData fPrintsWithSheet="0"/>
  </xdr:oneCellAnchor>
  <xdr:oneCellAnchor>
    <xdr:from>
      <xdr:col>12</xdr:col>
      <xdr:colOff>272415</xdr:colOff>
      <xdr:row>0</xdr:row>
      <xdr:rowOff>99060</xdr:rowOff>
    </xdr:from>
    <xdr:ext cx="977717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934200" y="99060"/>
          <a:ext cx="96774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GB" sz="900">
              <a:latin typeface="Arial"/>
            </a:rPr>
            <a:t>Settings</a:t>
          </a:r>
        </a:p>
      </xdr:txBody>
    </xdr:sp>
    <xdr:clientData fPrintsWithSheet="0"/>
  </xdr:oneCellAnchor>
  <xdr:oneCellAnchor>
    <xdr:from>
      <xdr:col>12</xdr:col>
      <xdr:colOff>272415</xdr:colOff>
      <xdr:row>0</xdr:row>
      <xdr:rowOff>396240</xdr:rowOff>
    </xdr:from>
    <xdr:ext cx="977717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934200" y="396240"/>
          <a:ext cx="96774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GB" sz="900">
              <a:latin typeface="Arial"/>
            </a:rPr>
            <a:t>Help</a:t>
          </a:r>
        </a:p>
      </xdr:txBody>
    </xdr:sp>
    <xdr:clientData fPrintsWithSheet="0"/>
  </xdr:oneCellAnchor>
  <xdr:oneCellAnchor>
    <xdr:from>
      <xdr:col>5</xdr:col>
      <xdr:colOff>59055</xdr:colOff>
      <xdr:row>14</xdr:row>
      <xdr:rowOff>43815</xdr:rowOff>
    </xdr:from>
    <xdr:ext cx="1531620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325880" y="3901440"/>
          <a:ext cx="153162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GB" sz="900">
              <a:latin typeface="Arial"/>
            </a:rPr>
            <a:t>Save As New Customer</a:t>
          </a:r>
        </a:p>
      </xdr:txBody>
    </xdr:sp>
    <xdr:clientData fPrintsWithSheet="0"/>
  </xdr:oneCellAnchor>
  <xdr:oneCellAnchor>
    <xdr:from>
      <xdr:col>6</xdr:col>
      <xdr:colOff>809625</xdr:colOff>
      <xdr:row>14</xdr:row>
      <xdr:rowOff>43815</xdr:rowOff>
    </xdr:from>
    <xdr:ext cx="148590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2914650" y="3901440"/>
          <a:ext cx="14859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wrap="square" rtlCol="0" anchor="ctr">
          <a:spAutoFit/>
        </a:bodyPr>
        <a:lstStyle/>
        <a:p>
          <a:pPr algn="ctr"/>
          <a:r>
            <a:rPr lang="en-GB" sz="900">
              <a:latin typeface="Arial"/>
            </a:rPr>
            <a:t>View Customer Info.</a:t>
          </a:r>
        </a:p>
      </xdr:txBody>
    </xdr:sp>
    <xdr:clientData fPrintsWithSheet="0"/>
  </xdr:oneCellAnchor>
  <xdr:oneCellAnchor>
    <xdr:from>
      <xdr:col>7</xdr:col>
      <xdr:colOff>552450</xdr:colOff>
      <xdr:row>7</xdr:row>
      <xdr:rowOff>247650</xdr:rowOff>
    </xdr:from>
    <xdr:ext cx="307086" cy="230270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3810000" y="2428875"/>
          <a:ext cx="307086" cy="23027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0</xdr:col>
      <xdr:colOff>45720</xdr:colOff>
      <xdr:row>0</xdr:row>
      <xdr:rowOff>396240</xdr:rowOff>
    </xdr:from>
    <xdr:ext cx="1184541" cy="224998"/>
    <xdr:sp macro="_xll.ExecImeCommand" textlink="">
      <xdr:nvSpPr>
        <xdr:cNvPr id="18" name="oknCmdAbout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5720" y="396240"/>
          <a:ext cx="120396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GB" sz="900">
              <a:latin typeface="Arial"/>
            </a:rPr>
            <a:t>About</a:t>
          </a:r>
        </a:p>
      </xdr:txBody>
    </xdr:sp>
    <xdr:clientData fPrintsWithSheet="0"/>
  </xdr:oneCellAnchor>
  <xdr:twoCellAnchor editAs="oneCell">
    <xdr:from>
      <xdr:col>5</xdr:col>
      <xdr:colOff>66675</xdr:colOff>
      <xdr:row>2</xdr:row>
      <xdr:rowOff>384175</xdr:rowOff>
    </xdr:from>
    <xdr:to>
      <xdr:col>5</xdr:col>
      <xdr:colOff>828675</xdr:colOff>
      <xdr:row>4</xdr:row>
      <xdr:rowOff>139700</xdr:rowOff>
    </xdr:to>
    <xdr:pic>
      <xdr:nvPicPr>
        <xdr:cNvPr id="19" name="oknWidget_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FF94D31-31C4-55BF-A4E9-6D35ADCC6C7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0" y="1155700"/>
          <a:ext cx="762000" cy="508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10318" name="oknWidget_2">
          <a:extLst>
            <a:ext uri="{FF2B5EF4-FFF2-40B4-BE49-F238E27FC236}">
              <a16:creationId xmlns:a16="http://schemas.microsoft.com/office/drawing/2014/main" id="{00000000-0008-0000-0100-00004E2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175260</xdr:colOff>
      <xdr:row>2</xdr:row>
      <xdr:rowOff>45720</xdr:rowOff>
    </xdr:from>
    <xdr:to>
      <xdr:col>14</xdr:col>
      <xdr:colOff>0</xdr:colOff>
      <xdr:row>3</xdr:row>
      <xdr:rowOff>45720</xdr:rowOff>
    </xdr:to>
    <xdr:sp macro="" textlink="">
      <xdr:nvSpPr>
        <xdr:cNvPr id="10242" name="oknWidget_1">
          <a:extLst>
            <a:ext uri="{FF2B5EF4-FFF2-40B4-BE49-F238E27FC236}">
              <a16:creationId xmlns:a16="http://schemas.microsoft.com/office/drawing/2014/main" id="{00000000-0008-0000-0100-000002280000}"/>
            </a:ext>
          </a:extLst>
        </xdr:cNvPr>
        <xdr:cNvSpPr txBox="1">
          <a:spLocks noChangeArrowheads="1"/>
        </xdr:cNvSpPr>
      </xdr:nvSpPr>
      <xdr:spPr bwMode="auto">
        <a:xfrm>
          <a:off x="5113020" y="716280"/>
          <a:ext cx="1676400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GB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529590</xdr:colOff>
      <xdr:row>0</xdr:row>
      <xdr:rowOff>175260</xdr:rowOff>
    </xdr:from>
    <xdr:ext cx="883920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148840" y="175260"/>
          <a:ext cx="88392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GB" sz="975">
              <a:latin typeface="Arial"/>
            </a:rPr>
            <a:t>Extract</a:t>
          </a:r>
        </a:p>
      </xdr:txBody>
    </xdr:sp>
    <xdr:clientData fPrintsWithSheet="0"/>
  </xdr:oneCellAnchor>
  <xdr:oneCellAnchor>
    <xdr:from>
      <xdr:col>2</xdr:col>
      <xdr:colOff>287655</xdr:colOff>
      <xdr:row>0</xdr:row>
      <xdr:rowOff>175260</xdr:rowOff>
    </xdr:from>
    <xdr:ext cx="883920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73480" y="175260"/>
          <a:ext cx="88392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GB" sz="975">
              <a:latin typeface="Arial"/>
            </a:rPr>
            <a:t>Columns</a:t>
          </a:r>
        </a:p>
      </xdr:txBody>
    </xdr:sp>
    <xdr:clientData fPrintsWithSheet="0"/>
  </xdr:oneCellAnchor>
  <xdr:oneCellAnchor>
    <xdr:from>
      <xdr:col>1</xdr:col>
      <xdr:colOff>68580</xdr:colOff>
      <xdr:row>0</xdr:row>
      <xdr:rowOff>175260</xdr:rowOff>
    </xdr:from>
    <xdr:ext cx="874207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60020" y="175260"/>
          <a:ext cx="88392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GB" sz="975">
              <a:latin typeface="Arial"/>
            </a:rPr>
            <a:t>New Report</a:t>
          </a:r>
        </a:p>
      </xdr:txBody>
    </xdr:sp>
    <xdr:clientData fPrintsWithSheet="0"/>
  </xdr:oneCellAnchor>
  <xdr:oneCellAnchor>
    <xdr:from>
      <xdr:col>6</xdr:col>
      <xdr:colOff>106680</xdr:colOff>
      <xdr:row>0</xdr:row>
      <xdr:rowOff>175260</xdr:rowOff>
    </xdr:from>
    <xdr:ext cx="874207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162300" y="175260"/>
          <a:ext cx="88392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GB" sz="975">
              <a:latin typeface="Arial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175260</xdr:rowOff>
    </xdr:from>
    <xdr:ext cx="883920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145280" y="175260"/>
          <a:ext cx="88392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GB" sz="975">
              <a:latin typeface="Arial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11342" name="oknWidget_2">
          <a:extLst>
            <a:ext uri="{FF2B5EF4-FFF2-40B4-BE49-F238E27FC236}">
              <a16:creationId xmlns:a16="http://schemas.microsoft.com/office/drawing/2014/main" id="{00000000-0008-0000-0200-00004E2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68580</xdr:rowOff>
    </xdr:from>
    <xdr:to>
      <xdr:col>17</xdr:col>
      <xdr:colOff>22878</xdr:colOff>
      <xdr:row>3</xdr:row>
      <xdr:rowOff>38100</xdr:rowOff>
    </xdr:to>
    <xdr:sp macro="" textlink="">
      <xdr:nvSpPr>
        <xdr:cNvPr id="11266" name="oknWidget_1">
          <a:extLst>
            <a:ext uri="{FF2B5EF4-FFF2-40B4-BE49-F238E27FC236}">
              <a16:creationId xmlns:a16="http://schemas.microsoft.com/office/drawing/2014/main" id="{00000000-0008-0000-0200-0000022C0000}"/>
            </a:ext>
          </a:extLst>
        </xdr:cNvPr>
        <xdr:cNvSpPr txBox="1">
          <a:spLocks noChangeArrowheads="1"/>
        </xdr:cNvSpPr>
      </xdr:nvSpPr>
      <xdr:spPr bwMode="auto">
        <a:xfrm>
          <a:off x="4518660" y="746760"/>
          <a:ext cx="2141220" cy="388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GB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394335</xdr:colOff>
      <xdr:row>0</xdr:row>
      <xdr:rowOff>175260</xdr:rowOff>
    </xdr:from>
    <xdr:ext cx="855406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148840" y="175260"/>
          <a:ext cx="88392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GB" sz="975">
              <a:latin typeface="Arial"/>
            </a:rPr>
            <a:t>Extract</a:t>
          </a:r>
        </a:p>
      </xdr:txBody>
    </xdr:sp>
    <xdr:clientData fPrintsWithSheet="0"/>
  </xdr:oneCellAnchor>
  <xdr:oneCellAnchor>
    <xdr:from>
      <xdr:col>2</xdr:col>
      <xdr:colOff>196215</xdr:colOff>
      <xdr:row>0</xdr:row>
      <xdr:rowOff>175260</xdr:rowOff>
    </xdr:from>
    <xdr:ext cx="883920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65860" y="175260"/>
          <a:ext cx="88392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GB" sz="975">
              <a:latin typeface="Arial"/>
            </a:rPr>
            <a:t>Columns</a:t>
          </a:r>
        </a:p>
      </xdr:txBody>
    </xdr:sp>
    <xdr:clientData fPrintsWithSheet="0"/>
  </xdr:oneCellAnchor>
  <xdr:oneCellAnchor>
    <xdr:from>
      <xdr:col>1</xdr:col>
      <xdr:colOff>106680</xdr:colOff>
      <xdr:row>0</xdr:row>
      <xdr:rowOff>175260</xdr:rowOff>
    </xdr:from>
    <xdr:ext cx="883920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5260"/>
          <a:ext cx="88392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GB" sz="975">
              <a:latin typeface="Arial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175260</xdr:rowOff>
    </xdr:from>
    <xdr:ext cx="904009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154680" y="175260"/>
          <a:ext cx="88392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GB" sz="975">
              <a:latin typeface="Arial"/>
            </a:rPr>
            <a:t>Print</a:t>
          </a:r>
        </a:p>
      </xdr:txBody>
    </xdr:sp>
    <xdr:clientData fPrintsWithSheet="0"/>
  </xdr:oneCellAnchor>
  <xdr:oneCellAnchor>
    <xdr:from>
      <xdr:col>4</xdr:col>
      <xdr:colOff>651510</xdr:colOff>
      <xdr:row>0</xdr:row>
      <xdr:rowOff>175260</xdr:rowOff>
    </xdr:from>
    <xdr:ext cx="904009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168140" y="175260"/>
          <a:ext cx="88392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GB" sz="975">
              <a:latin typeface="Arial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12366" name="oknWidget_2">
          <a:extLst>
            <a:ext uri="{FF2B5EF4-FFF2-40B4-BE49-F238E27FC236}">
              <a16:creationId xmlns:a16="http://schemas.microsoft.com/office/drawing/2014/main" id="{00000000-0008-0000-0300-00004E3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144780</xdr:colOff>
      <xdr:row>2</xdr:row>
      <xdr:rowOff>38100</xdr:rowOff>
    </xdr:from>
    <xdr:to>
      <xdr:col>8</xdr:col>
      <xdr:colOff>643949</xdr:colOff>
      <xdr:row>3</xdr:row>
      <xdr:rowOff>15240</xdr:rowOff>
    </xdr:to>
    <xdr:sp macro="" textlink="">
      <xdr:nvSpPr>
        <xdr:cNvPr id="12290" name="oknWidget_1">
          <a:extLst>
            <a:ext uri="{FF2B5EF4-FFF2-40B4-BE49-F238E27FC236}">
              <a16:creationId xmlns:a16="http://schemas.microsoft.com/office/drawing/2014/main" id="{00000000-0008-0000-0300-000002300000}"/>
            </a:ext>
          </a:extLst>
        </xdr:cNvPr>
        <xdr:cNvSpPr txBox="1">
          <a:spLocks noChangeArrowheads="1"/>
        </xdr:cNvSpPr>
      </xdr:nvSpPr>
      <xdr:spPr bwMode="auto">
        <a:xfrm>
          <a:off x="4663440" y="723900"/>
          <a:ext cx="1866900" cy="39624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GB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175260</xdr:rowOff>
    </xdr:from>
    <xdr:ext cx="883920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148840" y="175260"/>
          <a:ext cx="88392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GB" sz="975">
              <a:latin typeface="Arial"/>
            </a:rPr>
            <a:t>Extract</a:t>
          </a:r>
        </a:p>
      </xdr:txBody>
    </xdr:sp>
    <xdr:clientData fPrintsWithSheet="0"/>
  </xdr:oneCellAnchor>
  <xdr:oneCellAnchor>
    <xdr:from>
      <xdr:col>2</xdr:col>
      <xdr:colOff>158115</xdr:colOff>
      <xdr:row>0</xdr:row>
      <xdr:rowOff>175260</xdr:rowOff>
    </xdr:from>
    <xdr:ext cx="883920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65860" y="175260"/>
          <a:ext cx="88392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GB" sz="975">
              <a:latin typeface="Arial"/>
            </a:rPr>
            <a:t>Columns</a:t>
          </a:r>
        </a:p>
      </xdr:txBody>
    </xdr:sp>
    <xdr:clientData fPrintsWithSheet="0"/>
  </xdr:oneCellAnchor>
  <xdr:oneCellAnchor>
    <xdr:from>
      <xdr:col>1</xdr:col>
      <xdr:colOff>81915</xdr:colOff>
      <xdr:row>0</xdr:row>
      <xdr:rowOff>175260</xdr:rowOff>
    </xdr:from>
    <xdr:ext cx="893741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60020" y="175260"/>
          <a:ext cx="88392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GB" sz="975">
              <a:latin typeface="Arial"/>
            </a:rPr>
            <a:t>New Report</a:t>
          </a:r>
        </a:p>
      </xdr:txBody>
    </xdr:sp>
    <xdr:clientData fPrintsWithSheet="0"/>
  </xdr:oneCellAnchor>
  <xdr:oneCellAnchor>
    <xdr:from>
      <xdr:col>4</xdr:col>
      <xdr:colOff>491490</xdr:colOff>
      <xdr:row>0</xdr:row>
      <xdr:rowOff>175260</xdr:rowOff>
    </xdr:from>
    <xdr:ext cx="893852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154680" y="175260"/>
          <a:ext cx="88392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GB" sz="975">
              <a:latin typeface="Arial"/>
            </a:rPr>
            <a:t>Print</a:t>
          </a:r>
        </a:p>
      </xdr:txBody>
    </xdr:sp>
    <xdr:clientData fPrintsWithSheet="0"/>
  </xdr:oneCellAnchor>
  <xdr:oneCellAnchor>
    <xdr:from>
      <xdr:col>5</xdr:col>
      <xdr:colOff>272415</xdr:colOff>
      <xdr:row>0</xdr:row>
      <xdr:rowOff>175260</xdr:rowOff>
    </xdr:from>
    <xdr:ext cx="883920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152900" y="175260"/>
          <a:ext cx="88392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GB" sz="975">
              <a:latin typeface="Arial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13390" name="oknWidget_2">
          <a:extLst>
            <a:ext uri="{FF2B5EF4-FFF2-40B4-BE49-F238E27FC236}">
              <a16:creationId xmlns:a16="http://schemas.microsoft.com/office/drawing/2014/main" id="{00000000-0008-0000-0400-00004E3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340995</xdr:colOff>
      <xdr:row>2</xdr:row>
      <xdr:rowOff>106680</xdr:rowOff>
    </xdr:from>
    <xdr:to>
      <xdr:col>8</xdr:col>
      <xdr:colOff>8</xdr:colOff>
      <xdr:row>3</xdr:row>
      <xdr:rowOff>53340</xdr:rowOff>
    </xdr:to>
    <xdr:sp macro="" textlink="">
      <xdr:nvSpPr>
        <xdr:cNvPr id="13314" name="oknWidget_1">
          <a:extLst>
            <a:ext uri="{FF2B5EF4-FFF2-40B4-BE49-F238E27FC236}">
              <a16:creationId xmlns:a16="http://schemas.microsoft.com/office/drawing/2014/main" id="{00000000-0008-0000-0400-000002340000}"/>
            </a:ext>
          </a:extLst>
        </xdr:cNvPr>
        <xdr:cNvSpPr txBox="1">
          <a:spLocks noChangeArrowheads="1"/>
        </xdr:cNvSpPr>
      </xdr:nvSpPr>
      <xdr:spPr bwMode="auto">
        <a:xfrm>
          <a:off x="4099560" y="784860"/>
          <a:ext cx="2461260" cy="36576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GB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1310640</xdr:colOff>
      <xdr:row>0</xdr:row>
      <xdr:rowOff>175260</xdr:rowOff>
    </xdr:from>
    <xdr:ext cx="883920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141220" y="175260"/>
          <a:ext cx="88392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GB" sz="975">
              <a:latin typeface="Arial"/>
            </a:rPr>
            <a:t>Extract</a:t>
          </a:r>
        </a:p>
      </xdr:txBody>
    </xdr:sp>
    <xdr:clientData fPrintsWithSheet="0"/>
  </xdr:oneCellAnchor>
  <xdr:oneCellAnchor>
    <xdr:from>
      <xdr:col>2</xdr:col>
      <xdr:colOff>363855</xdr:colOff>
      <xdr:row>0</xdr:row>
      <xdr:rowOff>175260</xdr:rowOff>
    </xdr:from>
    <xdr:ext cx="855406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65860" y="175260"/>
          <a:ext cx="88392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GB" sz="975">
              <a:latin typeface="Arial"/>
            </a:rPr>
            <a:t>Columns</a:t>
          </a:r>
        </a:p>
      </xdr:txBody>
    </xdr:sp>
    <xdr:clientData fPrintsWithSheet="0"/>
  </xdr:oneCellAnchor>
  <xdr:oneCellAnchor>
    <xdr:from>
      <xdr:col>1</xdr:col>
      <xdr:colOff>81915</xdr:colOff>
      <xdr:row>0</xdr:row>
      <xdr:rowOff>175260</xdr:rowOff>
    </xdr:from>
    <xdr:ext cx="893741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60020" y="175260"/>
          <a:ext cx="88392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GB" sz="975">
              <a:latin typeface="Arial"/>
            </a:rPr>
            <a:t>New Report</a:t>
          </a:r>
        </a:p>
      </xdr:txBody>
    </xdr:sp>
    <xdr:clientData fPrintsWithSheet="0"/>
  </xdr:oneCellAnchor>
  <xdr:oneCellAnchor>
    <xdr:from>
      <xdr:col>3</xdr:col>
      <xdr:colOff>81915</xdr:colOff>
      <xdr:row>0</xdr:row>
      <xdr:rowOff>175260</xdr:rowOff>
    </xdr:from>
    <xdr:ext cx="883920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154680" y="175260"/>
          <a:ext cx="88392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GB" sz="975">
              <a:latin typeface="Arial"/>
            </a:rPr>
            <a:t>Print</a:t>
          </a:r>
        </a:p>
      </xdr:txBody>
    </xdr:sp>
    <xdr:clientData fPrintsWithSheet="0"/>
  </xdr:oneCellAnchor>
  <xdr:oneCellAnchor>
    <xdr:from>
      <xdr:col>4</xdr:col>
      <xdr:colOff>377190</xdr:colOff>
      <xdr:row>0</xdr:row>
      <xdr:rowOff>175260</xdr:rowOff>
    </xdr:from>
    <xdr:ext cx="883920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145280" y="175260"/>
          <a:ext cx="88392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GB" sz="975">
              <a:latin typeface="Arial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14414" name="oknWidget_2">
          <a:extLst>
            <a:ext uri="{FF2B5EF4-FFF2-40B4-BE49-F238E27FC236}">
              <a16:creationId xmlns:a16="http://schemas.microsoft.com/office/drawing/2014/main" id="{00000000-0008-0000-0500-00004E3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188595</xdr:colOff>
      <xdr:row>2</xdr:row>
      <xdr:rowOff>60960</xdr:rowOff>
    </xdr:from>
    <xdr:to>
      <xdr:col>12</xdr:col>
      <xdr:colOff>781042</xdr:colOff>
      <xdr:row>3</xdr:row>
      <xdr:rowOff>83820</xdr:rowOff>
    </xdr:to>
    <xdr:sp macro="" textlink="">
      <xdr:nvSpPr>
        <xdr:cNvPr id="14338" name="oknWidget_1">
          <a:extLst>
            <a:ext uri="{FF2B5EF4-FFF2-40B4-BE49-F238E27FC236}">
              <a16:creationId xmlns:a16="http://schemas.microsoft.com/office/drawing/2014/main" id="{00000000-0008-0000-0500-000002380000}"/>
            </a:ext>
          </a:extLst>
        </xdr:cNvPr>
        <xdr:cNvSpPr txBox="1">
          <a:spLocks noChangeArrowheads="1"/>
        </xdr:cNvSpPr>
      </xdr:nvSpPr>
      <xdr:spPr bwMode="auto">
        <a:xfrm>
          <a:off x="3985260" y="739140"/>
          <a:ext cx="2247900" cy="44196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GB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440055</xdr:colOff>
      <xdr:row>0</xdr:row>
      <xdr:rowOff>175260</xdr:rowOff>
    </xdr:from>
    <xdr:ext cx="883920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141220" y="175260"/>
          <a:ext cx="88392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GB" sz="975">
              <a:latin typeface="Arial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175260</xdr:rowOff>
    </xdr:from>
    <xdr:ext cx="883920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65860" y="175260"/>
          <a:ext cx="88392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GB" sz="975">
              <a:latin typeface="Arial"/>
            </a:rPr>
            <a:t>Columns</a:t>
          </a:r>
        </a:p>
      </xdr:txBody>
    </xdr:sp>
    <xdr:clientData fPrintsWithSheet="0"/>
  </xdr:oneCellAnchor>
  <xdr:oneCellAnchor>
    <xdr:from>
      <xdr:col>1</xdr:col>
      <xdr:colOff>106680</xdr:colOff>
      <xdr:row>0</xdr:row>
      <xdr:rowOff>175260</xdr:rowOff>
    </xdr:from>
    <xdr:ext cx="883920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5260"/>
          <a:ext cx="88392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GB" sz="975">
              <a:latin typeface="Arial"/>
            </a:rPr>
            <a:t>New Report</a:t>
          </a:r>
        </a:p>
      </xdr:txBody>
    </xdr:sp>
    <xdr:clientData fPrintsWithSheet="0"/>
  </xdr:oneCellAnchor>
  <xdr:oneCellAnchor>
    <xdr:from>
      <xdr:col>5</xdr:col>
      <xdr:colOff>175260</xdr:colOff>
      <xdr:row>0</xdr:row>
      <xdr:rowOff>175260</xdr:rowOff>
    </xdr:from>
    <xdr:ext cx="874207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147060" y="175260"/>
          <a:ext cx="88392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GB" sz="975">
              <a:latin typeface="Arial"/>
            </a:rPr>
            <a:t>Print</a:t>
          </a:r>
        </a:p>
      </xdr:txBody>
    </xdr:sp>
    <xdr:clientData fPrintsWithSheet="0"/>
  </xdr:oneCellAnchor>
  <xdr:oneCellAnchor>
    <xdr:from>
      <xdr:col>9</xdr:col>
      <xdr:colOff>363855</xdr:colOff>
      <xdr:row>0</xdr:row>
      <xdr:rowOff>175260</xdr:rowOff>
    </xdr:from>
    <xdr:ext cx="874207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160520" y="175260"/>
          <a:ext cx="88392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GB" sz="975">
              <a:latin typeface="Arial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15438" name="oknWidget_PaymentReport2">
          <a:extLst>
            <a:ext uri="{FF2B5EF4-FFF2-40B4-BE49-F238E27FC236}">
              <a16:creationId xmlns:a16="http://schemas.microsoft.com/office/drawing/2014/main" id="{00000000-0008-0000-0600-00004E3C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605790</xdr:colOff>
      <xdr:row>2</xdr:row>
      <xdr:rowOff>60960</xdr:rowOff>
    </xdr:from>
    <xdr:to>
      <xdr:col>9</xdr:col>
      <xdr:colOff>954377</xdr:colOff>
      <xdr:row>3</xdr:row>
      <xdr:rowOff>70485</xdr:rowOff>
    </xdr:to>
    <xdr:sp macro="" textlink="">
      <xdr:nvSpPr>
        <xdr:cNvPr id="15362" name="oknWidget_PaymentReport">
          <a:extLst>
            <a:ext uri="{FF2B5EF4-FFF2-40B4-BE49-F238E27FC236}">
              <a16:creationId xmlns:a16="http://schemas.microsoft.com/office/drawing/2014/main" id="{00000000-0008-0000-0600-0000023C0000}"/>
            </a:ext>
          </a:extLst>
        </xdr:cNvPr>
        <xdr:cNvSpPr txBox="1">
          <a:spLocks noChangeArrowheads="1"/>
        </xdr:cNvSpPr>
      </xdr:nvSpPr>
      <xdr:spPr bwMode="auto">
        <a:xfrm>
          <a:off x="4320540" y="739140"/>
          <a:ext cx="1958340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GB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491490</xdr:colOff>
      <xdr:row>0</xdr:row>
      <xdr:rowOff>175260</xdr:rowOff>
    </xdr:from>
    <xdr:ext cx="893741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141220" y="175260"/>
          <a:ext cx="88392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GB" sz="975">
              <a:latin typeface="Arial"/>
            </a:rPr>
            <a:t>Extract</a:t>
          </a:r>
        </a:p>
      </xdr:txBody>
    </xdr:sp>
    <xdr:clientData fPrintsWithSheet="0"/>
  </xdr:oneCellAnchor>
  <xdr:oneCellAnchor>
    <xdr:from>
      <xdr:col>2</xdr:col>
      <xdr:colOff>379095</xdr:colOff>
      <xdr:row>0</xdr:row>
      <xdr:rowOff>175260</xdr:rowOff>
    </xdr:from>
    <xdr:ext cx="883920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58240" y="175260"/>
          <a:ext cx="88392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GB" sz="975">
              <a:latin typeface="Arial"/>
            </a:rPr>
            <a:t>Columns</a:t>
          </a:r>
        </a:p>
      </xdr:txBody>
    </xdr:sp>
    <xdr:clientData fPrintsWithSheet="0"/>
  </xdr:oneCellAnchor>
  <xdr:oneCellAnchor>
    <xdr:from>
      <xdr:col>1</xdr:col>
      <xdr:colOff>106680</xdr:colOff>
      <xdr:row>0</xdr:row>
      <xdr:rowOff>175260</xdr:rowOff>
    </xdr:from>
    <xdr:ext cx="874207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5260"/>
          <a:ext cx="88392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GB" sz="975">
              <a:latin typeface="Arial"/>
            </a:rPr>
            <a:t>New Report</a:t>
          </a:r>
        </a:p>
      </xdr:txBody>
    </xdr:sp>
    <xdr:clientData fPrintsWithSheet="0"/>
  </xdr:oneCellAnchor>
  <xdr:oneCellAnchor>
    <xdr:from>
      <xdr:col>4</xdr:col>
      <xdr:colOff>773430</xdr:colOff>
      <xdr:row>0</xdr:row>
      <xdr:rowOff>175260</xdr:rowOff>
    </xdr:from>
    <xdr:ext cx="893852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147060" y="175260"/>
          <a:ext cx="88392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GB" sz="975">
              <a:latin typeface="Arial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175260</xdr:rowOff>
    </xdr:from>
    <xdr:ext cx="874207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152900" y="175260"/>
          <a:ext cx="88392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GB" sz="975">
              <a:latin typeface="Arial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2C8A131-19C6-4D8D-BD2F-11AED618A92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CEA7A9A7-8BCB-489E-A7B9-4C262F3505A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B0C7A6C6-67A1-42A4-8314-762EC3D725A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AAB487ED-F4F0-42E8-8294-2DC413859AC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5D572DF1-7ED1-4D5D-921C-3A826ECE87A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F3679EFA-0934-4B9A-96E6-1572DC4C8A7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B8438DC8-67A6-4284-B9F6-B651B1F7520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69F9508B-65B9-49A1-9A49-8D290D96FCDA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DB21E367-29F6-50D3-9E49-187323F8679A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FE794B82-F890-AE6C-F5CE-9A9298EE002A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53B007-8214-8D46-4539-949FBD7CDF5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hong-kong-service-invoice-template.html" TargetMode="External"/><Relationship Id="rId3" Type="http://schemas.openxmlformats.org/officeDocument/2006/relationships/hyperlink" Target="http://www.invoicingtemplate.com/hong-kong-service-invoice-template.html" TargetMode="External"/><Relationship Id="rId7" Type="http://schemas.openxmlformats.org/officeDocument/2006/relationships/hyperlink" Target="http://www.invoicingtemplate.com/hong-kong-service-invoice-template.html" TargetMode="External"/><Relationship Id="rId2" Type="http://schemas.openxmlformats.org/officeDocument/2006/relationships/hyperlink" Target="http://www.invoicingtemplate.com/hong-kong-service-invoice-template.html" TargetMode="Externa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hong-kong-service-invoice-template.html" TargetMode="External"/><Relationship Id="rId11" Type="http://schemas.openxmlformats.org/officeDocument/2006/relationships/drawing" Target="../drawings/drawing1.xml"/><Relationship Id="rId5" Type="http://schemas.openxmlformats.org/officeDocument/2006/relationships/hyperlink" Target="http://www.invoicingtemplate.com/hong-kong-service-invoice-template.html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://www.invoicingtemplate.com/hong-kong-service-invoice-template.html" TargetMode="External"/><Relationship Id="rId9" Type="http://schemas.openxmlformats.org/officeDocument/2006/relationships/hyperlink" Target="http://www.invoicingtemplate.com/hong-kong-service-invoice-template.html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hong-kong-service-invoice-template.html" TargetMode="External"/><Relationship Id="rId1" Type="http://schemas.openxmlformats.org/officeDocument/2006/relationships/hyperlink" Target="http://www.invoicingtemplate.com/about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G993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F10" sqref="F10:I10"/>
    </sheetView>
  </sheetViews>
  <sheetFormatPr defaultColWidth="11.5703125" defaultRowHeight="12.75" x14ac:dyDescent="0.2"/>
  <cols>
    <col min="1" max="1" width="9.85546875" style="76" customWidth="1"/>
    <col min="2" max="2" width="11.42578125" style="76" customWidth="1"/>
    <col min="3" max="3" width="10.28515625" style="95" hidden="1" customWidth="1"/>
    <col min="4" max="4" width="16" style="95" hidden="1" customWidth="1"/>
    <col min="5" max="5" width="0.5703125" style="96" customWidth="1"/>
    <col min="6" max="6" width="12.5703125" style="96" customWidth="1"/>
    <col min="7" max="8" width="14.42578125" style="96" customWidth="1"/>
    <col min="9" max="9" width="17" style="96" customWidth="1"/>
    <col min="10" max="10" width="2.85546875" style="96" customWidth="1"/>
    <col min="11" max="11" width="8.5703125" style="96" customWidth="1"/>
    <col min="12" max="12" width="13.85546875" style="96" customWidth="1"/>
    <col min="13" max="13" width="11.85546875" style="96" customWidth="1"/>
    <col min="14" max="14" width="1.28515625" style="96" customWidth="1"/>
    <col min="15" max="15" width="15.7109375" style="96" customWidth="1"/>
    <col min="16" max="16" width="5" style="96" customWidth="1"/>
    <col min="17" max="17" width="10" style="96" customWidth="1"/>
    <col min="18" max="18" width="7.28515625" style="96" customWidth="1"/>
    <col min="19" max="19" width="16.140625" style="96" customWidth="1"/>
    <col min="20" max="40" width="9.140625" style="96" customWidth="1"/>
    <col min="41" max="16384" width="11.5703125" style="96"/>
  </cols>
  <sheetData>
    <row r="1" spans="1:995" s="94" customFormat="1" ht="57" customHeight="1" x14ac:dyDescent="0.2">
      <c r="A1" s="92"/>
      <c r="B1" s="92"/>
      <c r="C1" s="93"/>
      <c r="D1" s="93"/>
      <c r="P1" s="84"/>
      <c r="Q1" s="85"/>
      <c r="R1" s="85"/>
      <c r="AIZ1" s="143" t="s">
        <v>152</v>
      </c>
      <c r="AKM1" s="143" t="s">
        <v>152</v>
      </c>
      <c r="AKT1" s="143" t="s">
        <v>149</v>
      </c>
      <c r="ALG1" s="143" t="s">
        <v>152</v>
      </c>
    </row>
    <row r="2" spans="1:995" ht="3.75" customHeight="1" x14ac:dyDescent="0.2">
      <c r="O2" s="157" t="s">
        <v>119</v>
      </c>
      <c r="P2" s="157"/>
      <c r="Q2" s="157"/>
      <c r="R2" s="157"/>
      <c r="S2" s="157"/>
    </row>
    <row r="3" spans="1:995" s="100" customFormat="1" ht="41.25" customHeight="1" x14ac:dyDescent="0.2">
      <c r="A3" s="179" t="s">
        <v>22</v>
      </c>
      <c r="B3" s="179"/>
      <c r="C3" s="35"/>
      <c r="D3" s="35"/>
      <c r="E3" s="36"/>
      <c r="F3" s="36"/>
      <c r="G3" s="97" t="s">
        <v>110</v>
      </c>
      <c r="H3" s="55"/>
      <c r="I3" s="37"/>
      <c r="J3" s="37"/>
      <c r="K3" s="37"/>
      <c r="L3" s="37"/>
      <c r="M3" s="98" t="s">
        <v>96</v>
      </c>
      <c r="N3" s="99"/>
      <c r="O3" s="157"/>
      <c r="P3" s="157"/>
      <c r="Q3" s="157"/>
      <c r="R3" s="157"/>
      <c r="S3" s="157"/>
    </row>
    <row r="4" spans="1:995" s="36" customFormat="1" ht="18" customHeight="1" x14ac:dyDescent="0.2">
      <c r="A4" s="180" t="s">
        <v>116</v>
      </c>
      <c r="B4" s="180"/>
      <c r="C4" s="35"/>
      <c r="D4" s="35"/>
      <c r="G4" s="101" t="s">
        <v>111</v>
      </c>
      <c r="O4" s="127">
        <v>1</v>
      </c>
      <c r="P4" s="158" t="s">
        <v>120</v>
      </c>
      <c r="Q4" s="158"/>
      <c r="R4" s="158"/>
      <c r="S4" s="158"/>
    </row>
    <row r="5" spans="1:995" s="37" customFormat="1" ht="18" customHeight="1" x14ac:dyDescent="0.2">
      <c r="A5" s="179" t="s">
        <v>23</v>
      </c>
      <c r="B5" s="179"/>
      <c r="C5" s="35"/>
      <c r="D5" s="35"/>
      <c r="E5" s="36"/>
      <c r="F5" s="36"/>
      <c r="G5" s="101" t="s">
        <v>112</v>
      </c>
      <c r="H5" s="36"/>
      <c r="I5" s="36"/>
      <c r="J5" s="36"/>
      <c r="K5" s="34" t="s">
        <v>0</v>
      </c>
      <c r="L5" s="155"/>
      <c r="M5" s="155"/>
      <c r="N5" s="102"/>
      <c r="O5" s="159">
        <v>2</v>
      </c>
      <c r="P5" s="160" t="s">
        <v>121</v>
      </c>
      <c r="Q5" s="160"/>
      <c r="R5" s="160"/>
      <c r="S5" s="160"/>
      <c r="AL5" s="37" t="s">
        <v>83</v>
      </c>
    </row>
    <row r="6" spans="1:995" s="37" customFormat="1" ht="18" customHeight="1" x14ac:dyDescent="0.2">
      <c r="A6" s="180" t="s">
        <v>104</v>
      </c>
      <c r="B6" s="180"/>
      <c r="C6" s="35"/>
      <c r="D6" s="35"/>
      <c r="E6" s="36"/>
      <c r="F6" s="36"/>
      <c r="G6" s="101" t="s">
        <v>113</v>
      </c>
      <c r="H6" s="36"/>
      <c r="I6" s="36"/>
      <c r="J6" s="36"/>
      <c r="K6" s="34" t="s">
        <v>97</v>
      </c>
      <c r="L6" s="156"/>
      <c r="M6" s="156"/>
      <c r="N6" s="49"/>
      <c r="O6" s="159"/>
      <c r="P6" s="160"/>
      <c r="Q6" s="160"/>
      <c r="R6" s="160"/>
      <c r="S6" s="160"/>
    </row>
    <row r="7" spans="1:995" s="37" customFormat="1" ht="15.75" customHeight="1" x14ac:dyDescent="0.2">
      <c r="A7" s="197" t="s">
        <v>109</v>
      </c>
      <c r="B7" s="197"/>
      <c r="C7" s="38"/>
      <c r="D7" s="38"/>
      <c r="L7" s="103"/>
      <c r="M7" s="49"/>
      <c r="N7" s="49"/>
      <c r="O7" s="159">
        <v>3</v>
      </c>
      <c r="P7" s="160" t="s">
        <v>122</v>
      </c>
      <c r="Q7" s="160"/>
      <c r="R7" s="160"/>
      <c r="S7" s="160"/>
      <c r="AL7" s="36"/>
      <c r="AM7" s="36"/>
      <c r="AN7" s="36"/>
      <c r="AO7" s="36"/>
      <c r="AP7" s="36"/>
      <c r="AQ7" s="36"/>
      <c r="AR7" s="36"/>
      <c r="AS7" s="36"/>
      <c r="AT7" s="36"/>
    </row>
    <row r="8" spans="1:995" s="36" customFormat="1" ht="7.5" customHeight="1" thickBot="1" x14ac:dyDescent="0.25">
      <c r="A8" s="196"/>
      <c r="B8" s="196"/>
      <c r="C8" s="35" t="s">
        <v>70</v>
      </c>
      <c r="D8" s="35"/>
      <c r="O8" s="159"/>
      <c r="P8" s="160"/>
      <c r="Q8" s="160"/>
      <c r="R8" s="160"/>
      <c r="S8" s="160"/>
      <c r="AL8" s="161" t="s">
        <v>38</v>
      </c>
      <c r="AM8" s="162"/>
      <c r="AN8" s="161" t="s">
        <v>65</v>
      </c>
      <c r="AO8" s="162"/>
      <c r="AP8" s="78" t="s">
        <v>66</v>
      </c>
      <c r="AQ8" s="161" t="s">
        <v>67</v>
      </c>
      <c r="AR8" s="162"/>
      <c r="AS8" s="79" t="s">
        <v>68</v>
      </c>
      <c r="AT8" s="79" t="s">
        <v>37</v>
      </c>
    </row>
    <row r="9" spans="1:995" s="36" customFormat="1" ht="18" customHeight="1" thickTop="1" x14ac:dyDescent="0.2">
      <c r="A9" s="73"/>
      <c r="B9" s="74"/>
      <c r="C9" s="35">
        <v>0</v>
      </c>
      <c r="D9" s="104"/>
      <c r="F9" s="170" t="s">
        <v>137</v>
      </c>
      <c r="G9" s="171"/>
      <c r="H9" s="171"/>
      <c r="I9" s="172"/>
      <c r="J9" s="170" t="s">
        <v>114</v>
      </c>
      <c r="K9" s="171"/>
      <c r="L9" s="171"/>
      <c r="M9" s="172"/>
      <c r="N9" s="37"/>
      <c r="O9" s="153">
        <v>4</v>
      </c>
      <c r="P9" s="154" t="s">
        <v>123</v>
      </c>
      <c r="Q9" s="154"/>
      <c r="R9" s="154"/>
      <c r="S9" s="154"/>
      <c r="AL9" s="168"/>
      <c r="AM9" s="169"/>
      <c r="AN9" s="168"/>
      <c r="AO9" s="169"/>
      <c r="AP9" s="80">
        <v>42826</v>
      </c>
      <c r="AQ9" s="163"/>
      <c r="AR9" s="164"/>
      <c r="AS9" s="81" t="s">
        <v>102</v>
      </c>
      <c r="AT9" s="82"/>
    </row>
    <row r="10" spans="1:995" s="36" customFormat="1" ht="18" customHeight="1" x14ac:dyDescent="0.2">
      <c r="A10" s="75"/>
      <c r="B10" s="74" t="s">
        <v>50</v>
      </c>
      <c r="C10" s="35">
        <v>0</v>
      </c>
      <c r="D10" s="104"/>
      <c r="F10" s="184"/>
      <c r="G10" s="185"/>
      <c r="H10" s="185"/>
      <c r="I10" s="186"/>
      <c r="J10" s="173"/>
      <c r="K10" s="174"/>
      <c r="L10" s="174"/>
      <c r="M10" s="175"/>
      <c r="N10" s="37"/>
      <c r="O10" s="153"/>
      <c r="P10" s="154"/>
      <c r="Q10" s="154"/>
      <c r="R10" s="154"/>
      <c r="S10" s="154"/>
    </row>
    <row r="11" spans="1:995" s="36" customFormat="1" ht="38.25" customHeight="1" x14ac:dyDescent="0.2">
      <c r="A11" s="75"/>
      <c r="B11" s="74" t="s">
        <v>111</v>
      </c>
      <c r="C11" s="35">
        <v>0</v>
      </c>
      <c r="D11" s="104"/>
      <c r="F11" s="187"/>
      <c r="G11" s="188"/>
      <c r="H11" s="188"/>
      <c r="I11" s="189"/>
      <c r="J11" s="173"/>
      <c r="K11" s="174"/>
      <c r="L11" s="174"/>
      <c r="M11" s="175"/>
      <c r="O11" s="153">
        <v>5</v>
      </c>
      <c r="P11" s="154" t="s">
        <v>124</v>
      </c>
      <c r="Q11" s="154"/>
      <c r="R11" s="154"/>
      <c r="S11" s="154"/>
      <c r="T11" s="96"/>
      <c r="U11" s="96"/>
      <c r="V11" s="96"/>
      <c r="W11" s="96"/>
      <c r="X11" s="96"/>
      <c r="Y11" s="96"/>
      <c r="Z11" s="96"/>
      <c r="AA11" s="96"/>
    </row>
    <row r="12" spans="1:995" s="36" customFormat="1" ht="18" customHeight="1" x14ac:dyDescent="0.2">
      <c r="A12" s="73"/>
      <c r="B12" s="74" t="s">
        <v>138</v>
      </c>
      <c r="C12" s="35">
        <v>0.12</v>
      </c>
      <c r="D12" s="104"/>
      <c r="F12" s="190"/>
      <c r="G12" s="191"/>
      <c r="H12" s="191"/>
      <c r="I12" s="192"/>
      <c r="J12" s="173"/>
      <c r="K12" s="174"/>
      <c r="L12" s="174"/>
      <c r="M12" s="175"/>
      <c r="O12" s="153"/>
      <c r="P12" s="154"/>
      <c r="Q12" s="154"/>
      <c r="R12" s="154"/>
      <c r="S12" s="154"/>
      <c r="T12" s="149"/>
      <c r="U12" s="96"/>
      <c r="V12" s="96"/>
      <c r="W12" s="96"/>
      <c r="X12" s="96"/>
      <c r="Y12" s="96"/>
      <c r="Z12" s="96"/>
      <c r="AA12" s="96"/>
    </row>
    <row r="13" spans="1:995" s="36" customFormat="1" ht="20.100000000000001" hidden="1" customHeight="1" x14ac:dyDescent="0.2">
      <c r="A13" s="73"/>
      <c r="B13" s="74"/>
      <c r="C13" s="35"/>
      <c r="D13" s="104"/>
      <c r="F13" s="123"/>
      <c r="G13" s="124"/>
      <c r="H13" s="125"/>
      <c r="I13" s="126"/>
      <c r="J13" s="173"/>
      <c r="K13" s="174"/>
      <c r="L13" s="174"/>
      <c r="M13" s="175"/>
      <c r="O13" s="153"/>
      <c r="P13" s="154"/>
      <c r="Q13" s="154"/>
      <c r="R13" s="154"/>
      <c r="S13" s="154"/>
      <c r="T13" s="96"/>
      <c r="U13" s="96"/>
      <c r="V13" s="96"/>
      <c r="W13" s="96"/>
      <c r="X13" s="96"/>
      <c r="Y13" s="96"/>
      <c r="Z13" s="96"/>
      <c r="AA13" s="96"/>
    </row>
    <row r="14" spans="1:995" s="36" customFormat="1" ht="18" customHeight="1" x14ac:dyDescent="0.2">
      <c r="A14" s="73"/>
      <c r="B14" s="74" t="s">
        <v>112</v>
      </c>
      <c r="C14" s="35">
        <v>0.13</v>
      </c>
      <c r="D14" s="104"/>
      <c r="F14" s="190"/>
      <c r="G14" s="191"/>
      <c r="H14" s="191"/>
      <c r="I14" s="192"/>
      <c r="J14" s="176"/>
      <c r="K14" s="177"/>
      <c r="L14" s="177"/>
      <c r="M14" s="178"/>
      <c r="O14" s="159">
        <v>6</v>
      </c>
      <c r="P14" s="154" t="s">
        <v>125</v>
      </c>
      <c r="Q14" s="154"/>
      <c r="R14" s="154"/>
      <c r="S14" s="154"/>
      <c r="T14" s="96"/>
      <c r="U14" s="96"/>
      <c r="V14" s="96"/>
      <c r="W14" s="96"/>
      <c r="X14" s="96"/>
      <c r="Y14" s="96"/>
      <c r="Z14" s="96"/>
      <c r="AA14" s="96"/>
    </row>
    <row r="15" spans="1:995" s="36" customFormat="1" ht="20.100000000000001" customHeight="1" x14ac:dyDescent="0.2">
      <c r="A15" s="73"/>
      <c r="B15" s="74"/>
      <c r="C15" s="35"/>
      <c r="D15" s="35"/>
      <c r="O15" s="159"/>
      <c r="P15" s="154"/>
      <c r="Q15" s="154"/>
      <c r="R15" s="154"/>
      <c r="S15" s="154"/>
      <c r="T15" s="96"/>
      <c r="U15" s="96"/>
      <c r="V15" s="96"/>
      <c r="W15" s="96"/>
      <c r="X15" s="96"/>
      <c r="Y15" s="96"/>
      <c r="Z15" s="96"/>
      <c r="AA15" s="96"/>
    </row>
    <row r="16" spans="1:995" s="36" customFormat="1" ht="12" customHeight="1" x14ac:dyDescent="0.2">
      <c r="A16" s="73"/>
      <c r="B16" s="74"/>
      <c r="C16" s="35"/>
      <c r="D16" s="35"/>
      <c r="O16" s="159"/>
      <c r="P16" s="154"/>
      <c r="Q16" s="154"/>
      <c r="R16" s="154"/>
      <c r="S16" s="154"/>
      <c r="T16" s="96"/>
      <c r="U16" s="96"/>
      <c r="V16" s="96"/>
      <c r="W16" s="96"/>
      <c r="X16" s="96"/>
      <c r="Y16" s="149"/>
      <c r="Z16" s="96"/>
      <c r="AA16" s="96"/>
    </row>
    <row r="17" spans="1:27" s="37" customFormat="1" ht="20.100000000000001" hidden="1" customHeight="1" x14ac:dyDescent="0.2">
      <c r="A17" s="76"/>
      <c r="B17" s="76"/>
      <c r="C17" s="35"/>
      <c r="D17" s="35"/>
      <c r="E17" s="36"/>
      <c r="N17" s="1"/>
      <c r="O17" s="159"/>
      <c r="P17" s="154"/>
      <c r="Q17" s="154"/>
      <c r="R17" s="154"/>
      <c r="S17" s="154"/>
      <c r="T17" s="96"/>
      <c r="U17" s="96"/>
      <c r="V17" s="96"/>
      <c r="W17" s="96"/>
      <c r="X17" s="96"/>
      <c r="Y17" s="149"/>
      <c r="Z17" s="96"/>
      <c r="AA17" s="96"/>
    </row>
    <row r="18" spans="1:27" s="37" customFormat="1" ht="20.100000000000001" hidden="1" customHeight="1" x14ac:dyDescent="0.2">
      <c r="A18" s="76"/>
      <c r="B18" s="76"/>
      <c r="C18" s="38"/>
      <c r="D18" s="38"/>
      <c r="N18" s="2"/>
      <c r="S18" s="96"/>
      <c r="T18" s="96"/>
      <c r="U18" s="96"/>
      <c r="V18" s="96"/>
      <c r="W18" s="96"/>
      <c r="X18" s="96"/>
      <c r="Y18" s="149"/>
      <c r="Z18" s="96"/>
      <c r="AA18" s="96"/>
    </row>
    <row r="19" spans="1:27" s="37" customFormat="1" ht="3" customHeight="1" thickBot="1" x14ac:dyDescent="0.25">
      <c r="A19" s="76"/>
      <c r="B19" s="76"/>
      <c r="C19" s="38"/>
      <c r="D19" s="38"/>
      <c r="S19" s="96"/>
      <c r="T19" s="96"/>
      <c r="U19" s="96"/>
      <c r="V19" s="96"/>
      <c r="W19" s="96"/>
      <c r="X19" s="96"/>
      <c r="Y19" s="149"/>
      <c r="Z19" s="96"/>
      <c r="AA19" s="96"/>
    </row>
    <row r="20" spans="1:27" s="37" customFormat="1" ht="29.25" customHeight="1" thickTop="1" x14ac:dyDescent="0.2">
      <c r="A20" s="128" t="s">
        <v>128</v>
      </c>
      <c r="B20" s="86" t="s">
        <v>115</v>
      </c>
      <c r="C20" s="35" t="s">
        <v>24</v>
      </c>
      <c r="D20" s="35" t="s">
        <v>69</v>
      </c>
      <c r="E20" s="36"/>
      <c r="F20" s="122" t="s">
        <v>95</v>
      </c>
      <c r="G20" s="165" t="s">
        <v>107</v>
      </c>
      <c r="H20" s="165"/>
      <c r="I20" s="165"/>
      <c r="J20" s="165" t="s">
        <v>98</v>
      </c>
      <c r="K20" s="165"/>
      <c r="L20" s="122" t="s">
        <v>99</v>
      </c>
      <c r="M20" s="122" t="s">
        <v>105</v>
      </c>
      <c r="N20" s="1"/>
      <c r="P20" s="55"/>
      <c r="Q20" s="55"/>
      <c r="R20" s="55"/>
      <c r="S20" s="96"/>
      <c r="T20" s="96"/>
      <c r="U20" s="96"/>
      <c r="V20" s="96"/>
      <c r="W20" s="96"/>
      <c r="X20" s="96"/>
      <c r="Y20" s="149"/>
      <c r="Z20" s="96"/>
      <c r="AA20" s="96"/>
    </row>
    <row r="21" spans="1:27" s="37" customFormat="1" ht="38.1" customHeight="1" x14ac:dyDescent="0.2">
      <c r="A21" s="129" t="s">
        <v>129</v>
      </c>
      <c r="B21" s="121"/>
      <c r="C21" s="39">
        <v>0</v>
      </c>
      <c r="D21" s="39">
        <v>0</v>
      </c>
      <c r="F21" s="72"/>
      <c r="G21" s="203"/>
      <c r="H21" s="182"/>
      <c r="I21" s="183"/>
      <c r="J21" s="166">
        <v>0</v>
      </c>
      <c r="K21" s="167"/>
      <c r="L21" s="106">
        <v>0</v>
      </c>
      <c r="M21" s="45">
        <f>ROUND(oknQuantity_1*oknPrice_1,2)</f>
        <v>0</v>
      </c>
      <c r="N21" s="40"/>
      <c r="P21" s="77"/>
      <c r="Q21" s="77"/>
      <c r="R21" s="77"/>
      <c r="S21" s="96"/>
      <c r="T21" s="96"/>
      <c r="U21" s="96"/>
      <c r="V21" s="96"/>
      <c r="W21" s="96"/>
      <c r="X21" s="96"/>
      <c r="Y21" s="149"/>
      <c r="Z21" s="96"/>
      <c r="AA21" s="96"/>
    </row>
    <row r="22" spans="1:27" s="37" customFormat="1" ht="38.1" customHeight="1" x14ac:dyDescent="0.2">
      <c r="A22" s="129" t="s">
        <v>130</v>
      </c>
      <c r="B22" s="121"/>
      <c r="C22" s="39">
        <v>0</v>
      </c>
      <c r="D22" s="39">
        <v>0</v>
      </c>
      <c r="F22" s="91"/>
      <c r="G22" s="193"/>
      <c r="H22" s="194"/>
      <c r="I22" s="195"/>
      <c r="J22" s="201">
        <v>0</v>
      </c>
      <c r="K22" s="202"/>
      <c r="L22" s="105">
        <v>0</v>
      </c>
      <c r="M22" s="90">
        <f>ROUND(oknQuantity_2*oknPrice_2,2)</f>
        <v>0</v>
      </c>
      <c r="N22" s="43"/>
      <c r="P22" s="77"/>
      <c r="Q22" s="77"/>
      <c r="R22" s="77"/>
      <c r="S22" s="96"/>
      <c r="T22" s="96"/>
      <c r="U22" s="96"/>
      <c r="V22" s="96"/>
      <c r="W22" s="96"/>
      <c r="X22" s="96"/>
      <c r="Y22" s="96"/>
      <c r="Z22" s="96"/>
      <c r="AA22" s="96"/>
    </row>
    <row r="23" spans="1:27" s="37" customFormat="1" ht="38.1" customHeight="1" x14ac:dyDescent="0.2">
      <c r="A23" s="129" t="s">
        <v>131</v>
      </c>
      <c r="B23" s="121"/>
      <c r="C23" s="39">
        <v>0</v>
      </c>
      <c r="D23" s="39">
        <v>0</v>
      </c>
      <c r="F23" s="72"/>
      <c r="G23" s="203"/>
      <c r="H23" s="182"/>
      <c r="I23" s="183"/>
      <c r="J23" s="166">
        <v>0</v>
      </c>
      <c r="K23" s="167"/>
      <c r="L23" s="106">
        <v>0</v>
      </c>
      <c r="M23" s="45">
        <f>ROUND(oknQuantity_3*oknPrice_3,2)</f>
        <v>0</v>
      </c>
      <c r="N23" s="43"/>
      <c r="P23" s="77"/>
      <c r="Q23" s="77"/>
      <c r="R23" s="77"/>
    </row>
    <row r="24" spans="1:27" s="37" customFormat="1" ht="38.1" customHeight="1" x14ac:dyDescent="0.2">
      <c r="A24" s="129" t="s">
        <v>132</v>
      </c>
      <c r="B24" s="121"/>
      <c r="C24" s="39">
        <v>0</v>
      </c>
      <c r="D24" s="39">
        <v>0</v>
      </c>
      <c r="F24" s="89"/>
      <c r="G24" s="219"/>
      <c r="H24" s="194"/>
      <c r="I24" s="195"/>
      <c r="J24" s="201">
        <v>0</v>
      </c>
      <c r="K24" s="202"/>
      <c r="L24" s="105">
        <v>0</v>
      </c>
      <c r="M24" s="90">
        <f>ROUND(oknQuantity_4*oknPrice_4,2)</f>
        <v>0</v>
      </c>
      <c r="N24" s="43"/>
      <c r="P24" s="77"/>
      <c r="Q24" s="77"/>
      <c r="R24" s="77"/>
    </row>
    <row r="25" spans="1:27" s="37" customFormat="1" ht="38.1" customHeight="1" x14ac:dyDescent="0.2">
      <c r="A25" s="129" t="s">
        <v>133</v>
      </c>
      <c r="B25" s="121"/>
      <c r="C25" s="39">
        <v>0</v>
      </c>
      <c r="D25" s="39">
        <v>0</v>
      </c>
      <c r="F25" s="44"/>
      <c r="G25" s="181"/>
      <c r="H25" s="182"/>
      <c r="I25" s="183"/>
      <c r="J25" s="166">
        <v>0</v>
      </c>
      <c r="K25" s="167"/>
      <c r="L25" s="106">
        <v>0</v>
      </c>
      <c r="M25" s="45">
        <f>ROUND(oknQuantity_5*oknPrice_5,2)</f>
        <v>0</v>
      </c>
      <c r="N25" s="43"/>
      <c r="P25" s="77"/>
      <c r="Q25" s="77"/>
      <c r="R25" s="77"/>
    </row>
    <row r="26" spans="1:27" s="37" customFormat="1" ht="38.1" customHeight="1" x14ac:dyDescent="0.2">
      <c r="A26" s="129" t="s">
        <v>134</v>
      </c>
      <c r="B26" s="121"/>
      <c r="C26" s="39">
        <v>0</v>
      </c>
      <c r="D26" s="39">
        <v>0</v>
      </c>
      <c r="F26" s="89"/>
      <c r="G26" s="219"/>
      <c r="H26" s="194"/>
      <c r="I26" s="195"/>
      <c r="J26" s="201">
        <v>0</v>
      </c>
      <c r="K26" s="202"/>
      <c r="L26" s="105">
        <v>0</v>
      </c>
      <c r="M26" s="90">
        <f>ROUND(oknQuantity_6*oknPrice_6,2)</f>
        <v>0</v>
      </c>
      <c r="N26" s="43"/>
      <c r="P26" s="77"/>
      <c r="Q26" s="77"/>
      <c r="R26" s="77"/>
    </row>
    <row r="27" spans="1:27" s="37" customFormat="1" ht="38.1" customHeight="1" x14ac:dyDescent="0.2">
      <c r="A27" s="129" t="s">
        <v>135</v>
      </c>
      <c r="B27" s="121"/>
      <c r="C27" s="39">
        <v>0</v>
      </c>
      <c r="D27" s="39">
        <v>0</v>
      </c>
      <c r="F27" s="44"/>
      <c r="G27" s="181"/>
      <c r="H27" s="182"/>
      <c r="I27" s="183"/>
      <c r="J27" s="166">
        <v>0</v>
      </c>
      <c r="K27" s="167"/>
      <c r="L27" s="106">
        <v>0</v>
      </c>
      <c r="M27" s="45">
        <f>ROUND(oknQuantity_7*oknPrice_7,2)</f>
        <v>0</v>
      </c>
      <c r="N27" s="43"/>
    </row>
    <row r="28" spans="1:27" s="37" customFormat="1" ht="38.1" customHeight="1" x14ac:dyDescent="0.2">
      <c r="A28" s="129" t="s">
        <v>136</v>
      </c>
      <c r="B28" s="121"/>
      <c r="C28" s="39">
        <v>0</v>
      </c>
      <c r="D28" s="39">
        <v>0</v>
      </c>
      <c r="F28" s="87"/>
      <c r="G28" s="220"/>
      <c r="H28" s="221"/>
      <c r="I28" s="222"/>
      <c r="J28" s="207">
        <v>0</v>
      </c>
      <c r="K28" s="208"/>
      <c r="L28" s="107">
        <v>0</v>
      </c>
      <c r="M28" s="88">
        <f>ROUND(oknQuantity_8*oknPrice_8,2)</f>
        <v>0</v>
      </c>
      <c r="N28" s="43"/>
      <c r="O28" s="49" t="s">
        <v>82</v>
      </c>
    </row>
    <row r="29" spans="1:27" s="37" customFormat="1" ht="20.100000000000001" hidden="1" customHeight="1" x14ac:dyDescent="0.2">
      <c r="A29" s="73"/>
      <c r="B29" s="76"/>
      <c r="C29" s="39">
        <v>0</v>
      </c>
      <c r="D29" s="39">
        <v>0</v>
      </c>
      <c r="F29" s="44"/>
      <c r="G29" s="204"/>
      <c r="H29" s="205"/>
      <c r="I29" s="206"/>
      <c r="J29" s="166">
        <v>0</v>
      </c>
      <c r="K29" s="167"/>
      <c r="L29" s="106">
        <v>0</v>
      </c>
      <c r="M29" s="45">
        <f>ROUND(oknQuantity_9*oknPrice_9,2)</f>
        <v>0</v>
      </c>
      <c r="N29" s="43"/>
      <c r="O29" s="49"/>
    </row>
    <row r="30" spans="1:27" s="37" customFormat="1" ht="20.100000000000001" hidden="1" customHeight="1" x14ac:dyDescent="0.2">
      <c r="A30" s="73"/>
      <c r="B30" s="76"/>
      <c r="C30" s="39">
        <v>0</v>
      </c>
      <c r="D30" s="39">
        <v>0</v>
      </c>
      <c r="F30" s="41"/>
      <c r="G30" s="216"/>
      <c r="H30" s="217"/>
      <c r="I30" s="218"/>
      <c r="J30" s="211">
        <v>0</v>
      </c>
      <c r="K30" s="212"/>
      <c r="L30" s="108">
        <v>0</v>
      </c>
      <c r="M30" s="42">
        <f>ROUND(oknQuantity_10*oknPrice_10,2)</f>
        <v>0</v>
      </c>
      <c r="N30" s="43"/>
      <c r="O30" s="49"/>
    </row>
    <row r="31" spans="1:27" s="37" customFormat="1" ht="20.100000000000001" hidden="1" customHeight="1" x14ac:dyDescent="0.2">
      <c r="A31" s="73"/>
      <c r="B31" s="76"/>
      <c r="C31" s="39">
        <v>0</v>
      </c>
      <c r="D31" s="39">
        <v>0</v>
      </c>
      <c r="F31" s="44"/>
      <c r="G31" s="204"/>
      <c r="H31" s="205"/>
      <c r="I31" s="206"/>
      <c r="J31" s="166">
        <v>0</v>
      </c>
      <c r="K31" s="167"/>
      <c r="L31" s="106">
        <v>0</v>
      </c>
      <c r="M31" s="45">
        <f>ROUND(oknQuantity_11*oknPrice_11,2)</f>
        <v>0</v>
      </c>
      <c r="N31" s="43"/>
      <c r="O31" s="49"/>
    </row>
    <row r="32" spans="1:27" s="37" customFormat="1" ht="20.100000000000001" hidden="1" customHeight="1" x14ac:dyDescent="0.2">
      <c r="A32" s="76"/>
      <c r="B32" s="76"/>
      <c r="C32" s="39">
        <v>0</v>
      </c>
      <c r="D32" s="39">
        <v>0</v>
      </c>
      <c r="F32" s="46"/>
      <c r="G32" s="213"/>
      <c r="H32" s="214"/>
      <c r="I32" s="215"/>
      <c r="J32" s="209">
        <v>0</v>
      </c>
      <c r="K32" s="210"/>
      <c r="L32" s="109">
        <v>0</v>
      </c>
      <c r="M32" s="47">
        <f>ROUND(oknQuantity_12*oknPrice_12,2)</f>
        <v>0</v>
      </c>
      <c r="N32" s="43"/>
      <c r="O32" s="49"/>
    </row>
    <row r="33" spans="1:21" s="37" customFormat="1" ht="18" customHeight="1" x14ac:dyDescent="0.2">
      <c r="A33" s="76"/>
      <c r="B33" s="76"/>
      <c r="C33" s="38"/>
      <c r="D33" s="48">
        <f t="array" ref="D33">SUM(oknTaxable_1:oknTaxable_12*oknLineTotal_1:oknLineTotal_12)</f>
        <v>0</v>
      </c>
      <c r="F33" s="70" t="s">
        <v>108</v>
      </c>
      <c r="G33" s="49"/>
      <c r="H33" s="49"/>
      <c r="I33" s="49"/>
      <c r="J33" s="49"/>
      <c r="L33" s="110" t="s">
        <v>100</v>
      </c>
      <c r="M33" s="50">
        <f>SUM(oknLineTotal_1:oknLineTotal_12)</f>
        <v>0</v>
      </c>
      <c r="N33" s="40"/>
      <c r="O33" s="49" t="s">
        <v>80</v>
      </c>
      <c r="R33" s="50">
        <f>oknSubTotal-oknInvDiscount</f>
        <v>0</v>
      </c>
    </row>
    <row r="34" spans="1:21" s="37" customFormat="1" ht="18" customHeight="1" x14ac:dyDescent="0.2">
      <c r="A34" s="76"/>
      <c r="B34" s="76"/>
      <c r="C34" s="38"/>
      <c r="D34" s="48"/>
      <c r="F34" s="70" t="s">
        <v>118</v>
      </c>
      <c r="G34" s="49"/>
      <c r="H34" s="49"/>
      <c r="I34" s="49"/>
      <c r="J34" s="49"/>
      <c r="L34" s="83" t="s">
        <v>79</v>
      </c>
      <c r="M34" s="54">
        <v>0</v>
      </c>
      <c r="N34" s="40"/>
      <c r="O34" s="49" t="s">
        <v>81</v>
      </c>
      <c r="Q34" s="83"/>
      <c r="R34" s="54">
        <v>0</v>
      </c>
    </row>
    <row r="35" spans="1:21" s="37" customFormat="1" ht="18" hidden="1" customHeight="1" x14ac:dyDescent="0.2">
      <c r="A35" s="76"/>
      <c r="B35" s="76"/>
      <c r="C35" s="38"/>
      <c r="D35" s="38"/>
      <c r="F35" s="70" t="s">
        <v>101</v>
      </c>
      <c r="G35" s="49"/>
      <c r="H35" s="49"/>
      <c r="I35" s="49"/>
      <c r="J35" s="49"/>
      <c r="K35" s="150" t="s">
        <v>126</v>
      </c>
      <c r="L35" s="111">
        <v>0.12</v>
      </c>
      <c r="M35" s="50">
        <f>ROUND(IF(oknTaxType=0,0, oknTax1Rate*(oknDiscountedSubtotal+IF(oknTaxTotalIncludingShippingCost=0,0,oknShippingCost))),2)</f>
        <v>0</v>
      </c>
      <c r="N35" s="40"/>
    </row>
    <row r="36" spans="1:21" s="37" customFormat="1" ht="18" hidden="1" customHeight="1" x14ac:dyDescent="0.2">
      <c r="A36" s="76"/>
      <c r="B36" s="76"/>
      <c r="C36" s="38"/>
      <c r="D36" s="38"/>
      <c r="G36" s="112"/>
      <c r="H36" s="112"/>
      <c r="I36" s="112"/>
      <c r="J36" s="49"/>
      <c r="K36" s="151" t="s">
        <v>127</v>
      </c>
      <c r="L36" s="111">
        <v>0.13</v>
      </c>
      <c r="M36" s="50">
        <f>ROUND(IF(oknTaxType&lt;&gt;2,0,oknTax2Rate*(oknDiscountedSubtotal+IF(oknTaxTotalIncludingShippingCost=0,0,oknShippingCost)+IF(oknTax2IsAppliedToTax1=0,0,oknTax1))),2)</f>
        <v>0</v>
      </c>
      <c r="N36" s="51"/>
    </row>
    <row r="37" spans="1:21" s="37" customFormat="1" ht="18" customHeight="1" x14ac:dyDescent="0.2">
      <c r="A37" s="76"/>
      <c r="B37" s="76"/>
      <c r="C37" s="38"/>
      <c r="D37" s="38"/>
      <c r="F37" s="70"/>
      <c r="L37" s="34"/>
      <c r="N37" s="52"/>
      <c r="O37" s="96" t="s">
        <v>35</v>
      </c>
      <c r="R37" s="54">
        <v>0</v>
      </c>
    </row>
    <row r="38" spans="1:21" s="37" customFormat="1" ht="18" customHeight="1" x14ac:dyDescent="0.2">
      <c r="A38" s="76"/>
      <c r="B38" s="76"/>
      <c r="C38" s="38"/>
      <c r="D38" s="38"/>
      <c r="F38" s="113" t="s">
        <v>103</v>
      </c>
      <c r="L38" s="34" t="s">
        <v>106</v>
      </c>
      <c r="M38" s="71">
        <f>ROUND(oknTotal-oknPayments,2)</f>
        <v>0</v>
      </c>
      <c r="N38" s="40"/>
      <c r="O38" s="37" t="s">
        <v>34</v>
      </c>
      <c r="R38" s="50">
        <f>ROUND(oknDiscountedSubtotal + oknShippingCost + IF(oknTaxType=0,0,IF(oknTaxType=1,oknTax1,oknTax1+oknTax2)),2)</f>
        <v>0</v>
      </c>
      <c r="S38"/>
      <c r="T38"/>
      <c r="U38"/>
    </row>
    <row r="39" spans="1:21" s="37" customFormat="1" ht="18" customHeight="1" x14ac:dyDescent="0.2">
      <c r="A39" s="76"/>
      <c r="B39" s="76"/>
      <c r="C39" s="38"/>
      <c r="D39" s="38"/>
      <c r="F39" s="114"/>
      <c r="P39" s="115"/>
      <c r="Q39" s="116"/>
      <c r="R39" s="116"/>
      <c r="S39"/>
      <c r="T39"/>
      <c r="U39"/>
    </row>
    <row r="40" spans="1:21" s="37" customFormat="1" ht="18.75" customHeight="1" x14ac:dyDescent="0.2">
      <c r="A40" s="76"/>
      <c r="B40" s="76"/>
      <c r="C40" s="38"/>
      <c r="D40" s="38"/>
      <c r="F40" s="117"/>
      <c r="P40" s="118"/>
      <c r="Q40" s="119"/>
      <c r="R40" s="119"/>
      <c r="S40"/>
      <c r="T40"/>
      <c r="U40"/>
    </row>
    <row r="41" spans="1:21" s="37" customFormat="1" ht="18.75" hidden="1" customHeight="1" x14ac:dyDescent="0.2">
      <c r="A41" s="76"/>
      <c r="B41" s="76"/>
      <c r="C41" s="38"/>
      <c r="D41" s="38"/>
      <c r="F41" s="55" t="s">
        <v>75</v>
      </c>
    </row>
    <row r="42" spans="1:21" s="37" customFormat="1" ht="18.75" hidden="1" customHeight="1" x14ac:dyDescent="0.2">
      <c r="A42" s="76"/>
      <c r="B42" s="76"/>
      <c r="C42" s="38"/>
      <c r="D42" s="38"/>
      <c r="F42" s="146" t="s">
        <v>71</v>
      </c>
      <c r="G42" s="145" t="s">
        <v>2</v>
      </c>
      <c r="H42" s="145" t="s">
        <v>78</v>
      </c>
      <c r="I42" s="145" t="s">
        <v>74</v>
      </c>
      <c r="J42" s="198" t="s">
        <v>73</v>
      </c>
      <c r="K42" s="199"/>
      <c r="L42" s="200"/>
      <c r="M42" s="148" t="s">
        <v>72</v>
      </c>
    </row>
    <row r="43" spans="1:21" s="37" customFormat="1" ht="18.75" hidden="1" customHeight="1" x14ac:dyDescent="0.2">
      <c r="A43" s="76"/>
      <c r="B43" s="76"/>
      <c r="C43" s="38"/>
      <c r="D43" s="38"/>
      <c r="F43" s="56"/>
      <c r="G43" s="57"/>
      <c r="H43" s="57"/>
      <c r="I43" s="57"/>
      <c r="J43" s="57"/>
      <c r="K43" s="57"/>
      <c r="L43" s="57"/>
      <c r="M43" s="57"/>
    </row>
    <row r="44" spans="1:21" s="37" customFormat="1" ht="18.75" hidden="1" customHeight="1" x14ac:dyDescent="0.2">
      <c r="A44" s="76"/>
      <c r="B44" s="76"/>
      <c r="C44" s="38"/>
      <c r="D44" s="38"/>
      <c r="F44" s="56"/>
      <c r="G44" s="57"/>
      <c r="H44" s="57"/>
      <c r="I44" s="57"/>
      <c r="J44" s="57"/>
      <c r="K44" s="57"/>
      <c r="L44" s="57"/>
      <c r="M44" s="57"/>
    </row>
    <row r="45" spans="1:21" s="37" customFormat="1" ht="18.75" customHeight="1" x14ac:dyDescent="0.2">
      <c r="A45" s="76"/>
      <c r="B45" s="76"/>
      <c r="C45" s="38"/>
      <c r="D45" s="38"/>
      <c r="F45" s="147"/>
      <c r="G45" s="57"/>
      <c r="H45" s="57"/>
      <c r="I45" s="57"/>
      <c r="J45" s="57"/>
      <c r="K45" s="57"/>
      <c r="L45" s="57"/>
      <c r="M45" s="57"/>
    </row>
    <row r="46" spans="1:21" x14ac:dyDescent="0.2">
      <c r="F46" s="114"/>
    </row>
    <row r="47" spans="1:21" x14ac:dyDescent="0.2">
      <c r="F47" s="120"/>
      <c r="G47" s="1"/>
      <c r="H47" s="1"/>
      <c r="I47" s="1"/>
      <c r="J47" s="1"/>
    </row>
    <row r="48" spans="1:21" x14ac:dyDescent="0.2">
      <c r="F48" s="114"/>
      <c r="I48" s="117"/>
    </row>
    <row r="905" spans="1:1" hidden="1" x14ac:dyDescent="0.2">
      <c r="A905" s="142" t="s">
        <v>151</v>
      </c>
    </row>
    <row r="913" spans="1:1" hidden="1" x14ac:dyDescent="0.2">
      <c r="A913" s="142" t="s">
        <v>148</v>
      </c>
    </row>
    <row r="946" spans="1:1" hidden="1" x14ac:dyDescent="0.2">
      <c r="A946" s="142" t="s">
        <v>151</v>
      </c>
    </row>
    <row r="993" spans="1:1" hidden="1" x14ac:dyDescent="0.2">
      <c r="A993" s="142" t="s">
        <v>151</v>
      </c>
    </row>
  </sheetData>
  <sheetProtection sheet="1" objects="1" scenarios="1" selectLockedCells="1"/>
  <dataConsolidate/>
  <mergeCells count="60">
    <mergeCell ref="J23:K23"/>
    <mergeCell ref="J29:K29"/>
    <mergeCell ref="G26:I26"/>
    <mergeCell ref="G28:I28"/>
    <mergeCell ref="J27:K27"/>
    <mergeCell ref="J42:L42"/>
    <mergeCell ref="J22:K22"/>
    <mergeCell ref="G21:I21"/>
    <mergeCell ref="G29:I29"/>
    <mergeCell ref="J28:K28"/>
    <mergeCell ref="J31:K31"/>
    <mergeCell ref="J32:K32"/>
    <mergeCell ref="J26:K26"/>
    <mergeCell ref="J24:K24"/>
    <mergeCell ref="J25:K25"/>
    <mergeCell ref="J30:K30"/>
    <mergeCell ref="G32:I32"/>
    <mergeCell ref="G30:I30"/>
    <mergeCell ref="G31:I31"/>
    <mergeCell ref="G24:I24"/>
    <mergeCell ref="G23:I23"/>
    <mergeCell ref="A3:B3"/>
    <mergeCell ref="A4:B4"/>
    <mergeCell ref="A5:B5"/>
    <mergeCell ref="A6:B6"/>
    <mergeCell ref="G27:I27"/>
    <mergeCell ref="G25:I25"/>
    <mergeCell ref="F10:I10"/>
    <mergeCell ref="F11:I11"/>
    <mergeCell ref="F12:I12"/>
    <mergeCell ref="F14:I14"/>
    <mergeCell ref="F9:I9"/>
    <mergeCell ref="G22:I22"/>
    <mergeCell ref="A8:B8"/>
    <mergeCell ref="A7:B7"/>
    <mergeCell ref="G20:I20"/>
    <mergeCell ref="AQ8:AR8"/>
    <mergeCell ref="AQ9:AR9"/>
    <mergeCell ref="J20:K20"/>
    <mergeCell ref="J21:K21"/>
    <mergeCell ref="AN8:AO8"/>
    <mergeCell ref="AN9:AO9"/>
    <mergeCell ref="J9:M9"/>
    <mergeCell ref="O7:O8"/>
    <mergeCell ref="AL9:AM9"/>
    <mergeCell ref="AL8:AM8"/>
    <mergeCell ref="J10:M14"/>
    <mergeCell ref="O14:O17"/>
    <mergeCell ref="P14:S17"/>
    <mergeCell ref="P7:S8"/>
    <mergeCell ref="O9:O10"/>
    <mergeCell ref="P9:S10"/>
    <mergeCell ref="O11:O13"/>
    <mergeCell ref="P11:S13"/>
    <mergeCell ref="L5:M5"/>
    <mergeCell ref="L6:M6"/>
    <mergeCell ref="O2:S3"/>
    <mergeCell ref="P4:S4"/>
    <mergeCell ref="O5:O6"/>
    <mergeCell ref="P5:S6"/>
  </mergeCells>
  <phoneticPr fontId="6" type="noConversion"/>
  <dataValidations count="8">
    <dataValidation type="decimal" operator="lessThanOrEqual" allowBlank="1" showInputMessage="1" showErrorMessage="1" errorTitle="Invalid Input" error="Please enter a valid numeric_x000a_value." sqref="R37 R34 L35:L36 J21:L32" xr:uid="{00000000-0002-0000-0000-000000000000}">
      <formula1>999999999.99</formula1>
    </dataValidation>
    <dataValidation type="textLength" allowBlank="1" showInputMessage="1" showErrorMessage="1" sqref="AL9:AM9 AT9 A8 F21:F32 L6 F14" xr:uid="{00000000-0002-0000-0000-000001000000}">
      <formula1>1</formula1>
      <formula2>30</formula2>
    </dataValidation>
    <dataValidation type="textLength" allowBlank="1" showInputMessage="1" showErrorMessage="1" sqref="S37:T37 G36:I36 J10 Q38 P39:R40" xr:uid="{00000000-0002-0000-0000-000002000000}">
      <formula1>1</formula1>
      <formula2>255</formula2>
    </dataValidation>
    <dataValidation type="date" allowBlank="1" showErrorMessage="1" errorTitle="Invalid Input" error="Please enter a valid date." sqref="AP9 L5" xr:uid="{00000000-0002-0000-0000-000003000000}">
      <formula1>36526</formula1>
      <formula2>402132</formula2>
    </dataValidation>
    <dataValidation type="textLength" allowBlank="1" showInputMessage="1" showErrorMessage="1" sqref="AN9:AO9 AQ9:AS9" xr:uid="{00000000-0002-0000-0000-000004000000}">
      <formula1>1</formula1>
      <formula2>50</formula2>
    </dataValidation>
    <dataValidation type="textLength" operator="lessThanOrEqual" allowBlank="1" showInputMessage="1" showErrorMessage="1" errorTitle="Invalid Input" error="Max characters allowed: 100" sqref="G21:I32" xr:uid="{00000000-0002-0000-0000-000005000000}">
      <formula1>100</formula1>
    </dataValidation>
    <dataValidation type="textLength" allowBlank="1" showInputMessage="1" showErrorMessage="1" errorTitle="Invalid Input" error="Max characters allowed: 60" sqref="F11" xr:uid="{00000000-0002-0000-0000-000006000000}">
      <formula1>0</formula1>
      <formula2>255</formula2>
    </dataValidation>
    <dataValidation type="textLength" allowBlank="1" showInputMessage="1" showErrorMessage="1" errorTitle="Invalid Input" error="Max characters allowed: 60" sqref="F10 F12:F13 H13:I13" xr:uid="{00000000-0002-0000-0000-000007000000}">
      <formula1>0</formula1>
      <formula2>60</formula2>
    </dataValidation>
  </dataValidations>
  <hyperlinks>
    <hyperlink ref="O2:S3" r:id="rId1" display="To create an invoice (tutorial Movie)" xr:uid="{00000000-0004-0000-0000-000000000000}"/>
    <hyperlink ref="A913" r:id="rId2" tooltip="Hong Kong Service Billing Form" display="http://www.invoicingtemplate.com/hong-kong-service-invoice-template.html" xr:uid="{00000000-0004-0000-0000-000001000000}"/>
    <hyperlink ref="AKT1" r:id="rId3" tooltip="Hong Kong Service Invoice Template" display="http://www.invoicingtemplate.com/hong-kong-service-invoice-template.html" xr:uid="{00000000-0004-0000-0000-000002000000}"/>
    <hyperlink ref="A946" r:id="rId4" tooltip="Hong Kong Service Billing Form" display="http://www.invoicingtemplate.com/hong-kong-service-invoice-template.html" xr:uid="{00000000-0004-0000-0000-000003000000}"/>
    <hyperlink ref="ALG1" r:id="rId5" tooltip="Hong Kong Service Invoice Template" display="http://www.invoicingtemplate.com/hong-kong-service-invoice-template.html" xr:uid="{00000000-0004-0000-0000-000004000000}"/>
    <hyperlink ref="A993" r:id="rId6" tooltip="Hong Kong Service Billing Form" display="http://www.invoicingtemplate.com/hong-kong-service-invoice-template.html" xr:uid="{00000000-0004-0000-0000-000005000000}"/>
    <hyperlink ref="AIZ1" r:id="rId7" tooltip="Hong Kong Service Invoice Template" display="http://www.invoicingtemplate.com/hong-kong-service-invoice-template.html" xr:uid="{00000000-0004-0000-0000-000006000000}"/>
    <hyperlink ref="A905" r:id="rId8" tooltip="Hong Kong Service Billing Form" display="http://www.invoicingtemplate.com/hong-kong-service-invoice-template.html" xr:uid="{00000000-0004-0000-0000-000007000000}"/>
    <hyperlink ref="AKM1" r:id="rId9" tooltip="Hong Kong Service Invoice Template" display="http://www.invoicingtemplate.com/hong-kong-service-invoice-template.html" xr:uid="{00000000-0004-0000-0000-000008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0"/>
  <headerFooter alignWithMargins="0"/>
  <drawing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3" customWidth="1"/>
    <col min="2" max="2" width="11.42578125" style="3" customWidth="1"/>
    <col min="3" max="3" width="10.5703125" style="18" customWidth="1"/>
    <col min="4" max="4" width="11.85546875" style="15" customWidth="1"/>
    <col min="5" max="5" width="9.28515625" style="5" customWidth="1"/>
    <col min="6" max="6" width="12.140625" style="3" hidden="1" customWidth="1"/>
    <col min="7" max="7" width="11.42578125" style="3" customWidth="1"/>
    <col min="8" max="8" width="12.140625" style="15" hidden="1" customWidth="1"/>
    <col min="9" max="9" width="11.28515625" style="15" hidden="1" customWidth="1"/>
    <col min="10" max="10" width="9.5703125" style="15" hidden="1" customWidth="1"/>
    <col min="11" max="11" width="10.140625" style="15" hidden="1" customWidth="1"/>
    <col min="12" max="12" width="16" style="15" customWidth="1"/>
    <col min="13" max="13" width="14.140625" style="15" customWidth="1"/>
    <col min="14" max="14" width="12.85546875" style="15" customWidth="1"/>
    <col min="15" max="15" width="11.42578125" style="5" hidden="1" customWidth="1"/>
    <col min="16" max="16" width="16.85546875" style="5" hidden="1" customWidth="1"/>
    <col min="17" max="17" width="9.140625" style="3" customWidth="1"/>
    <col min="18" max="16384" width="9.140625" style="3"/>
  </cols>
  <sheetData>
    <row r="1" spans="2:16" s="10" customFormat="1" ht="50.25" customHeight="1" x14ac:dyDescent="0.2">
      <c r="C1" s="17"/>
      <c r="D1" s="14"/>
      <c r="E1" s="22"/>
      <c r="H1" s="14"/>
      <c r="I1" s="14"/>
      <c r="J1" s="14"/>
      <c r="K1" s="14"/>
      <c r="L1" s="14"/>
      <c r="M1" s="14"/>
      <c r="N1" s="14"/>
      <c r="O1" s="22"/>
      <c r="P1" s="22"/>
    </row>
    <row r="2" spans="2:16" ht="3" customHeight="1" x14ac:dyDescent="0.2"/>
    <row r="3" spans="2:16" ht="33" customHeight="1" x14ac:dyDescent="0.4">
      <c r="B3" s="69" t="str">
        <f>oknCompanyName</f>
        <v>Hong Kong Service Business</v>
      </c>
      <c r="C3" s="19"/>
      <c r="J3" s="28"/>
      <c r="M3" s="28"/>
    </row>
    <row r="4" spans="2:16" x14ac:dyDescent="0.2">
      <c r="B4" s="3" t="str">
        <f>oknCompanyAddress</f>
        <v>Address</v>
      </c>
    </row>
    <row r="5" spans="2:16" x14ac:dyDescent="0.2">
      <c r="B5" s="3" t="str">
        <f>oknCompanyCityStateZip</f>
        <v>Phone</v>
      </c>
      <c r="M5" s="30"/>
    </row>
    <row r="6" spans="2:16" x14ac:dyDescent="0.2">
      <c r="B6" s="3" t="str">
        <f>oknCompanyContact</f>
        <v>Business registration#</v>
      </c>
    </row>
    <row r="7" spans="2:16" ht="14.25" customHeight="1" x14ac:dyDescent="0.2">
      <c r="K7" s="29"/>
    </row>
    <row r="8" spans="2:16" ht="14.25" customHeight="1" x14ac:dyDescent="0.2">
      <c r="B8" s="31" t="s">
        <v>30</v>
      </c>
    </row>
    <row r="9" spans="2:16" x14ac:dyDescent="0.2">
      <c r="B9" s="4" t="s">
        <v>26</v>
      </c>
      <c r="C9" s="20"/>
    </row>
    <row r="10" spans="2:16" x14ac:dyDescent="0.2">
      <c r="B10" s="4" t="s">
        <v>29</v>
      </c>
      <c r="C10" s="20"/>
    </row>
    <row r="11" spans="2:16" ht="4.5" customHeight="1" x14ac:dyDescent="0.2"/>
    <row r="12" spans="2:16" s="5" customFormat="1" ht="15.75" customHeight="1" x14ac:dyDescent="0.2">
      <c r="B12" s="53" t="s">
        <v>47</v>
      </c>
      <c r="C12" s="12" t="s">
        <v>25</v>
      </c>
      <c r="D12" s="16" t="s">
        <v>46</v>
      </c>
      <c r="E12" s="11" t="s">
        <v>31</v>
      </c>
      <c r="F12" s="11" t="s">
        <v>38</v>
      </c>
      <c r="G12" s="11" t="s">
        <v>39</v>
      </c>
      <c r="H12" s="16" t="s">
        <v>32</v>
      </c>
      <c r="I12" s="16" t="s">
        <v>33</v>
      </c>
      <c r="J12" s="16" t="str">
        <f>oknTax1Name</f>
        <v>gst</v>
      </c>
      <c r="K12" s="16" t="str">
        <f>oknTax2Name</f>
        <v>pst</v>
      </c>
      <c r="L12" s="16" t="s">
        <v>34</v>
      </c>
      <c r="M12" s="16" t="s">
        <v>35</v>
      </c>
      <c r="N12" s="16" t="s">
        <v>36</v>
      </c>
      <c r="O12" s="11" t="s">
        <v>37</v>
      </c>
      <c r="P12" s="11" t="s">
        <v>48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3" customWidth="1"/>
    <col min="2" max="2" width="13.28515625" style="3" customWidth="1"/>
    <col min="3" max="3" width="11.42578125" style="18" customWidth="1"/>
    <col min="4" max="4" width="25.5703125" style="9" customWidth="1"/>
    <col min="5" max="5" width="10.42578125" style="5" customWidth="1"/>
    <col min="6" max="6" width="12.28515625" style="15" hidden="1" customWidth="1"/>
    <col min="7" max="7" width="9.42578125" style="15" hidden="1" customWidth="1"/>
    <col min="8" max="8" width="7.5703125" style="15" hidden="1" customWidth="1"/>
    <col min="9" max="9" width="14.5703125" style="15" hidden="1" customWidth="1"/>
    <col min="10" max="10" width="11.28515625" style="15" customWidth="1"/>
    <col min="11" max="11" width="12.5703125" style="15" customWidth="1"/>
    <col min="12" max="12" width="11.5703125" style="15" hidden="1" customWidth="1"/>
    <col min="13" max="13" width="11.42578125" style="15" customWidth="1"/>
    <col min="14" max="14" width="11.140625" style="5" hidden="1" customWidth="1"/>
    <col min="15" max="15" width="13.28515625" style="5" hidden="1" customWidth="1"/>
    <col min="16" max="16" width="12.42578125" style="5" hidden="1" customWidth="1"/>
    <col min="17" max="17" width="16" style="5" hidden="1" customWidth="1"/>
    <col min="18" max="16384" width="9.140625" style="3"/>
  </cols>
  <sheetData>
    <row r="1" spans="2:17" s="10" customFormat="1" ht="50.25" customHeight="1" x14ac:dyDescent="0.2">
      <c r="C1" s="17"/>
      <c r="D1" s="13"/>
      <c r="E1" s="22"/>
      <c r="F1" s="14"/>
      <c r="G1" s="14"/>
      <c r="H1" s="14"/>
      <c r="I1" s="14"/>
      <c r="J1" s="14"/>
      <c r="K1" s="14"/>
      <c r="L1" s="14"/>
      <c r="M1" s="14"/>
      <c r="N1" s="22"/>
      <c r="O1" s="22"/>
      <c r="P1" s="22"/>
      <c r="Q1" s="22"/>
    </row>
    <row r="2" spans="2:17" ht="3.75" customHeight="1" x14ac:dyDescent="0.2"/>
    <row r="3" spans="2:17" ht="33" customHeight="1" x14ac:dyDescent="0.4">
      <c r="B3" s="69" t="str">
        <f>oknCompanyName</f>
        <v>Hong Kong Service Business</v>
      </c>
      <c r="C3" s="19"/>
      <c r="J3" s="28"/>
      <c r="M3" s="28"/>
    </row>
    <row r="4" spans="2:17" x14ac:dyDescent="0.2">
      <c r="B4" s="3" t="str">
        <f>oknCompanyAddress</f>
        <v>Address</v>
      </c>
    </row>
    <row r="5" spans="2:17" x14ac:dyDescent="0.2">
      <c r="B5" s="3" t="str">
        <f>oknCompanyCityStateZip</f>
        <v>Phone</v>
      </c>
      <c r="M5" s="30"/>
    </row>
    <row r="6" spans="2:17" x14ac:dyDescent="0.2">
      <c r="B6" s="3" t="str">
        <f>oknCompanyContact</f>
        <v>Business registration#</v>
      </c>
    </row>
    <row r="7" spans="2:17" ht="21" customHeight="1" x14ac:dyDescent="0.2">
      <c r="B7" s="31" t="s">
        <v>30</v>
      </c>
      <c r="K7" s="29"/>
    </row>
    <row r="8" spans="2:17" ht="11.25" customHeight="1" x14ac:dyDescent="0.2">
      <c r="B8" s="4" t="s">
        <v>26</v>
      </c>
      <c r="C8" s="20"/>
    </row>
    <row r="9" spans="2:17" x14ac:dyDescent="0.2">
      <c r="B9" s="4" t="s">
        <v>29</v>
      </c>
      <c r="C9" s="20"/>
    </row>
    <row r="10" spans="2:17" ht="4.5" customHeight="1" x14ac:dyDescent="0.2"/>
    <row r="11" spans="2:17" s="5" customFormat="1" ht="15.75" customHeight="1" x14ac:dyDescent="0.2">
      <c r="B11" s="11" t="s">
        <v>49</v>
      </c>
      <c r="C11" s="12" t="s">
        <v>25</v>
      </c>
      <c r="D11" s="11" t="s">
        <v>50</v>
      </c>
      <c r="E11" s="11" t="s">
        <v>31</v>
      </c>
      <c r="F11" s="16" t="s">
        <v>46</v>
      </c>
      <c r="G11" s="16" t="str">
        <f>oknTax1Name</f>
        <v>gst</v>
      </c>
      <c r="H11" s="16" t="str">
        <f>oknTax2Name</f>
        <v>pst</v>
      </c>
      <c r="I11" s="16" t="s">
        <v>51</v>
      </c>
      <c r="J11" s="16" t="s">
        <v>35</v>
      </c>
      <c r="K11" s="16" t="s">
        <v>36</v>
      </c>
      <c r="L11" s="16" t="s">
        <v>32</v>
      </c>
      <c r="M11" s="16" t="s">
        <v>34</v>
      </c>
      <c r="N11" s="11" t="s">
        <v>37</v>
      </c>
      <c r="O11" s="11" t="s">
        <v>38</v>
      </c>
      <c r="P11" s="11" t="s">
        <v>39</v>
      </c>
      <c r="Q11" s="11" t="s">
        <v>48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3" customWidth="1"/>
    <col min="2" max="2" width="13.5703125" style="3" customWidth="1"/>
    <col min="3" max="3" width="13.42578125" style="18" customWidth="1"/>
    <col min="4" max="4" width="10.5703125" style="9" customWidth="1"/>
    <col min="5" max="5" width="17.85546875" style="9" customWidth="1"/>
    <col min="6" max="6" width="9.42578125" style="3" customWidth="1"/>
    <col min="7" max="7" width="9.140625" style="15" customWidth="1"/>
    <col min="8" max="8" width="10.5703125" style="8" customWidth="1"/>
    <col min="9" max="9" width="10.5703125" style="15" customWidth="1"/>
    <col min="10" max="16384" width="9.140625" style="3"/>
  </cols>
  <sheetData>
    <row r="1" spans="2:12" s="10" customFormat="1" ht="50.25" customHeight="1" x14ac:dyDescent="0.2">
      <c r="C1" s="17"/>
      <c r="D1" s="13"/>
      <c r="E1" s="13"/>
      <c r="G1" s="14"/>
      <c r="H1" s="7"/>
      <c r="I1" s="14"/>
    </row>
    <row r="2" spans="2:12" ht="4.5" customHeight="1" x14ac:dyDescent="0.2"/>
    <row r="3" spans="2:12" ht="33" customHeight="1" x14ac:dyDescent="0.4">
      <c r="B3" s="69" t="str">
        <f>oknCompanyName</f>
        <v>Hong Kong Service Business</v>
      </c>
      <c r="C3" s="19"/>
      <c r="L3" s="24"/>
    </row>
    <row r="4" spans="2:12" x14ac:dyDescent="0.2">
      <c r="B4" s="3" t="str">
        <f>oknCompanyAddress</f>
        <v>Address</v>
      </c>
    </row>
    <row r="5" spans="2:12" x14ac:dyDescent="0.2">
      <c r="B5" s="3" t="str">
        <f>oknCompanyCityStateZip</f>
        <v>Phone</v>
      </c>
      <c r="L5" s="25"/>
    </row>
    <row r="6" spans="2:12" x14ac:dyDescent="0.2">
      <c r="B6" s="3" t="str">
        <f>oknCompanyContact</f>
        <v>Business registration#</v>
      </c>
      <c r="L6" s="21"/>
    </row>
    <row r="7" spans="2:12" ht="21" customHeight="1" x14ac:dyDescent="0.2">
      <c r="B7" s="31" t="s">
        <v>30</v>
      </c>
      <c r="J7" s="26"/>
      <c r="K7" s="21"/>
      <c r="L7" s="21"/>
    </row>
    <row r="8" spans="2:12" ht="13.5" customHeight="1" x14ac:dyDescent="0.2">
      <c r="B8" s="4" t="s">
        <v>26</v>
      </c>
      <c r="C8" s="23"/>
    </row>
    <row r="9" spans="2:12" x14ac:dyDescent="0.2">
      <c r="B9" s="4" t="s">
        <v>29</v>
      </c>
      <c r="C9" s="23"/>
      <c r="D9" s="3"/>
      <c r="J9" s="27"/>
      <c r="K9" s="27"/>
      <c r="L9" s="27"/>
    </row>
    <row r="10" spans="2:12" ht="4.5" customHeight="1" x14ac:dyDescent="0.2"/>
    <row r="11" spans="2:12" s="5" customFormat="1" ht="15.75" customHeight="1" x14ac:dyDescent="0.2">
      <c r="B11" s="11" t="s">
        <v>52</v>
      </c>
      <c r="C11" s="12" t="s">
        <v>25</v>
      </c>
      <c r="D11" s="11" t="s">
        <v>31</v>
      </c>
      <c r="E11" s="11" t="s">
        <v>53</v>
      </c>
      <c r="F11" s="11" t="s">
        <v>6</v>
      </c>
      <c r="G11" s="16" t="s">
        <v>5</v>
      </c>
      <c r="H11" s="6" t="s">
        <v>54</v>
      </c>
      <c r="I11" s="16" t="s">
        <v>55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3" customWidth="1"/>
    <col min="2" max="2" width="10.5703125" style="60" customWidth="1"/>
    <col min="3" max="3" width="33.140625" style="18" customWidth="1"/>
    <col min="4" max="4" width="10" style="15" customWidth="1"/>
    <col min="5" max="5" width="10.85546875" style="15" customWidth="1"/>
    <col min="6" max="6" width="9" style="15" customWidth="1"/>
    <col min="7" max="7" width="10.7109375" style="8" customWidth="1"/>
    <col min="8" max="8" width="10.42578125" style="8" customWidth="1"/>
    <col min="9" max="16384" width="9.140625" style="3"/>
  </cols>
  <sheetData>
    <row r="1" spans="2:8" s="10" customFormat="1" ht="50.25" customHeight="1" x14ac:dyDescent="0.2">
      <c r="B1" s="63"/>
      <c r="C1" s="17"/>
      <c r="D1" s="14"/>
      <c r="E1" s="14"/>
      <c r="F1" s="14"/>
      <c r="G1" s="7"/>
      <c r="H1" s="7"/>
    </row>
    <row r="2" spans="2:8" ht="3.75" customHeight="1" x14ac:dyDescent="0.2"/>
    <row r="3" spans="2:8" ht="33" customHeight="1" x14ac:dyDescent="0.4">
      <c r="B3" s="69" t="str">
        <f>oknCompanyName</f>
        <v>Hong Kong Service Business</v>
      </c>
      <c r="C3" s="19"/>
      <c r="D3" s="32"/>
      <c r="E3" s="32"/>
    </row>
    <row r="4" spans="2:8" x14ac:dyDescent="0.2">
      <c r="B4" s="3" t="str">
        <f>oknCompanyAddress</f>
        <v>Address</v>
      </c>
      <c r="D4" s="32"/>
      <c r="E4" s="32"/>
    </row>
    <row r="5" spans="2:8" x14ac:dyDescent="0.2">
      <c r="B5" s="3" t="str">
        <f>oknCompanyCityStateZip</f>
        <v>Phone</v>
      </c>
      <c r="D5" s="32"/>
      <c r="E5" s="32"/>
    </row>
    <row r="6" spans="2:8" x14ac:dyDescent="0.2">
      <c r="B6" s="3" t="str">
        <f>oknCompanyContact</f>
        <v>Business registration#</v>
      </c>
      <c r="D6" s="32"/>
      <c r="E6" s="32"/>
    </row>
    <row r="7" spans="2:8" ht="27.75" customHeight="1" x14ac:dyDescent="0.2"/>
    <row r="8" spans="2:8" ht="15.75" customHeight="1" x14ac:dyDescent="0.2">
      <c r="B8" s="62" t="s">
        <v>1</v>
      </c>
    </row>
    <row r="9" spans="2:8" ht="15.75" customHeight="1" x14ac:dyDescent="0.2">
      <c r="B9" s="4" t="s">
        <v>40</v>
      </c>
      <c r="C9" s="3"/>
      <c r="F9" s="223" t="s">
        <v>84</v>
      </c>
      <c r="G9" s="224"/>
      <c r="H9" s="66">
        <v>0</v>
      </c>
    </row>
    <row r="10" spans="2:8" ht="15.75" customHeight="1" x14ac:dyDescent="0.2">
      <c r="B10" s="4" t="s">
        <v>41</v>
      </c>
      <c r="C10" s="3"/>
      <c r="F10" s="225" t="s">
        <v>85</v>
      </c>
      <c r="G10" s="226"/>
      <c r="H10" s="67">
        <v>0</v>
      </c>
    </row>
    <row r="11" spans="2:8" ht="15.75" customHeight="1" x14ac:dyDescent="0.2">
      <c r="B11" s="4" t="s">
        <v>42</v>
      </c>
      <c r="C11" s="68"/>
      <c r="F11" s="59"/>
      <c r="G11" s="64"/>
    </row>
    <row r="12" spans="2:8" ht="15.75" customHeight="1" x14ac:dyDescent="0.2">
      <c r="B12" s="4" t="s">
        <v>43</v>
      </c>
      <c r="C12" s="3"/>
      <c r="F12" s="223" t="s">
        <v>86</v>
      </c>
      <c r="G12" s="224"/>
      <c r="H12" s="66">
        <v>0</v>
      </c>
    </row>
    <row r="13" spans="2:8" ht="15.75" customHeight="1" x14ac:dyDescent="0.2">
      <c r="B13" s="4" t="s">
        <v>45</v>
      </c>
      <c r="C13" s="3"/>
      <c r="F13" s="58" t="s">
        <v>87</v>
      </c>
      <c r="G13" s="65"/>
      <c r="H13" s="67">
        <v>0</v>
      </c>
    </row>
    <row r="14" spans="2:8" ht="15.75" customHeight="1" x14ac:dyDescent="0.2">
      <c r="B14" s="4" t="s">
        <v>44</v>
      </c>
      <c r="C14" s="3"/>
    </row>
    <row r="15" spans="2:8" ht="3" customHeight="1" x14ac:dyDescent="0.2"/>
    <row r="16" spans="2:8" ht="15.75" customHeight="1" x14ac:dyDescent="0.2">
      <c r="B16" s="61" t="s">
        <v>64</v>
      </c>
    </row>
    <row r="17" spans="2:8" ht="15.75" customHeight="1" x14ac:dyDescent="0.2">
      <c r="B17" s="4" t="s">
        <v>27</v>
      </c>
      <c r="C17" s="33"/>
    </row>
    <row r="18" spans="2:8" ht="15.75" customHeight="1" x14ac:dyDescent="0.2">
      <c r="B18" s="4" t="s">
        <v>28</v>
      </c>
      <c r="C18" s="33"/>
    </row>
    <row r="19" spans="2:8" ht="12" customHeight="1" x14ac:dyDescent="0.2"/>
    <row r="20" spans="2:8" ht="15.75" customHeight="1" x14ac:dyDescent="0.2">
      <c r="B20" s="12" t="s">
        <v>88</v>
      </c>
      <c r="C20" s="12" t="s">
        <v>89</v>
      </c>
      <c r="D20" s="12" t="s">
        <v>90</v>
      </c>
      <c r="E20" s="12" t="s">
        <v>91</v>
      </c>
      <c r="F20" s="12" t="s">
        <v>92</v>
      </c>
      <c r="G20" s="6" t="s">
        <v>93</v>
      </c>
      <c r="H20" s="6" t="s">
        <v>94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honeticPr fontId="9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3" customWidth="1"/>
    <col min="2" max="2" width="11.85546875" style="3" customWidth="1"/>
    <col min="3" max="3" width="12.140625" style="18" customWidth="1"/>
    <col min="4" max="4" width="8.140625" style="5" customWidth="1"/>
    <col min="5" max="5" width="10.5703125" style="5" customWidth="1"/>
    <col min="6" max="6" width="11.85546875" style="15" customWidth="1"/>
    <col min="7" max="8" width="10.85546875" style="15" hidden="1" customWidth="1"/>
    <col min="9" max="9" width="9.5703125" style="15" hidden="1" customWidth="1"/>
    <col min="10" max="10" width="11.42578125" style="15" customWidth="1"/>
    <col min="11" max="11" width="12.5703125" style="15" customWidth="1"/>
    <col min="12" max="12" width="11.7109375" style="15" hidden="1" customWidth="1"/>
    <col min="13" max="13" width="12.7109375" style="15" customWidth="1"/>
    <col min="14" max="14" width="9.42578125" style="5" hidden="1" customWidth="1"/>
    <col min="15" max="15" width="11.42578125" style="3" customWidth="1"/>
    <col min="16" max="16384" width="9.140625" style="3"/>
  </cols>
  <sheetData>
    <row r="1" spans="2:14" s="10" customFormat="1" ht="50.25" customHeight="1" x14ac:dyDescent="0.2">
      <c r="C1" s="17"/>
      <c r="D1" s="22"/>
      <c r="E1" s="22"/>
      <c r="F1" s="14"/>
      <c r="G1" s="14"/>
      <c r="H1" s="14"/>
      <c r="I1" s="14"/>
      <c r="J1" s="14"/>
      <c r="K1" s="14"/>
      <c r="L1" s="14"/>
      <c r="M1" s="14"/>
      <c r="N1" s="22"/>
    </row>
    <row r="2" spans="2:14" ht="3.75" customHeight="1" x14ac:dyDescent="0.2"/>
    <row r="3" spans="2:14" ht="33" customHeight="1" x14ac:dyDescent="0.4">
      <c r="B3" s="69" t="str">
        <f>oknCompanyName</f>
        <v>Hong Kong Service Business</v>
      </c>
      <c r="C3" s="19"/>
      <c r="J3" s="28"/>
      <c r="M3" s="28"/>
    </row>
    <row r="4" spans="2:14" x14ac:dyDescent="0.2">
      <c r="B4" s="3" t="str">
        <f>oknCompanyAddress</f>
        <v>Address</v>
      </c>
    </row>
    <row r="5" spans="2:14" x14ac:dyDescent="0.2">
      <c r="B5" s="3" t="str">
        <f>oknCompanyCityStateZip</f>
        <v>Phone</v>
      </c>
      <c r="M5" s="30"/>
    </row>
    <row r="6" spans="2:14" x14ac:dyDescent="0.2">
      <c r="B6" s="3" t="str">
        <f>oknCompanyContact</f>
        <v>Business registration#</v>
      </c>
    </row>
    <row r="7" spans="2:14" ht="12.75" customHeight="1" x14ac:dyDescent="0.2">
      <c r="K7" s="29"/>
    </row>
    <row r="8" spans="2:14" ht="12.75" customHeight="1" x14ac:dyDescent="0.2">
      <c r="B8" s="31" t="s">
        <v>30</v>
      </c>
    </row>
    <row r="9" spans="2:14" ht="12.75" customHeight="1" x14ac:dyDescent="0.2">
      <c r="B9" s="4" t="s">
        <v>26</v>
      </c>
      <c r="C9" s="23"/>
    </row>
    <row r="10" spans="2:14" ht="12.75" customHeight="1" x14ac:dyDescent="0.2">
      <c r="B10" s="4" t="s">
        <v>29</v>
      </c>
      <c r="C10" s="23"/>
    </row>
    <row r="11" spans="2:14" ht="12.75" customHeight="1" x14ac:dyDescent="0.2"/>
    <row r="12" spans="2:14" ht="3" customHeight="1" x14ac:dyDescent="0.2"/>
    <row r="13" spans="2:14" s="5" customFormat="1" ht="15.75" customHeight="1" x14ac:dyDescent="0.2">
      <c r="B13" s="11" t="s">
        <v>39</v>
      </c>
      <c r="C13" s="12" t="s">
        <v>25</v>
      </c>
      <c r="D13" s="11" t="s">
        <v>38</v>
      </c>
      <c r="E13" s="11" t="s">
        <v>31</v>
      </c>
      <c r="F13" s="16" t="s">
        <v>46</v>
      </c>
      <c r="G13" s="16" t="str">
        <f>oknTax1Name</f>
        <v>gst</v>
      </c>
      <c r="H13" s="16" t="str">
        <f>oknTax2Name</f>
        <v>pst</v>
      </c>
      <c r="I13" s="16" t="s">
        <v>33</v>
      </c>
      <c r="J13" s="16" t="s">
        <v>34</v>
      </c>
      <c r="K13" s="16" t="s">
        <v>35</v>
      </c>
      <c r="L13" s="16" t="s">
        <v>32</v>
      </c>
      <c r="M13" s="16" t="s">
        <v>36</v>
      </c>
      <c r="N13" s="11" t="s">
        <v>37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3" customWidth="1"/>
    <col min="2" max="2" width="10.5703125" style="3" customWidth="1"/>
    <col min="3" max="3" width="12.5703125" style="18" customWidth="1"/>
    <col min="4" max="4" width="10.5703125" style="5" customWidth="1"/>
    <col min="5" max="5" width="19.5703125" style="3" customWidth="1"/>
    <col min="6" max="6" width="11.7109375" style="3" hidden="1" customWidth="1"/>
    <col min="7" max="7" width="12.7109375" style="15" customWidth="1"/>
    <col min="8" max="8" width="12.7109375" style="15" hidden="1" customWidth="1"/>
    <col min="9" max="9" width="10.7109375" style="5" customWidth="1"/>
    <col min="10" max="10" width="14.85546875" style="3" customWidth="1"/>
    <col min="11" max="16384" width="9.140625" style="3"/>
  </cols>
  <sheetData>
    <row r="1" spans="2:10" s="10" customFormat="1" ht="50.25" customHeight="1" x14ac:dyDescent="0.2">
      <c r="C1" s="17"/>
      <c r="D1" s="22"/>
      <c r="G1" s="14"/>
      <c r="H1" s="14"/>
      <c r="I1" s="22"/>
    </row>
    <row r="2" spans="2:10" ht="3.75" customHeight="1" x14ac:dyDescent="0.2"/>
    <row r="3" spans="2:10" ht="33" customHeight="1" x14ac:dyDescent="0.4">
      <c r="B3" s="69" t="str">
        <f>oknCompanyName</f>
        <v>Hong Kong Service Business</v>
      </c>
      <c r="C3" s="19"/>
      <c r="G3" s="28"/>
      <c r="H3" s="28"/>
    </row>
    <row r="4" spans="2:10" x14ac:dyDescent="0.2">
      <c r="B4" s="3" t="str">
        <f>oknCompanyAddress</f>
        <v>Address</v>
      </c>
    </row>
    <row r="5" spans="2:10" x14ac:dyDescent="0.2">
      <c r="B5" s="3" t="str">
        <f>oknCompanyCityStateZip</f>
        <v>Phone</v>
      </c>
      <c r="G5" s="30"/>
      <c r="H5" s="30"/>
    </row>
    <row r="6" spans="2:10" x14ac:dyDescent="0.2">
      <c r="B6" s="3" t="str">
        <f>oknCompanyContact</f>
        <v>Business registration#</v>
      </c>
    </row>
    <row r="7" spans="2:10" ht="12.75" customHeight="1" x14ac:dyDescent="0.2">
      <c r="E7" s="31"/>
    </row>
    <row r="8" spans="2:10" ht="12.75" customHeight="1" x14ac:dyDescent="0.2">
      <c r="B8" s="31" t="s">
        <v>30</v>
      </c>
    </row>
    <row r="9" spans="2:10" ht="12.75" customHeight="1" x14ac:dyDescent="0.2">
      <c r="B9" s="4" t="s">
        <v>26</v>
      </c>
      <c r="C9" s="23"/>
    </row>
    <row r="10" spans="2:10" ht="12.75" customHeight="1" x14ac:dyDescent="0.2">
      <c r="B10" s="4" t="s">
        <v>29</v>
      </c>
      <c r="C10" s="23"/>
    </row>
    <row r="11" spans="2:10" ht="12.75" customHeight="1" x14ac:dyDescent="0.2"/>
    <row r="12" spans="2:10" ht="3" customHeight="1" x14ac:dyDescent="0.2"/>
    <row r="13" spans="2:10" s="5" customFormat="1" ht="15.75" customHeight="1" x14ac:dyDescent="0.2">
      <c r="B13" s="11" t="s">
        <v>59</v>
      </c>
      <c r="C13" s="12" t="s">
        <v>25</v>
      </c>
      <c r="D13" s="11" t="s">
        <v>31</v>
      </c>
      <c r="E13" s="11" t="s">
        <v>63</v>
      </c>
      <c r="F13" s="11" t="s">
        <v>60</v>
      </c>
      <c r="G13" s="16" t="s">
        <v>61</v>
      </c>
      <c r="H13" s="16" t="s">
        <v>77</v>
      </c>
      <c r="I13" s="11" t="s">
        <v>49</v>
      </c>
      <c r="J13" s="11" t="s">
        <v>62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40" customWidth="1"/>
    <col min="2" max="2" width="76" style="140" customWidth="1"/>
    <col min="3" max="256" width="9.140625" style="133"/>
    <col min="257" max="257" width="3" style="133" customWidth="1"/>
    <col min="258" max="258" width="76" style="133" customWidth="1"/>
    <col min="259" max="512" width="9.140625" style="133"/>
    <col min="513" max="513" width="3" style="133" customWidth="1"/>
    <col min="514" max="514" width="76" style="133" customWidth="1"/>
    <col min="515" max="768" width="9.140625" style="133"/>
    <col min="769" max="769" width="3" style="133" customWidth="1"/>
    <col min="770" max="770" width="76" style="133" customWidth="1"/>
    <col min="771" max="1024" width="9.140625" style="133"/>
    <col min="1025" max="1025" width="3" style="133" customWidth="1"/>
    <col min="1026" max="1026" width="76" style="133" customWidth="1"/>
    <col min="1027" max="1280" width="9.140625" style="133"/>
    <col min="1281" max="1281" width="3" style="133" customWidth="1"/>
    <col min="1282" max="1282" width="76" style="133" customWidth="1"/>
    <col min="1283" max="1536" width="9.140625" style="133"/>
    <col min="1537" max="1537" width="3" style="133" customWidth="1"/>
    <col min="1538" max="1538" width="76" style="133" customWidth="1"/>
    <col min="1539" max="1792" width="9.140625" style="133"/>
    <col min="1793" max="1793" width="3" style="133" customWidth="1"/>
    <col min="1794" max="1794" width="76" style="133" customWidth="1"/>
    <col min="1795" max="2048" width="9.140625" style="133"/>
    <col min="2049" max="2049" width="3" style="133" customWidth="1"/>
    <col min="2050" max="2050" width="76" style="133" customWidth="1"/>
    <col min="2051" max="2304" width="9.140625" style="133"/>
    <col min="2305" max="2305" width="3" style="133" customWidth="1"/>
    <col min="2306" max="2306" width="76" style="133" customWidth="1"/>
    <col min="2307" max="2560" width="9.140625" style="133"/>
    <col min="2561" max="2561" width="3" style="133" customWidth="1"/>
    <col min="2562" max="2562" width="76" style="133" customWidth="1"/>
    <col min="2563" max="2816" width="9.140625" style="133"/>
    <col min="2817" max="2817" width="3" style="133" customWidth="1"/>
    <col min="2818" max="2818" width="76" style="133" customWidth="1"/>
    <col min="2819" max="3072" width="9.140625" style="133"/>
    <col min="3073" max="3073" width="3" style="133" customWidth="1"/>
    <col min="3074" max="3074" width="76" style="133" customWidth="1"/>
    <col min="3075" max="3328" width="9.140625" style="133"/>
    <col min="3329" max="3329" width="3" style="133" customWidth="1"/>
    <col min="3330" max="3330" width="76" style="133" customWidth="1"/>
    <col min="3331" max="3584" width="9.140625" style="133"/>
    <col min="3585" max="3585" width="3" style="133" customWidth="1"/>
    <col min="3586" max="3586" width="76" style="133" customWidth="1"/>
    <col min="3587" max="3840" width="9.140625" style="133"/>
    <col min="3841" max="3841" width="3" style="133" customWidth="1"/>
    <col min="3842" max="3842" width="76" style="133" customWidth="1"/>
    <col min="3843" max="4096" width="9.140625" style="133"/>
    <col min="4097" max="4097" width="3" style="133" customWidth="1"/>
    <col min="4098" max="4098" width="76" style="133" customWidth="1"/>
    <col min="4099" max="4352" width="9.140625" style="133"/>
    <col min="4353" max="4353" width="3" style="133" customWidth="1"/>
    <col min="4354" max="4354" width="76" style="133" customWidth="1"/>
    <col min="4355" max="4608" width="9.140625" style="133"/>
    <col min="4609" max="4609" width="3" style="133" customWidth="1"/>
    <col min="4610" max="4610" width="76" style="133" customWidth="1"/>
    <col min="4611" max="4864" width="9.140625" style="133"/>
    <col min="4865" max="4865" width="3" style="133" customWidth="1"/>
    <col min="4866" max="4866" width="76" style="133" customWidth="1"/>
    <col min="4867" max="5120" width="9.140625" style="133"/>
    <col min="5121" max="5121" width="3" style="133" customWidth="1"/>
    <col min="5122" max="5122" width="76" style="133" customWidth="1"/>
    <col min="5123" max="5376" width="9.140625" style="133"/>
    <col min="5377" max="5377" width="3" style="133" customWidth="1"/>
    <col min="5378" max="5378" width="76" style="133" customWidth="1"/>
    <col min="5379" max="5632" width="9.140625" style="133"/>
    <col min="5633" max="5633" width="3" style="133" customWidth="1"/>
    <col min="5634" max="5634" width="76" style="133" customWidth="1"/>
    <col min="5635" max="5888" width="9.140625" style="133"/>
    <col min="5889" max="5889" width="3" style="133" customWidth="1"/>
    <col min="5890" max="5890" width="76" style="133" customWidth="1"/>
    <col min="5891" max="6144" width="9.140625" style="133"/>
    <col min="6145" max="6145" width="3" style="133" customWidth="1"/>
    <col min="6146" max="6146" width="76" style="133" customWidth="1"/>
    <col min="6147" max="6400" width="9.140625" style="133"/>
    <col min="6401" max="6401" width="3" style="133" customWidth="1"/>
    <col min="6402" max="6402" width="76" style="133" customWidth="1"/>
    <col min="6403" max="6656" width="9.140625" style="133"/>
    <col min="6657" max="6657" width="3" style="133" customWidth="1"/>
    <col min="6658" max="6658" width="76" style="133" customWidth="1"/>
    <col min="6659" max="6912" width="9.140625" style="133"/>
    <col min="6913" max="6913" width="3" style="133" customWidth="1"/>
    <col min="6914" max="6914" width="76" style="133" customWidth="1"/>
    <col min="6915" max="7168" width="9.140625" style="133"/>
    <col min="7169" max="7169" width="3" style="133" customWidth="1"/>
    <col min="7170" max="7170" width="76" style="133" customWidth="1"/>
    <col min="7171" max="7424" width="9.140625" style="133"/>
    <col min="7425" max="7425" width="3" style="133" customWidth="1"/>
    <col min="7426" max="7426" width="76" style="133" customWidth="1"/>
    <col min="7427" max="7680" width="9.140625" style="133"/>
    <col min="7681" max="7681" width="3" style="133" customWidth="1"/>
    <col min="7682" max="7682" width="76" style="133" customWidth="1"/>
    <col min="7683" max="7936" width="9.140625" style="133"/>
    <col min="7937" max="7937" width="3" style="133" customWidth="1"/>
    <col min="7938" max="7938" width="76" style="133" customWidth="1"/>
    <col min="7939" max="8192" width="9.140625" style="133"/>
    <col min="8193" max="8193" width="3" style="133" customWidth="1"/>
    <col min="8194" max="8194" width="76" style="133" customWidth="1"/>
    <col min="8195" max="8448" width="9.140625" style="133"/>
    <col min="8449" max="8449" width="3" style="133" customWidth="1"/>
    <col min="8450" max="8450" width="76" style="133" customWidth="1"/>
    <col min="8451" max="8704" width="9.140625" style="133"/>
    <col min="8705" max="8705" width="3" style="133" customWidth="1"/>
    <col min="8706" max="8706" width="76" style="133" customWidth="1"/>
    <col min="8707" max="8960" width="9.140625" style="133"/>
    <col min="8961" max="8961" width="3" style="133" customWidth="1"/>
    <col min="8962" max="8962" width="76" style="133" customWidth="1"/>
    <col min="8963" max="9216" width="9.140625" style="133"/>
    <col min="9217" max="9217" width="3" style="133" customWidth="1"/>
    <col min="9218" max="9218" width="76" style="133" customWidth="1"/>
    <col min="9219" max="9472" width="9.140625" style="133"/>
    <col min="9473" max="9473" width="3" style="133" customWidth="1"/>
    <col min="9474" max="9474" width="76" style="133" customWidth="1"/>
    <col min="9475" max="9728" width="9.140625" style="133"/>
    <col min="9729" max="9729" width="3" style="133" customWidth="1"/>
    <col min="9730" max="9730" width="76" style="133" customWidth="1"/>
    <col min="9731" max="9984" width="9.140625" style="133"/>
    <col min="9985" max="9985" width="3" style="133" customWidth="1"/>
    <col min="9986" max="9986" width="76" style="133" customWidth="1"/>
    <col min="9987" max="10240" width="9.140625" style="133"/>
    <col min="10241" max="10241" width="3" style="133" customWidth="1"/>
    <col min="10242" max="10242" width="76" style="133" customWidth="1"/>
    <col min="10243" max="10496" width="9.140625" style="133"/>
    <col min="10497" max="10497" width="3" style="133" customWidth="1"/>
    <col min="10498" max="10498" width="76" style="133" customWidth="1"/>
    <col min="10499" max="10752" width="9.140625" style="133"/>
    <col min="10753" max="10753" width="3" style="133" customWidth="1"/>
    <col min="10754" max="10754" width="76" style="133" customWidth="1"/>
    <col min="10755" max="11008" width="9.140625" style="133"/>
    <col min="11009" max="11009" width="3" style="133" customWidth="1"/>
    <col min="11010" max="11010" width="76" style="133" customWidth="1"/>
    <col min="11011" max="11264" width="9.140625" style="133"/>
    <col min="11265" max="11265" width="3" style="133" customWidth="1"/>
    <col min="11266" max="11266" width="76" style="133" customWidth="1"/>
    <col min="11267" max="11520" width="9.140625" style="133"/>
    <col min="11521" max="11521" width="3" style="133" customWidth="1"/>
    <col min="11522" max="11522" width="76" style="133" customWidth="1"/>
    <col min="11523" max="11776" width="9.140625" style="133"/>
    <col min="11777" max="11777" width="3" style="133" customWidth="1"/>
    <col min="11778" max="11778" width="76" style="133" customWidth="1"/>
    <col min="11779" max="12032" width="9.140625" style="133"/>
    <col min="12033" max="12033" width="3" style="133" customWidth="1"/>
    <col min="12034" max="12034" width="76" style="133" customWidth="1"/>
    <col min="12035" max="12288" width="9.140625" style="133"/>
    <col min="12289" max="12289" width="3" style="133" customWidth="1"/>
    <col min="12290" max="12290" width="76" style="133" customWidth="1"/>
    <col min="12291" max="12544" width="9.140625" style="133"/>
    <col min="12545" max="12545" width="3" style="133" customWidth="1"/>
    <col min="12546" max="12546" width="76" style="133" customWidth="1"/>
    <col min="12547" max="12800" width="9.140625" style="133"/>
    <col min="12801" max="12801" width="3" style="133" customWidth="1"/>
    <col min="12802" max="12802" width="76" style="133" customWidth="1"/>
    <col min="12803" max="13056" width="9.140625" style="133"/>
    <col min="13057" max="13057" width="3" style="133" customWidth="1"/>
    <col min="13058" max="13058" width="76" style="133" customWidth="1"/>
    <col min="13059" max="13312" width="9.140625" style="133"/>
    <col min="13313" max="13313" width="3" style="133" customWidth="1"/>
    <col min="13314" max="13314" width="76" style="133" customWidth="1"/>
    <col min="13315" max="13568" width="9.140625" style="133"/>
    <col min="13569" max="13569" width="3" style="133" customWidth="1"/>
    <col min="13570" max="13570" width="76" style="133" customWidth="1"/>
    <col min="13571" max="13824" width="9.140625" style="133"/>
    <col min="13825" max="13825" width="3" style="133" customWidth="1"/>
    <col min="13826" max="13826" width="76" style="133" customWidth="1"/>
    <col min="13827" max="14080" width="9.140625" style="133"/>
    <col min="14081" max="14081" width="3" style="133" customWidth="1"/>
    <col min="14082" max="14082" width="76" style="133" customWidth="1"/>
    <col min="14083" max="14336" width="9.140625" style="133"/>
    <col min="14337" max="14337" width="3" style="133" customWidth="1"/>
    <col min="14338" max="14338" width="76" style="133" customWidth="1"/>
    <col min="14339" max="14592" width="9.140625" style="133"/>
    <col min="14593" max="14593" width="3" style="133" customWidth="1"/>
    <col min="14594" max="14594" width="76" style="133" customWidth="1"/>
    <col min="14595" max="14848" width="9.140625" style="133"/>
    <col min="14849" max="14849" width="3" style="133" customWidth="1"/>
    <col min="14850" max="14850" width="76" style="133" customWidth="1"/>
    <col min="14851" max="15104" width="9.140625" style="133"/>
    <col min="15105" max="15105" width="3" style="133" customWidth="1"/>
    <col min="15106" max="15106" width="76" style="133" customWidth="1"/>
    <col min="15107" max="15360" width="9.140625" style="133"/>
    <col min="15361" max="15361" width="3" style="133" customWidth="1"/>
    <col min="15362" max="15362" width="76" style="133" customWidth="1"/>
    <col min="15363" max="15616" width="9.140625" style="133"/>
    <col min="15617" max="15617" width="3" style="133" customWidth="1"/>
    <col min="15618" max="15618" width="76" style="133" customWidth="1"/>
    <col min="15619" max="15872" width="9.140625" style="133"/>
    <col min="15873" max="15873" width="3" style="133" customWidth="1"/>
    <col min="15874" max="15874" width="76" style="133" customWidth="1"/>
    <col min="15875" max="16128" width="9.140625" style="133"/>
    <col min="16129" max="16129" width="3" style="133" customWidth="1"/>
    <col min="16130" max="16130" width="76" style="133" customWidth="1"/>
    <col min="16131" max="16384" width="9.140625" style="133"/>
  </cols>
  <sheetData>
    <row r="1" spans="1:3" ht="32.1" customHeight="1" x14ac:dyDescent="0.3">
      <c r="A1" s="130"/>
      <c r="B1" s="131" t="s">
        <v>147</v>
      </c>
      <c r="C1" s="132"/>
    </row>
    <row r="2" spans="1:3" ht="16.5" x14ac:dyDescent="0.3">
      <c r="A2" s="130"/>
      <c r="B2" s="134"/>
      <c r="C2" s="132"/>
    </row>
    <row r="3" spans="1:3" ht="16.5" x14ac:dyDescent="0.3">
      <c r="A3" s="130"/>
      <c r="B3" s="135" t="s">
        <v>139</v>
      </c>
      <c r="C3" s="132"/>
    </row>
    <row r="4" spans="1:3" x14ac:dyDescent="0.3">
      <c r="A4" s="130"/>
      <c r="B4" s="141" t="s">
        <v>140</v>
      </c>
      <c r="C4" s="132"/>
    </row>
    <row r="5" spans="1:3" ht="16.5" x14ac:dyDescent="0.3">
      <c r="A5" s="130"/>
      <c r="B5" s="136"/>
      <c r="C5" s="132"/>
    </row>
    <row r="6" spans="1:3" ht="16.5" x14ac:dyDescent="0.3">
      <c r="A6" s="130"/>
      <c r="B6" s="137" t="s">
        <v>150</v>
      </c>
      <c r="C6" s="132"/>
    </row>
    <row r="7" spans="1:3" ht="16.5" x14ac:dyDescent="0.3">
      <c r="A7" s="130"/>
      <c r="B7" s="136"/>
      <c r="C7" s="132"/>
    </row>
    <row r="8" spans="1:3" ht="46.5" x14ac:dyDescent="0.3">
      <c r="A8" s="130"/>
      <c r="B8" s="136" t="s">
        <v>141</v>
      </c>
      <c r="C8" s="132"/>
    </row>
    <row r="9" spans="1:3" ht="16.5" x14ac:dyDescent="0.3">
      <c r="A9" s="130"/>
      <c r="B9" s="136"/>
      <c r="C9" s="132"/>
    </row>
    <row r="10" spans="1:3" ht="31.5" x14ac:dyDescent="0.3">
      <c r="A10" s="130"/>
      <c r="B10" s="136" t="s">
        <v>142</v>
      </c>
      <c r="C10" s="132"/>
    </row>
    <row r="11" spans="1:3" ht="16.5" x14ac:dyDescent="0.3">
      <c r="A11" s="130"/>
      <c r="B11" s="136"/>
      <c r="C11" s="132"/>
    </row>
    <row r="12" spans="1:3" ht="31.5" x14ac:dyDescent="0.3">
      <c r="A12" s="130"/>
      <c r="B12" s="136" t="s">
        <v>143</v>
      </c>
      <c r="C12" s="132"/>
    </row>
    <row r="13" spans="1:3" ht="16.5" x14ac:dyDescent="0.3">
      <c r="A13" s="130"/>
      <c r="B13" s="136"/>
      <c r="C13" s="132"/>
    </row>
    <row r="14" spans="1:3" x14ac:dyDescent="0.3">
      <c r="A14" s="130"/>
      <c r="B14" s="138" t="s">
        <v>144</v>
      </c>
      <c r="C14" s="132"/>
    </row>
    <row r="15" spans="1:3" ht="15.75" x14ac:dyDescent="0.3">
      <c r="A15" s="130"/>
      <c r="B15" s="144" t="s">
        <v>145</v>
      </c>
      <c r="C15" s="132"/>
    </row>
    <row r="16" spans="1:3" ht="16.5" x14ac:dyDescent="0.3">
      <c r="A16" s="130"/>
      <c r="B16" s="139"/>
      <c r="C16" s="132"/>
    </row>
    <row r="17" spans="1:3" ht="32.25" x14ac:dyDescent="0.3">
      <c r="A17" s="130"/>
      <c r="B17" s="136" t="s">
        <v>146</v>
      </c>
      <c r="C17" s="132"/>
    </row>
    <row r="18" spans="1:3" x14ac:dyDescent="0.3">
      <c r="A18" s="130"/>
      <c r="B18" s="130"/>
      <c r="C18" s="132"/>
    </row>
    <row r="19" spans="1:3" x14ac:dyDescent="0.3">
      <c r="A19" s="130"/>
      <c r="B19" s="130"/>
      <c r="C19" s="132"/>
    </row>
    <row r="20" spans="1:3" x14ac:dyDescent="0.3">
      <c r="A20" s="130"/>
      <c r="B20" s="130"/>
      <c r="C20" s="132"/>
    </row>
    <row r="21" spans="1:3" x14ac:dyDescent="0.3">
      <c r="A21" s="130"/>
      <c r="B21" s="130"/>
      <c r="C21" s="132"/>
    </row>
    <row r="22" spans="1:3" x14ac:dyDescent="0.3">
      <c r="A22" s="130"/>
      <c r="B22" s="130"/>
      <c r="C22" s="132"/>
    </row>
    <row r="23" spans="1:3" x14ac:dyDescent="0.3">
      <c r="A23" s="130"/>
      <c r="B23" s="130"/>
      <c r="C23" s="132"/>
    </row>
    <row r="24" spans="1:3" x14ac:dyDescent="0.3">
      <c r="A24" s="130"/>
      <c r="B24" s="130"/>
      <c r="C24" s="132"/>
    </row>
    <row r="25" spans="1:3" x14ac:dyDescent="0.3">
      <c r="A25" s="130"/>
      <c r="B25" s="130"/>
      <c r="C25" s="132"/>
    </row>
    <row r="26" spans="1:3" x14ac:dyDescent="0.3">
      <c r="A26" s="130"/>
      <c r="B26" s="130"/>
      <c r="C26" s="132"/>
    </row>
    <row r="27" spans="1:3" x14ac:dyDescent="0.3">
      <c r="A27" s="130"/>
      <c r="B27" s="130"/>
      <c r="C27" s="132"/>
    </row>
    <row r="28" spans="1:3" x14ac:dyDescent="0.3">
      <c r="A28" s="130"/>
      <c r="B28" s="130"/>
      <c r="C28" s="132"/>
    </row>
    <row r="29" spans="1:3" x14ac:dyDescent="0.3">
      <c r="A29" s="130"/>
      <c r="B29" s="130"/>
      <c r="C29" s="132"/>
    </row>
  </sheetData>
  <hyperlinks>
    <hyperlink ref="B14" r:id="rId1" display="See License Agreement" xr:uid="{00000000-0004-0000-0700-000000000000}"/>
    <hyperlink ref="B4" r:id="rId2" tooltip="View online document" display="http://www.invoicingtemplate.com/hong-kong-service-invoice-template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FC88ED-A8B9-4491-BAE4-C621BB9706FB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52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23" sqref="B23"/>
    </sheetView>
  </sheetViews>
  <sheetFormatPr defaultRowHeight="12" x14ac:dyDescent="0.2"/>
  <cols>
    <col min="1" max="1" width="37.42578125" style="3" customWidth="1"/>
    <col min="2" max="2" width="18" style="3" customWidth="1"/>
    <col min="3" max="3" width="9.7109375" style="3" bestFit="1" customWidth="1"/>
    <col min="4" max="4" width="20.85546875" style="3" bestFit="1" customWidth="1"/>
    <col min="5" max="5" width="12.28515625" style="3" bestFit="1" customWidth="1"/>
    <col min="6" max="6" width="15.140625" style="3" bestFit="1" customWidth="1"/>
    <col min="7" max="7" width="18" style="3" bestFit="1" customWidth="1"/>
    <col min="8" max="9" width="16.5703125" style="3" bestFit="1" customWidth="1"/>
    <col min="10" max="10" width="9.7109375" style="3" bestFit="1" customWidth="1"/>
    <col min="11" max="11" width="11" style="3" bestFit="1" customWidth="1"/>
    <col min="12" max="13" width="9.7109375" style="3" bestFit="1" customWidth="1"/>
    <col min="14" max="14" width="7.42578125" style="3" bestFit="1" customWidth="1"/>
    <col min="15" max="16" width="13.28515625" style="3" bestFit="1" customWidth="1"/>
    <col min="17" max="17" width="30.85546875" style="3" bestFit="1" customWidth="1"/>
    <col min="18" max="18" width="11" style="3" bestFit="1" customWidth="1"/>
    <col min="19" max="19" width="19.42578125" style="3" bestFit="1" customWidth="1"/>
    <col min="20" max="20" width="20.85546875" style="3" bestFit="1" customWidth="1"/>
    <col min="21" max="22" width="40.85546875" style="3" bestFit="1" customWidth="1"/>
    <col min="23" max="23" width="26.5703125" style="3" bestFit="1" customWidth="1"/>
    <col min="24" max="24" width="28" style="3" bestFit="1" customWidth="1"/>
    <col min="25" max="16384" width="9.140625" style="3"/>
  </cols>
  <sheetData>
    <row r="5" spans="1:5" ht="12.75" x14ac:dyDescent="0.2">
      <c r="A5" s="3" t="s">
        <v>3</v>
      </c>
      <c r="B5" t="s">
        <v>56</v>
      </c>
    </row>
    <row r="6" spans="1:5" x14ac:dyDescent="0.2">
      <c r="A6" s="3" t="s">
        <v>4</v>
      </c>
      <c r="B6" s="4" t="s">
        <v>117</v>
      </c>
    </row>
    <row r="7" spans="1:5" x14ac:dyDescent="0.2">
      <c r="A7" s="3" t="s">
        <v>7</v>
      </c>
      <c r="B7" s="3">
        <v>2</v>
      </c>
      <c r="D7" s="3" t="s">
        <v>8</v>
      </c>
      <c r="E7" s="3" t="s">
        <v>9</v>
      </c>
    </row>
    <row r="8" spans="1:5" x14ac:dyDescent="0.2">
      <c r="A8" s="3" t="s">
        <v>10</v>
      </c>
      <c r="B8" s="3">
        <v>0</v>
      </c>
    </row>
    <row r="9" spans="1:5" x14ac:dyDescent="0.2">
      <c r="A9" s="3" t="s">
        <v>11</v>
      </c>
      <c r="B9" s="3">
        <v>0</v>
      </c>
    </row>
    <row r="10" spans="1:5" x14ac:dyDescent="0.2">
      <c r="A10" s="3" t="s">
        <v>12</v>
      </c>
      <c r="B10" s="3">
        <v>1</v>
      </c>
    </row>
    <row r="11" spans="1:5" x14ac:dyDescent="0.2">
      <c r="A11" s="3" t="s">
        <v>13</v>
      </c>
      <c r="B11" s="3">
        <v>1</v>
      </c>
    </row>
    <row r="12" spans="1:5" x14ac:dyDescent="0.2">
      <c r="A12" s="3" t="s">
        <v>14</v>
      </c>
      <c r="B12" s="3">
        <v>1</v>
      </c>
    </row>
    <row r="13" spans="1:5" x14ac:dyDescent="0.2">
      <c r="A13" s="3" t="s">
        <v>15</v>
      </c>
    </row>
    <row r="14" spans="1:5" ht="12.75" x14ac:dyDescent="0.2">
      <c r="A14" t="s">
        <v>16</v>
      </c>
      <c r="B14" s="3">
        <v>0</v>
      </c>
    </row>
    <row r="15" spans="1:5" x14ac:dyDescent="0.2">
      <c r="A15" s="3" t="s">
        <v>17</v>
      </c>
      <c r="B15" s="3" t="s">
        <v>76</v>
      </c>
    </row>
    <row r="16" spans="1:5" x14ac:dyDescent="0.2">
      <c r="A16" s="3" t="s">
        <v>18</v>
      </c>
      <c r="B16" s="3">
        <v>1</v>
      </c>
    </row>
    <row r="17" spans="1:2" x14ac:dyDescent="0.2">
      <c r="A17" s="3" t="s">
        <v>21</v>
      </c>
      <c r="B17" s="3">
        <v>1</v>
      </c>
    </row>
    <row r="18" spans="1:2" x14ac:dyDescent="0.2">
      <c r="A18" s="3" t="s">
        <v>19</v>
      </c>
      <c r="B18" s="3">
        <v>1</v>
      </c>
    </row>
    <row r="19" spans="1:2" x14ac:dyDescent="0.2">
      <c r="A19" s="3" t="s">
        <v>20</v>
      </c>
      <c r="B19" s="3">
        <v>12</v>
      </c>
    </row>
    <row r="20" spans="1:2" x14ac:dyDescent="0.2">
      <c r="A20" s="3" t="s">
        <v>57</v>
      </c>
      <c r="B20" s="3">
        <v>1</v>
      </c>
    </row>
    <row r="22" spans="1:2" x14ac:dyDescent="0.2">
      <c r="A22" s="3" t="s">
        <v>58</v>
      </c>
      <c r="B22" s="3">
        <v>1</v>
      </c>
    </row>
    <row r="23" spans="1:2" x14ac:dyDescent="0.2">
      <c r="B23" s="3" t="s">
        <v>153</v>
      </c>
    </row>
    <row r="30" spans="1:2" x14ac:dyDescent="0.2">
      <c r="B30" s="3">
        <v>1</v>
      </c>
    </row>
    <row r="33" spans="2:2" x14ac:dyDescent="0.2">
      <c r="B33" s="3">
        <v>2</v>
      </c>
    </row>
    <row r="34" spans="2:2" x14ac:dyDescent="0.2">
      <c r="B34" s="3">
        <v>1</v>
      </c>
    </row>
    <row r="35" spans="2:2" x14ac:dyDescent="0.2">
      <c r="B35" s="3">
        <v>1</v>
      </c>
    </row>
    <row r="36" spans="2:2" x14ac:dyDescent="0.2">
      <c r="B36" s="3">
        <v>1</v>
      </c>
    </row>
    <row r="38" spans="2:2" x14ac:dyDescent="0.2">
      <c r="B38" s="3">
        <v>1</v>
      </c>
    </row>
    <row r="39" spans="2:2" x14ac:dyDescent="0.2">
      <c r="B39" s="3">
        <v>1</v>
      </c>
    </row>
  </sheetData>
  <phoneticPr fontId="9" type="noConversion"/>
  <pageMargins left="0.78740157499999996" right="0.78740157499999996" top="0.984251969" bottom="0.984251969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250</vt:i4>
      </vt:variant>
    </vt:vector>
  </HeadingPairs>
  <TitlesOfParts>
    <vt:vector size="259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oknDiscountedSubtotal</vt:lpstr>
      <vt:lpstr>oknDueDate</vt:lpstr>
      <vt:lpstr>oknInvDiscount</vt:lpstr>
      <vt:lpstr>oknInvoiceDate</vt:lpstr>
      <vt:lpstr>oknInvoiceID</vt:lpstr>
      <vt:lpstr>oknItemDate_1</vt:lpstr>
      <vt:lpstr>oknItemDate_2</vt:lpstr>
      <vt:lpstr>oknItemDate_3</vt:lpstr>
      <vt:lpstr>oknItemDate_4</vt:lpstr>
      <vt:lpstr>oknItemDate_5</vt:lpstr>
      <vt:lpstr>oknItemDate_6</vt:lpstr>
      <vt:lpstr>oknItemDate_7</vt:lpstr>
      <vt:lpstr>oknItemDate_8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oknWhoZipPostcode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Hong Kong Service Invoice Template</dc:title>
  <dc:subject>"Hong Kong Service Invoice Template" summary: This template for Hong Kong service businesses is built for translation service, but you can easily adapt it for other service business too. The form includes 4 columns, including a user-defined date column for you to detail the date when the service was performed.</dc:subject>
  <dc:creator>https://www.invoicingtemplate.com/</dc:creator>
  <cp:keywords/>
  <dc:description>https://www.invoicingtemplate.com/hong-kong-service-invoice-template.html</dc:description>
  <cp:lastModifiedBy>liangjun yu</cp:lastModifiedBy>
  <cp:lastPrinted>2017-04-28T03:22:08Z</cp:lastPrinted>
  <dcterms:created xsi:type="dcterms:W3CDTF">2000-07-27T22:24:14Z</dcterms:created>
  <dcterms:modified xsi:type="dcterms:W3CDTF">2024-03-08T11:27:47Z</dcterms:modified>
  <cp:category>Hong Kong Service Invoice Template, Hong Kong Service Billing Form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284, Sandy Springs, Georgia, 105703, 93853, 7001126261280939340?+12.63%, 37.7 sq mi, 97.6 km2, 2,804/sq mi, 1,083/km2, 33°55′53″N 84°22′07″W? / ?33.9315°N 84.3687°W? / 33.9315; -84.3687? (Sandy Springs)</vt:lpwstr>
  </property>
</Properties>
</file>