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4\"/>
    </mc:Choice>
  </mc:AlternateContent>
  <xr:revisionPtr revIDLastSave="0" documentId="13_ncr:1_{41225B61-0BCB-4D32-A996-7737CA3AB1FC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Invoice!$R$33</definedName>
    <definedName name="oknDueDate">Invoice!$AT$9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Invoice!$M$34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ItemDate_1">Invoice!$F$21</definedName>
    <definedName name="oknItemDate_2">Invoice!$F$22</definedName>
    <definedName name="oknItemDate_3">Invoice!$F$23</definedName>
    <definedName name="oknItemDate_4">Invoice!$F$24</definedName>
    <definedName name="oknItemDate_5">Invoice!$F$25</definedName>
    <definedName name="oknItemDate_6">Invoice!$F$26</definedName>
    <definedName name="oknItemDate_7">Invoice!$F$27</definedName>
    <definedName name="oknItemDate_8">Invoice!$F$28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Invoice!$D$33</definedName>
    <definedName name="oknNotes">Invoice!$J$10</definedName>
    <definedName name="oknOrderID">Invoice!$AL$9</definedName>
    <definedName name="oknPaymentAmount">Invoice!$G$42</definedName>
    <definedName name="oknPaymentCheckNumber">Invoice!$J$42</definedName>
    <definedName name="oknPaymentCreatedDate">Invoice!$F$42</definedName>
    <definedName name="oknPaymentDetail">Invoice!$F$43:$M$45</definedName>
    <definedName name="oknPaymentNotes">Invoice!$M$42</definedName>
    <definedName name="oknPaymentPaymentTerm">Invoice!$I$42</definedName>
    <definedName name="oknPayments">Invoice!$R$37</definedName>
    <definedName name="oknPaymentTerm">Invoice!$AS$9</definedName>
    <definedName name="oknPaymentTotalApplied">Invoice!$H$42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Invoice!$B$21</definedName>
    <definedName name="oknProductID_10">Invoice!$F$30</definedName>
    <definedName name="oknProductID_11">Invoice!$F$31</definedName>
    <definedName name="oknProductID_12">Invoice!$F$32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Invoice!$AN$9</definedName>
    <definedName name="oknSavingInvoiceClearWorksheet" hidden="1">#REF!</definedName>
    <definedName name="oknSavingInvoicePromptForPayment" hidden="1">#REF!</definedName>
    <definedName name="oknShipAddress">Invoice!$Y$17</definedName>
    <definedName name="oknShipCityStateZip">Invoice!$Y$18</definedName>
    <definedName name="oknShipContact">Invoice!$Y$21</definedName>
    <definedName name="oknShipCountry">Invoice!$Y$20</definedName>
    <definedName name="oknShipDate">Invoice!$AP$9</definedName>
    <definedName name="oknShipName">Invoice!$Y$16</definedName>
    <definedName name="oknShippingCost">Invoice!$R$34</definedName>
    <definedName name="oknShipVia">Invoice!$AQ$9</definedName>
    <definedName name="oknShipZipPostcode">Invoice!$Y$19</definedName>
    <definedName name="oknStatus">Invoice!$A$6</definedName>
    <definedName name="oknSubTotal">Invoice!$M$33</definedName>
    <definedName name="oknTax1">Invoice!$M$35</definedName>
    <definedName name="oknTax1Name">Invoice!$K$35</definedName>
    <definedName name="oknTax1Rate">Invoice!$L$35</definedName>
    <definedName name="oknTax1RateDefault">Invoice!$C$12</definedName>
    <definedName name="oknTax2">Invoice!$M$36</definedName>
    <definedName name="oknTax2IsAppliedToTax1">Invoice!$C$10</definedName>
    <definedName name="oknTax2Name">Invoice!$K$36</definedName>
    <definedName name="oknTax2Rate">Invoice!$L$36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Invoice!$R$38</definedName>
    <definedName name="oknWhoAddress">Invoice!$F$11</definedName>
    <definedName name="oknWhoCityStateZip">Invoice!$F$12</definedName>
    <definedName name="oknWhoCountry">Invoice!$T$12</definedName>
    <definedName name="oknWhoID">Invoice!$A$8</definedName>
    <definedName name="oknWhoName">Invoice!$F$10</definedName>
    <definedName name="oknWhoPhone">Invoice!$F$14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Invoice!$F$3:$M$38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1" l="1"/>
  <c r="M35" i="1"/>
  <c r="M21" i="1" l="1"/>
  <c r="M22" i="1"/>
  <c r="M23" i="1"/>
  <c r="M24" i="1"/>
  <c r="M25" i="1"/>
  <c r="M26" i="1"/>
  <c r="M27" i="1"/>
  <c r="M28" i="1"/>
  <c r="M29" i="1"/>
  <c r="M30" i="1"/>
  <c r="M31" i="1"/>
  <c r="M32" i="1"/>
  <c r="D33" i="1" l="1" a="1"/>
  <c r="D33" i="1" s="1"/>
  <c r="M33" i="1"/>
  <c r="R33" i="1" l="1"/>
  <c r="R38" i="1" s="1"/>
  <c r="M38" i="1" s="1"/>
</calcChain>
</file>

<file path=xl/sharedStrings.xml><?xml version="1.0" encoding="utf-8"?>
<sst xmlns="http://schemas.openxmlformats.org/spreadsheetml/2006/main" count="80" uniqueCount="74">
  <si>
    <t>DATE:</t>
  </si>
  <si>
    <t>TOTAL</t>
  </si>
  <si>
    <t>Current Database</t>
  </si>
  <si>
    <t>Invoice Status</t>
  </si>
  <si>
    <t>Taxable</t>
  </si>
  <si>
    <t>Total</t>
  </si>
  <si>
    <t>Paid</t>
  </si>
  <si>
    <t>Due Date</t>
  </si>
  <si>
    <t>P.O. #</t>
  </si>
  <si>
    <t>Name</t>
  </si>
  <si>
    <t>Sales Rep. Name</t>
  </si>
  <si>
    <t>Ship Date</t>
  </si>
  <si>
    <t>Ship Via</t>
  </si>
  <si>
    <t>Terms</t>
  </si>
  <si>
    <t>cost</t>
  </si>
  <si>
    <t>TaxSystem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</si>
  <si>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</si>
  <si>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</si>
  <si>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</si>
  <si>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</si>
  <si>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</si>
  <si>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APPLIED</t>
  </si>
  <si>
    <r>
      <t>D</t>
    </r>
    <r>
      <rPr>
        <sz val="10"/>
        <rFont val="Arial"/>
        <family val="2"/>
      </rPr>
      <t>ISCOUNT</t>
    </r>
    <phoneticPr fontId="7" type="noConversion"/>
  </si>
  <si>
    <r>
      <t>D</t>
    </r>
    <r>
      <rPr>
        <sz val="10"/>
        <rFont val="Arial"/>
        <family val="2"/>
      </rPr>
      <t>ISCOUNTED SUBTOTAL</t>
    </r>
    <phoneticPr fontId="7" type="noConversion"/>
  </si>
  <si>
    <t>SHIPPING &amp; HANDLING</t>
    <phoneticPr fontId="7" type="noConversion"/>
  </si>
  <si>
    <r>
      <t>D</t>
    </r>
    <r>
      <rPr>
        <sz val="10"/>
        <rFont val="Arial"/>
        <family val="2"/>
      </rPr>
      <t>ON'T DELETE THE FOLLOWING</t>
    </r>
    <phoneticPr fontId="7" type="noConversion"/>
  </si>
  <si>
    <r>
      <t>T</t>
    </r>
    <r>
      <rPr>
        <sz val="10"/>
        <rFont val="Arial"/>
        <family val="2"/>
      </rPr>
      <t xml:space="preserve">HE FOLLOWING CELLS/CONTROLS ARE NOT USED </t>
    </r>
    <phoneticPr fontId="7" type="noConversion"/>
  </si>
  <si>
    <t>DATE</t>
  </si>
  <si>
    <t>INVOICE</t>
  </si>
  <si>
    <t>INVOICE #:</t>
  </si>
  <si>
    <t>QTY.</t>
  </si>
  <si>
    <t>UNIT PRICE</t>
  </si>
  <si>
    <t>SUB TOTAL</t>
  </si>
  <si>
    <t xml:space="preserve">Account n°: 514-40-58474-6.  </t>
  </si>
  <si>
    <t>Net 30</t>
  </si>
  <si>
    <t>Copyright of translation reserved until complete payment of the invoice amount</t>
  </si>
  <si>
    <t>Pending</t>
  </si>
  <si>
    <t>TOTAL HKD</t>
  </si>
  <si>
    <t>Amount due HKD</t>
  </si>
  <si>
    <t>DESCRIPTION</t>
  </si>
  <si>
    <t>Unless otherwise agreed, all invoices are payable within 10 days by wire transfer to our bank account</t>
  </si>
  <si>
    <t>Cust #</t>
  </si>
  <si>
    <t>Hong Kong Service Business</t>
  </si>
  <si>
    <t>Address</t>
  </si>
  <si>
    <t>Phone</t>
  </si>
  <si>
    <t>Business registration#</t>
  </si>
  <si>
    <t>NOTE</t>
  </si>
  <si>
    <t>Item#</t>
  </si>
  <si>
    <t>c5114</t>
  </si>
  <si>
    <t>(bank account name and account number)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</si>
  <si>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</si>
  <si>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</si>
  <si>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</si>
  <si>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</si>
  <si>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</si>
  <si>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</si>
  <si>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</si>
  <si>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gst</t>
  </si>
  <si>
    <t>pst</t>
  </si>
  <si>
    <t>Line#</t>
  </si>
  <si>
    <t>1</t>
  </si>
  <si>
    <t>2</t>
  </si>
  <si>
    <t>3</t>
  </si>
  <si>
    <t>4</t>
  </si>
  <si>
    <t>5</t>
  </si>
  <si>
    <t>6</t>
  </si>
  <si>
    <t>7</t>
  </si>
  <si>
    <t>8</t>
  </si>
  <si>
    <t>CLIENT</t>
  </si>
  <si>
    <t>City, State ZIP</t>
  </si>
  <si>
    <t>Hong Kong Service Billing Form</t>
  </si>
  <si>
    <t>Hong Kong Service Invoice Templatec5114</t>
  </si>
  <si>
    <t>Hong Kong Service Billing Form - 284, Sandy Springs, Georgia, 105703, 93853, 7001126261280939340?+12.63%, 37.7 sq mi, 97.6 km2, 2,804/sq mi, 1,083/km2, 33°55′53″N 84°22′07″W? / ?33.9315°N 84.3687°W? / 33.9315; -84.3687? (Sandy Springs)</t>
  </si>
  <si>
    <t>Hong Kong Service Invoice Templatec5114 - 284, Sandy Springs, Georgia, 105703, 93853, 7001126261280939340?+12.63%, 37.7 sq mi, 97.6 km2, 2,804/sq mi, 1,083/km2, 33°55′53″N 84°22′07″W? / ?33.9315°N 84.3687°W? / 33.9315; -84.3687? (Sandy Springs)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</si>
</sst>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  <font>
      <sz val="10"/>
      <color theme="7" tint="-0.249977111117893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7" tint="-0.499984740745262"/>
      </left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/>
      <bottom/>
      <diagonal/>
    </border>
    <border>
      <left/>
      <right style="thin">
        <color theme="7" tint="-0.499984740745262"/>
      </right>
      <top/>
      <bottom/>
      <diagonal/>
    </border>
    <border>
      <left style="thin">
        <color theme="7" tint="-0.499984740745262"/>
      </left>
      <right/>
      <top style="thick">
        <color theme="7" tint="-0.499984740745262"/>
      </top>
      <bottom style="thin">
        <color theme="7" tint="-0.499984740745262"/>
      </bottom>
      <diagonal/>
    </border>
    <border>
      <left/>
      <right/>
      <top style="thick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/>
      <bottom style="thin">
        <color theme="7" tint="-0.499984740745262"/>
      </bottom>
      <diagonal/>
    </border>
    <border>
      <left/>
      <right/>
      <top/>
      <bottom style="thin">
        <color theme="7" tint="-0.499984740745262"/>
      </bottom>
      <diagonal/>
    </border>
    <border>
      <left/>
      <right style="thin">
        <color theme="7" tint="-0.499984740745262"/>
      </right>
      <top/>
      <bottom style="thin">
        <color theme="7" tint="-0.499984740745262"/>
      </bottom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49" fontId="8" fillId="3" borderId="4" xfId="0" applyNumberFormat="1" applyFont="1" applyFill="1" applyBorder="1" applyAlignment="1" applyProtection="1">
      <alignment horizontal="left" vertical="center"/>
      <protection locked="0"/>
    </xf>
    <xf numFmtId="170" fontId="8" fillId="3" borderId="5" xfId="0" applyNumberFormat="1" applyFont="1" applyFill="1" applyBorder="1" applyAlignment="1" applyProtection="1">
      <alignment horizontal="left" vertical="center"/>
      <protection hidden="1"/>
    </xf>
    <xf numFmtId="165" fontId="8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 applyProtection="1">
      <alignment horizontal="left" vertical="center"/>
      <protection locked="0"/>
    </xf>
    <xf numFmtId="170" fontId="8" fillId="0" borderId="5" xfId="0" applyNumberFormat="1" applyFont="1" applyBorder="1" applyAlignment="1" applyProtection="1">
      <alignment horizontal="left" vertical="center"/>
      <protection hidden="1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70" fontId="8" fillId="3" borderId="8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43" fontId="8" fillId="0" borderId="9" xfId="0" applyNumberFormat="1" applyFont="1" applyBorder="1" applyAlignment="1" applyProtection="1">
      <alignment horizontal="right"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43" fontId="8" fillId="0" borderId="9" xfId="0" applyNumberFormat="1" applyFont="1" applyBorder="1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9" fontId="0" fillId="0" borderId="4" xfId="0" applyNumberFormat="1" applyBorder="1" applyAlignment="1" applyProtection="1">
      <alignment horizontal="left" vertical="center"/>
      <protection locked="0"/>
    </xf>
    <xf numFmtId="164" fontId="21" fillId="4" borderId="0" xfId="0" applyNumberFormat="1" applyFont="1" applyFill="1" applyAlignment="1">
      <alignment horizontal="right" vertical="center"/>
    </xf>
    <xf numFmtId="169" fontId="21" fillId="4" borderId="0" xfId="0" applyNumberFormat="1" applyFont="1" applyFill="1" applyAlignment="1">
      <alignment horizontal="right" vertical="center"/>
    </xf>
    <xf numFmtId="10" fontId="21" fillId="4" borderId="0" xfId="0" applyNumberFormat="1" applyFont="1" applyFill="1" applyAlignment="1">
      <alignment horizontal="right" vertical="center"/>
    </xf>
    <xf numFmtId="0" fontId="19" fillId="4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right" vertical="center"/>
    </xf>
    <xf numFmtId="0" fontId="12" fillId="6" borderId="0" xfId="0" applyFont="1" applyFill="1" applyAlignment="1">
      <alignment vertical="center" wrapText="1"/>
    </xf>
    <xf numFmtId="0" fontId="9" fillId="6" borderId="0" xfId="0" applyFont="1" applyFill="1" applyAlignment="1">
      <alignment vertical="center" wrapText="1"/>
    </xf>
    <xf numFmtId="0" fontId="19" fillId="4" borderId="0" xfId="0" applyFont="1" applyFill="1" applyAlignment="1">
      <alignment horizontal="center" vertical="center"/>
    </xf>
    <xf numFmtId="49" fontId="8" fillId="5" borderId="6" xfId="0" applyNumberFormat="1" applyFont="1" applyFill="1" applyBorder="1" applyAlignment="1" applyProtection="1">
      <alignment horizontal="left" vertical="center"/>
      <protection locked="0"/>
    </xf>
    <xf numFmtId="170" fontId="8" fillId="5" borderId="8" xfId="0" applyNumberFormat="1" applyFont="1" applyFill="1" applyBorder="1" applyAlignment="1" applyProtection="1">
      <alignment horizontal="left" vertical="center"/>
      <protection hidden="1"/>
    </xf>
    <xf numFmtId="49" fontId="8" fillId="5" borderId="4" xfId="0" applyNumberFormat="1" applyFont="1" applyFill="1" applyBorder="1" applyAlignment="1" applyProtection="1">
      <alignment horizontal="left" vertical="center"/>
      <protection locked="0"/>
    </xf>
    <xf numFmtId="170" fontId="8" fillId="5" borderId="5" xfId="0" applyNumberFormat="1" applyFont="1" applyFill="1" applyBorder="1" applyAlignment="1" applyProtection="1">
      <alignment horizontal="left" vertical="center"/>
      <protection hidden="1"/>
    </xf>
    <xf numFmtId="49" fontId="0" fillId="5" borderId="4" xfId="0" applyNumberFormat="1" applyFill="1" applyBorder="1" applyAlignment="1" applyProtection="1">
      <alignment horizontal="left" vertical="center"/>
      <protection locked="0"/>
    </xf>
    <xf numFmtId="0" fontId="19" fillId="6" borderId="0" xfId="0" applyFont="1" applyFill="1" applyAlignment="1">
      <alignment vertical="center"/>
    </xf>
    <xf numFmtId="0" fontId="0" fillId="6" borderId="0" xfId="0" applyFill="1" applyAlignment="1" applyProtection="1">
      <alignment vertical="center"/>
      <protection locked="0" hidden="1"/>
    </xf>
    <xf numFmtId="0" fontId="0" fillId="6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7" fontId="8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168" fontId="8" fillId="5" borderId="5" xfId="0" applyNumberFormat="1" applyFont="1" applyFill="1" applyBorder="1" applyAlignment="1" applyProtection="1">
      <alignment horizontal="right" vertical="center"/>
      <protection locked="0"/>
    </xf>
    <xf numFmtId="168" fontId="8" fillId="0" borderId="5" xfId="0" applyNumberFormat="1" applyFont="1" applyBorder="1" applyAlignment="1" applyProtection="1">
      <alignment horizontal="right" vertical="center"/>
      <protection locked="0"/>
    </xf>
    <xf numFmtId="168" fontId="8" fillId="5" borderId="8" xfId="0" applyNumberFormat="1" applyFont="1" applyFill="1" applyBorder="1" applyAlignment="1" applyProtection="1">
      <alignment horizontal="right" vertical="center"/>
      <protection locked="0"/>
    </xf>
    <xf numFmtId="168" fontId="8" fillId="3" borderId="5" xfId="0" applyNumberFormat="1" applyFont="1" applyFill="1" applyBorder="1" applyAlignment="1" applyProtection="1">
      <alignment horizontal="right" vertical="center"/>
      <protection locked="0"/>
    </xf>
    <xf numFmtId="168" fontId="8" fillId="3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10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11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6" fillId="0" borderId="0" xfId="0" applyFont="1" applyAlignment="1">
      <alignment vertical="center"/>
    </xf>
    <xf numFmtId="0" fontId="8" fillId="0" borderId="12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5" fillId="0" borderId="0" xfId="0" applyFont="1" applyAlignment="1">
      <alignment horizontal="center" vertical="center"/>
    </xf>
    <xf numFmtId="0" fontId="24" fillId="6" borderId="0" xfId="0" applyFont="1" applyFill="1" applyAlignment="1" applyProtection="1">
      <alignment vertical="center"/>
      <protection locked="0"/>
    </xf>
    <xf numFmtId="0" fontId="7" fillId="7" borderId="14" xfId="0" applyFont="1" applyFill="1" applyBorder="1" applyAlignment="1">
      <alignment horizontal="center" vertical="center" wrapText="1"/>
    </xf>
    <xf numFmtId="0" fontId="11" fillId="0" borderId="20" xfId="0" applyFont="1" applyBorder="1" applyAlignment="1" applyProtection="1">
      <alignment vertical="center"/>
      <protection locked="0"/>
    </xf>
    <xf numFmtId="0" fontId="11" fillId="0" borderId="21" xfId="0" applyFont="1" applyBorder="1" applyAlignment="1">
      <alignment vertical="center"/>
    </xf>
    <xf numFmtId="0" fontId="11" fillId="0" borderId="21" xfId="0" applyFont="1" applyBorder="1" applyAlignment="1" applyProtection="1">
      <alignment vertical="center"/>
      <protection locked="0"/>
    </xf>
    <xf numFmtId="0" fontId="11" fillId="0" borderId="22" xfId="0" applyFont="1" applyBorder="1" applyAlignment="1" applyProtection="1">
      <alignment vertical="center"/>
      <protection locked="0"/>
    </xf>
    <xf numFmtId="0" fontId="19" fillId="9" borderId="0" xfId="0" applyFont="1" applyFill="1" applyAlignment="1">
      <alignment horizontal="center" vertical="center"/>
    </xf>
    <xf numFmtId="10" fontId="21" fillId="4" borderId="0" xfId="0" applyNumberFormat="1" applyFont="1" applyFill="1" applyAlignment="1">
      <alignment horizontal="center" vertical="center"/>
    </xf>
    <xf numFmtId="164" fontId="21" fillId="4" borderId="0" xfId="0" applyNumberFormat="1" applyFont="1" applyFill="1" applyAlignment="1">
      <alignment horizontal="center" vertical="center"/>
    </xf>
    <xf numFmtId="0" fontId="25" fillId="4" borderId="0" xfId="1" applyFill="1" applyAlignment="1" applyProtection="1">
      <alignment vertical="center"/>
    </xf>
    <xf numFmtId="0" fontId="25" fillId="6" borderId="0" xfId="1" applyFill="1" applyAlignment="1" applyProtection="1">
      <alignment vertical="center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9"/>
    <xf numFmtId="166" fontId="8" fillId="0" borderId="4" xfId="0" applyNumberFormat="1" applyFont="1" applyBorder="1" applyAlignment="1" applyProtection="1">
      <alignment horizontal="right" vertical="center"/>
      <protection locked="0"/>
    </xf>
    <xf numFmtId="166" fontId="8" fillId="0" borderId="5" xfId="0" applyNumberFormat="1" applyFont="1" applyBorder="1" applyAlignment="1" applyProtection="1">
      <alignment horizontal="right" vertical="center"/>
      <protection locked="0"/>
    </xf>
    <xf numFmtId="0" fontId="8" fillId="5" borderId="4" xfId="0" applyFont="1" applyFill="1" applyBorder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5" xfId="0" applyFont="1" applyFill="1" applyBorder="1" applyAlignment="1" applyProtection="1">
      <alignment horizontal="left" vertical="center" wrapText="1"/>
      <protection locked="0"/>
    </xf>
    <xf numFmtId="0" fontId="8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7" xfId="0" applyFont="1" applyFill="1" applyBorder="1" applyAlignment="1" applyProtection="1">
      <alignment horizontal="left" vertical="center" wrapText="1"/>
      <protection locked="0"/>
    </xf>
    <xf numFmtId="0" fontId="8" fillId="5" borderId="8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66" fontId="8" fillId="5" borderId="4" xfId="0" applyNumberFormat="1" applyFont="1" applyFill="1" applyBorder="1" applyAlignment="1" applyProtection="1">
      <alignment horizontal="right" vertical="center"/>
      <protection locked="0"/>
    </xf>
    <xf numFmtId="166" fontId="8" fillId="5" borderId="5" xfId="0" applyNumberFormat="1" applyFont="1" applyFill="1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166" fontId="8" fillId="5" borderId="6" xfId="0" applyNumberFormat="1" applyFont="1" applyFill="1" applyBorder="1" applyAlignment="1" applyProtection="1">
      <alignment horizontal="right" vertical="center"/>
      <protection locked="0"/>
    </xf>
    <xf numFmtId="166" fontId="8" fillId="5" borderId="8" xfId="0" applyNumberFormat="1" applyFont="1" applyFill="1" applyBorder="1" applyAlignment="1" applyProtection="1">
      <alignment horizontal="right" vertical="center"/>
      <protection locked="0"/>
    </xf>
    <xf numFmtId="166" fontId="8" fillId="3" borderId="6" xfId="0" applyNumberFormat="1" applyFont="1" applyFill="1" applyBorder="1" applyAlignment="1" applyProtection="1">
      <alignment horizontal="right" vertical="center"/>
      <protection locked="0"/>
    </xf>
    <xf numFmtId="166" fontId="8" fillId="3" borderId="8" xfId="0" applyNumberFormat="1" applyFont="1" applyFill="1" applyBorder="1" applyAlignment="1" applyProtection="1">
      <alignment horizontal="right" vertical="center"/>
      <protection locked="0"/>
    </xf>
    <xf numFmtId="166" fontId="8" fillId="3" borderId="4" xfId="0" applyNumberFormat="1" applyFont="1" applyFill="1" applyBorder="1" applyAlignment="1" applyProtection="1">
      <alignment horizontal="right" vertical="center"/>
      <protection locked="0"/>
    </xf>
    <xf numFmtId="166" fontId="8" fillId="3" borderId="5" xfId="0" applyNumberFormat="1" applyFont="1" applyFill="1" applyBorder="1" applyAlignment="1" applyProtection="1">
      <alignment horizontal="righ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left" vertical="center"/>
      <protection locked="0"/>
    </xf>
    <xf numFmtId="0" fontId="8" fillId="3" borderId="4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5" xfId="0" applyFont="1" applyFill="1" applyBorder="1" applyAlignment="1" applyProtection="1">
      <alignment horizontal="left" vertical="center"/>
      <protection locked="0"/>
    </xf>
    <xf numFmtId="0" fontId="20" fillId="4" borderId="0" xfId="0" applyFont="1" applyFill="1" applyAlignment="1">
      <alignment horizontal="center" vertical="center"/>
    </xf>
    <xf numFmtId="0" fontId="19" fillId="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top" wrapText="1"/>
      <protection locked="0"/>
    </xf>
    <xf numFmtId="0" fontId="11" fillId="0" borderId="21" xfId="0" applyFont="1" applyBorder="1" applyAlignment="1" applyProtection="1">
      <alignment horizontal="center" vertical="top" wrapText="1"/>
      <protection locked="0"/>
    </xf>
    <xf numFmtId="0" fontId="11" fillId="0" borderId="22" xfId="0" applyFont="1" applyBorder="1" applyAlignment="1" applyProtection="1">
      <alignment horizontal="center" vertical="top" wrapText="1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0" fillId="5" borderId="4" xfId="0" applyFill="1" applyBorder="1" applyAlignment="1" applyProtection="1">
      <alignment horizontal="left" vertical="center" wrapText="1"/>
      <protection locked="0"/>
    </xf>
    <xf numFmtId="49" fontId="19" fillId="6" borderId="0" xfId="0" applyNumberFormat="1" applyFont="1" applyFill="1" applyAlignment="1" applyProtection="1">
      <alignment horizontal="center" vertical="center"/>
      <protection locked="0"/>
    </xf>
    <xf numFmtId="0" fontId="19" fillId="4" borderId="0" xfId="0" applyFont="1" applyFill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9" fillId="9" borderId="0" xfId="0" applyFont="1" applyFill="1" applyAlignment="1">
      <alignment horizontal="center" vertical="center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25" xfId="0" applyFont="1" applyBorder="1" applyAlignment="1" applyProtection="1">
      <alignment horizontal="left" vertical="top" wrapText="1"/>
      <protection locked="0"/>
    </xf>
    <xf numFmtId="0" fontId="9" fillId="10" borderId="0" xfId="0" applyFont="1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27" fillId="9" borderId="0" xfId="0" applyFont="1" applyFill="1" applyAlignment="1">
      <alignment horizontal="center" vertical="center"/>
    </xf>
    <xf numFmtId="167" fontId="8" fillId="0" borderId="0" xfId="0" applyNumberFormat="1" applyFont="1" applyAlignment="1" applyProtection="1">
      <alignment horizontal="center" vertical="center" shrinkToFi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25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91F3F2D-7FA7-47ED-8185-1AE24E6E2955}"/>
    <cellStyle name="Normal 8" xfId="9" xr:uid="{9419BF12-60F9-4F1E-A28F-15FDEB1FAD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hong-kong-service-invoice-template.html" TargetMode="External"/><Relationship Id="rId1" Type="http://schemas.openxmlformats.org/officeDocument/2006/relationships/hyperlink" Target="https://www.boostexcel.com/template/hong-kong-service-invoic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123826</xdr:rowOff>
    </xdr:from>
    <xdr:to>
      <xdr:col>12</xdr:col>
      <xdr:colOff>762000</xdr:colOff>
      <xdr:row>6</xdr:row>
      <xdr:rowOff>123826</xdr:rowOff>
    </xdr:to>
    <xdr:sp macro="" textlink="">
      <xdr:nvSpPr>
        <xdr:cNvPr id="1330" name="oknWidget_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1457325" y="2105026"/>
          <a:ext cx="6343650" cy="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41275</xdr:colOff>
      <xdr:row>2</xdr:row>
      <xdr:rowOff>127000</xdr:rowOff>
    </xdr:from>
    <xdr:to>
      <xdr:col>19</xdr:col>
      <xdr:colOff>241300</xdr:colOff>
      <xdr:row>10</xdr:row>
      <xdr:rowOff>196850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36221C-FB46-0B4C-9FD4-86F09042583A}"/>
            </a:ext>
          </a:extLst>
        </xdr:cNvPr>
        <xdr:cNvSpPr txBox="1"/>
      </xdr:nvSpPr>
      <xdr:spPr>
        <a:xfrm>
          <a:off x="7956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66675</xdr:colOff>
      <xdr:row>2</xdr:row>
      <xdr:rowOff>384175</xdr:rowOff>
    </xdr:from>
    <xdr:to>
      <xdr:col>5</xdr:col>
      <xdr:colOff>828675</xdr:colOff>
      <xdr:row>4</xdr:row>
      <xdr:rowOff>139700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07F66F-E83B-ADBB-0F27-37842D3D7F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1557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8BF5C5-99C1-46F4-A81B-5D723281AB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F72C73C-6728-44FF-AA2B-B61CC8D1AE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797992-407E-4FC4-A5A1-BFCF6BEB27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E41A0E0-189B-45FF-A301-A68C35D121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926F571-3BAD-4282-A1F0-E719803A1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0AD84AA-C91F-4D29-8DED-BC7C45961F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C97E018-30C8-4C9A-A518-90F11CA8A5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63CE68D-ED9E-463D-8BE0-B5318037AEB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7B95012-89E8-67BF-3A5C-D27D3C31A72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F3C69AA-19B3-AF46-9DC5-BE30059DCC9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C791B92-B697-9E36-F3BF-752E056FF9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ng-kong-service-invoice-template.html" TargetMode="External"/><Relationship Id="rId3" Type="http://schemas.openxmlformats.org/officeDocument/2006/relationships/hyperlink" Target="http://www.invoicingtemplate.com/hong-kong-service-invoice-template.html" TargetMode="External"/><Relationship Id="rId7" Type="http://schemas.openxmlformats.org/officeDocument/2006/relationships/hyperlink" Target="http://www.invoicingtemplate.com/hong-kong-service-invoice-template.html" TargetMode="External"/><Relationship Id="rId2" Type="http://schemas.openxmlformats.org/officeDocument/2006/relationships/hyperlink" Target="http://www.invoicingtemplate.com/hong-kong-service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ng-kong-service-invoice-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hong-kong-service-invoice-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hong-kong-service-invoice-template.html" TargetMode="External"/><Relationship Id="rId9" Type="http://schemas.openxmlformats.org/officeDocument/2006/relationships/hyperlink" Target="http://www.invoicingtemplate.com/hong-kong-service-invoice-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ColWidth="11.5703125" defaultRowHeight="12.75" x14ac:dyDescent="0.2"/>
  <cols>
    <col min="1" max="1" width="9.85546875" style="32" customWidth="1"/>
    <col min="2" max="2" width="11.42578125" style="32" customWidth="1"/>
    <col min="3" max="3" width="10.28515625" style="51" hidden="1" customWidth="1"/>
    <col min="4" max="4" width="16" style="51" hidden="1" customWidth="1"/>
    <col min="5" max="5" width="0.5703125" style="52" customWidth="1"/>
    <col min="6" max="6" width="12.5703125" style="52" customWidth="1"/>
    <col min="7" max="8" width="14.42578125" style="52" customWidth="1"/>
    <col min="9" max="9" width="17" style="52" customWidth="1"/>
    <col min="10" max="10" width="2.85546875" style="52" customWidth="1"/>
    <col min="11" max="11" width="8.5703125" style="52" customWidth="1"/>
    <col min="12" max="12" width="13.85546875" style="52" customWidth="1"/>
    <col min="13" max="13" width="11.85546875" style="52" customWidth="1"/>
    <col min="14" max="14" width="1.28515625" style="52" customWidth="1"/>
    <col min="15" max="15" width="15.7109375" style="52" customWidth="1"/>
    <col min="16" max="16" width="5" style="52" customWidth="1"/>
    <col min="17" max="17" width="10" style="52" customWidth="1"/>
    <col min="18" max="18" width="7.28515625" style="52" customWidth="1"/>
    <col min="19" max="19" width="16.140625" style="52" customWidth="1"/>
    <col min="20" max="40" width="9.140625" style="52" customWidth="1"/>
    <col min="41" max="16384" width="11.5703125" style="52"/>
  </cols>
  <sheetData>
    <row r="1" spans="1:995" s="50" customFormat="1" ht="57" customHeight="1" x14ac:dyDescent="0.2">
      <c r="A1" s="48"/>
      <c r="B1" s="48"/>
      <c r="C1" s="49"/>
      <c r="D1" s="49"/>
      <c r="P1" s="40"/>
      <c r="Q1" s="41"/>
      <c r="R1" s="41"/>
      <c r="AIZ1" s="87" t="s">
        <v>73</v>
      </c>
      <c r="AKM1" s="87" t="s">
        <v>73</v>
      </c>
      <c r="AKT1" s="87" t="s">
        <v>71</v>
      </c>
      <c r="ALG1" s="87" t="s">
        <v>73</v>
      </c>
    </row>
    <row r="2" spans="1:995" ht="3.75" customHeight="1" x14ac:dyDescent="0.2">
      <c r="O2" s="164" t="s">
        <v>50</v>
      </c>
      <c r="P2" s="164"/>
      <c r="Q2" s="164"/>
      <c r="R2" s="164"/>
      <c r="S2" s="164"/>
    </row>
    <row r="3" spans="1:995" s="56" customFormat="1" ht="41.25" customHeight="1" x14ac:dyDescent="0.2">
      <c r="A3" s="127" t="s">
        <v>2</v>
      </c>
      <c r="B3" s="127"/>
      <c r="C3" s="4"/>
      <c r="D3" s="4"/>
      <c r="E3" s="5"/>
      <c r="F3" s="5"/>
      <c r="G3" s="53" t="s">
        <v>42</v>
      </c>
      <c r="H3" s="23"/>
      <c r="I3" s="6"/>
      <c r="J3" s="6"/>
      <c r="K3" s="6"/>
      <c r="L3" s="6"/>
      <c r="M3" s="54" t="s">
        <v>28</v>
      </c>
      <c r="N3" s="55"/>
      <c r="O3" s="164"/>
      <c r="P3" s="164"/>
      <c r="Q3" s="164"/>
      <c r="R3" s="164"/>
      <c r="S3" s="164"/>
    </row>
    <row r="4" spans="1:995" s="5" customFormat="1" ht="18" customHeight="1" x14ac:dyDescent="0.2">
      <c r="A4" s="128" t="s">
        <v>48</v>
      </c>
      <c r="B4" s="128"/>
      <c r="C4" s="4"/>
      <c r="D4" s="4"/>
      <c r="G4" s="57" t="s">
        <v>43</v>
      </c>
      <c r="O4" s="83">
        <v>1</v>
      </c>
      <c r="P4" s="165" t="s">
        <v>51</v>
      </c>
      <c r="Q4" s="165"/>
      <c r="R4" s="165"/>
      <c r="S4" s="165"/>
    </row>
    <row r="5" spans="1:995" s="6" customFormat="1" ht="18" customHeight="1" x14ac:dyDescent="0.2">
      <c r="A5" s="127" t="s">
        <v>3</v>
      </c>
      <c r="B5" s="127"/>
      <c r="C5" s="4"/>
      <c r="D5" s="4"/>
      <c r="E5" s="5"/>
      <c r="F5" s="5"/>
      <c r="G5" s="57" t="s">
        <v>44</v>
      </c>
      <c r="H5" s="5"/>
      <c r="I5" s="5"/>
      <c r="J5" s="5"/>
      <c r="K5" s="3" t="s">
        <v>0</v>
      </c>
      <c r="L5" s="162"/>
      <c r="M5" s="162"/>
      <c r="N5" s="58"/>
      <c r="O5" s="152">
        <v>2</v>
      </c>
      <c r="P5" s="160" t="s">
        <v>52</v>
      </c>
      <c r="Q5" s="160"/>
      <c r="R5" s="160"/>
      <c r="S5" s="160"/>
      <c r="AL5" s="6" t="s">
        <v>26</v>
      </c>
    </row>
    <row r="6" spans="1:995" s="6" customFormat="1" ht="18" customHeight="1" x14ac:dyDescent="0.2">
      <c r="A6" s="128" t="s">
        <v>36</v>
      </c>
      <c r="B6" s="128"/>
      <c r="C6" s="4"/>
      <c r="D6" s="4"/>
      <c r="E6" s="5"/>
      <c r="F6" s="5"/>
      <c r="G6" s="57" t="s">
        <v>45</v>
      </c>
      <c r="H6" s="5"/>
      <c r="I6" s="5"/>
      <c r="J6" s="5"/>
      <c r="K6" s="3" t="s">
        <v>29</v>
      </c>
      <c r="L6" s="163"/>
      <c r="M6" s="163"/>
      <c r="N6" s="18"/>
      <c r="O6" s="152"/>
      <c r="P6" s="160"/>
      <c r="Q6" s="160"/>
      <c r="R6" s="160"/>
      <c r="S6" s="160"/>
    </row>
    <row r="7" spans="1:995" s="6" customFormat="1" ht="15.75" customHeight="1" x14ac:dyDescent="0.2">
      <c r="A7" s="144" t="s">
        <v>41</v>
      </c>
      <c r="B7" s="144"/>
      <c r="C7" s="7"/>
      <c r="D7" s="7"/>
      <c r="L7" s="59"/>
      <c r="M7" s="18"/>
      <c r="N7" s="18"/>
      <c r="O7" s="152">
        <v>3</v>
      </c>
      <c r="P7" s="160" t="s">
        <v>53</v>
      </c>
      <c r="Q7" s="160"/>
      <c r="R7" s="160"/>
      <c r="S7" s="160"/>
      <c r="AL7" s="5"/>
      <c r="AM7" s="5"/>
      <c r="AN7" s="5"/>
      <c r="AO7" s="5"/>
      <c r="AP7" s="5"/>
      <c r="AQ7" s="5"/>
      <c r="AR7" s="5"/>
      <c r="AS7" s="5"/>
      <c r="AT7" s="5"/>
    </row>
    <row r="8" spans="1:995" s="5" customFormat="1" ht="7.5" customHeight="1" thickBot="1" x14ac:dyDescent="0.25">
      <c r="A8" s="143"/>
      <c r="B8" s="143"/>
      <c r="C8" s="4" t="s">
        <v>15</v>
      </c>
      <c r="D8" s="4"/>
      <c r="O8" s="152"/>
      <c r="P8" s="160"/>
      <c r="Q8" s="160"/>
      <c r="R8" s="160"/>
      <c r="S8" s="160"/>
      <c r="AL8" s="146" t="s">
        <v>8</v>
      </c>
      <c r="AM8" s="147"/>
      <c r="AN8" s="146" t="s">
        <v>10</v>
      </c>
      <c r="AO8" s="147"/>
      <c r="AP8" s="34" t="s">
        <v>11</v>
      </c>
      <c r="AQ8" s="146" t="s">
        <v>12</v>
      </c>
      <c r="AR8" s="147"/>
      <c r="AS8" s="35" t="s">
        <v>13</v>
      </c>
      <c r="AT8" s="35" t="s">
        <v>7</v>
      </c>
    </row>
    <row r="9" spans="1:995" s="5" customFormat="1" ht="18" customHeight="1" thickTop="1" x14ac:dyDescent="0.2">
      <c r="A9" s="29"/>
      <c r="B9" s="30"/>
      <c r="C9" s="4">
        <v>0</v>
      </c>
      <c r="D9" s="60"/>
      <c r="F9" s="139" t="s">
        <v>68</v>
      </c>
      <c r="G9" s="140"/>
      <c r="H9" s="140"/>
      <c r="I9" s="141"/>
      <c r="J9" s="139" t="s">
        <v>46</v>
      </c>
      <c r="K9" s="140"/>
      <c r="L9" s="140"/>
      <c r="M9" s="141"/>
      <c r="N9" s="6"/>
      <c r="O9" s="161">
        <v>4</v>
      </c>
      <c r="P9" s="159" t="s">
        <v>54</v>
      </c>
      <c r="Q9" s="159"/>
      <c r="R9" s="159"/>
      <c r="S9" s="159"/>
      <c r="AL9" s="150"/>
      <c r="AM9" s="151"/>
      <c r="AN9" s="150"/>
      <c r="AO9" s="151"/>
      <c r="AP9" s="36">
        <v>42826</v>
      </c>
      <c r="AQ9" s="148"/>
      <c r="AR9" s="149"/>
      <c r="AS9" s="37" t="s">
        <v>34</v>
      </c>
      <c r="AT9" s="38"/>
    </row>
    <row r="10" spans="1:995" s="5" customFormat="1" ht="18" customHeight="1" x14ac:dyDescent="0.2">
      <c r="A10" s="31"/>
      <c r="B10" s="30" t="s">
        <v>9</v>
      </c>
      <c r="C10" s="4">
        <v>0</v>
      </c>
      <c r="D10" s="60"/>
      <c r="F10" s="130"/>
      <c r="G10" s="131"/>
      <c r="H10" s="131"/>
      <c r="I10" s="132"/>
      <c r="J10" s="153"/>
      <c r="K10" s="154"/>
      <c r="L10" s="154"/>
      <c r="M10" s="155"/>
      <c r="N10" s="6"/>
      <c r="O10" s="161"/>
      <c r="P10" s="159"/>
      <c r="Q10" s="159"/>
      <c r="R10" s="159"/>
      <c r="S10" s="159"/>
    </row>
    <row r="11" spans="1:995" s="5" customFormat="1" ht="38.25" customHeight="1" x14ac:dyDescent="0.2">
      <c r="A11" s="31"/>
      <c r="B11" s="30" t="s">
        <v>43</v>
      </c>
      <c r="C11" s="4">
        <v>0</v>
      </c>
      <c r="D11" s="60"/>
      <c r="F11" s="133"/>
      <c r="G11" s="134"/>
      <c r="H11" s="134"/>
      <c r="I11" s="135"/>
      <c r="J11" s="153"/>
      <c r="K11" s="154"/>
      <c r="L11" s="154"/>
      <c r="M11" s="155"/>
      <c r="O11" s="161">
        <v>5</v>
      </c>
      <c r="P11" s="159" t="s">
        <v>55</v>
      </c>
      <c r="Q11" s="159"/>
      <c r="R11" s="159"/>
      <c r="S11" s="159"/>
      <c r="T11" s="52"/>
      <c r="U11" s="52"/>
      <c r="V11" s="52"/>
      <c r="W11" s="52"/>
      <c r="X11" s="52"/>
      <c r="Y11" s="52"/>
      <c r="Z11" s="52"/>
      <c r="AA11" s="52"/>
    </row>
    <row r="12" spans="1:995" s="5" customFormat="1" ht="18" customHeight="1" x14ac:dyDescent="0.2">
      <c r="A12" s="29"/>
      <c r="B12" s="30" t="s">
        <v>69</v>
      </c>
      <c r="C12" s="4">
        <v>0.12</v>
      </c>
      <c r="D12" s="60"/>
      <c r="F12" s="136"/>
      <c r="G12" s="137"/>
      <c r="H12" s="137"/>
      <c r="I12" s="138"/>
      <c r="J12" s="153"/>
      <c r="K12" s="154"/>
      <c r="L12" s="154"/>
      <c r="M12" s="155"/>
      <c r="O12" s="161"/>
      <c r="P12" s="159"/>
      <c r="Q12" s="159"/>
      <c r="R12" s="159"/>
      <c r="S12" s="159"/>
      <c r="T12" s="92"/>
      <c r="U12" s="52"/>
      <c r="V12" s="52"/>
      <c r="W12" s="52"/>
      <c r="X12" s="52"/>
      <c r="Y12" s="52"/>
      <c r="Z12" s="52"/>
      <c r="AA12" s="52"/>
    </row>
    <row r="13" spans="1:995" s="5" customFormat="1" ht="20.100000000000001" hidden="1" customHeight="1" x14ac:dyDescent="0.2">
      <c r="A13" s="29"/>
      <c r="B13" s="30"/>
      <c r="C13" s="4"/>
      <c r="D13" s="60"/>
      <c r="F13" s="79"/>
      <c r="G13" s="80"/>
      <c r="H13" s="81"/>
      <c r="I13" s="82"/>
      <c r="J13" s="153"/>
      <c r="K13" s="154"/>
      <c r="L13" s="154"/>
      <c r="M13" s="155"/>
      <c r="O13" s="161"/>
      <c r="P13" s="159"/>
      <c r="Q13" s="159"/>
      <c r="R13" s="159"/>
      <c r="S13" s="159"/>
      <c r="T13" s="52"/>
      <c r="U13" s="52"/>
      <c r="V13" s="52"/>
      <c r="W13" s="52"/>
      <c r="X13" s="52"/>
      <c r="Y13" s="52"/>
      <c r="Z13" s="52"/>
      <c r="AA13" s="52"/>
    </row>
    <row r="14" spans="1:995" s="5" customFormat="1" ht="18" customHeight="1" x14ac:dyDescent="0.2">
      <c r="A14" s="29"/>
      <c r="B14" s="30" t="s">
        <v>44</v>
      </c>
      <c r="C14" s="4">
        <v>0.13</v>
      </c>
      <c r="D14" s="60"/>
      <c r="F14" s="136"/>
      <c r="G14" s="137"/>
      <c r="H14" s="137"/>
      <c r="I14" s="138"/>
      <c r="J14" s="156"/>
      <c r="K14" s="157"/>
      <c r="L14" s="157"/>
      <c r="M14" s="158"/>
      <c r="O14" s="152">
        <v>6</v>
      </c>
      <c r="P14" s="159" t="s">
        <v>56</v>
      </c>
      <c r="Q14" s="159"/>
      <c r="R14" s="159"/>
      <c r="S14" s="159"/>
      <c r="T14" s="52"/>
      <c r="U14" s="52"/>
      <c r="V14" s="52"/>
      <c r="W14" s="52"/>
      <c r="X14" s="52"/>
      <c r="Y14" s="52"/>
      <c r="Z14" s="52"/>
      <c r="AA14" s="52"/>
    </row>
    <row r="15" spans="1:995" s="5" customFormat="1" ht="20.100000000000001" customHeight="1" x14ac:dyDescent="0.2">
      <c r="A15" s="29"/>
      <c r="B15" s="30"/>
      <c r="C15" s="4"/>
      <c r="D15" s="4"/>
      <c r="O15" s="152"/>
      <c r="P15" s="159"/>
      <c r="Q15" s="159"/>
      <c r="R15" s="159"/>
      <c r="S15" s="159"/>
      <c r="T15" s="52"/>
      <c r="U15" s="52"/>
      <c r="V15" s="52"/>
      <c r="W15" s="52"/>
      <c r="X15" s="52"/>
      <c r="Y15" s="52"/>
      <c r="Z15" s="52"/>
      <c r="AA15" s="52"/>
    </row>
    <row r="16" spans="1:995" s="5" customFormat="1" ht="12" customHeight="1" x14ac:dyDescent="0.2">
      <c r="A16" s="29"/>
      <c r="B16" s="30"/>
      <c r="C16" s="4"/>
      <c r="D16" s="4"/>
      <c r="O16" s="152"/>
      <c r="P16" s="159"/>
      <c r="Q16" s="159"/>
      <c r="R16" s="159"/>
      <c r="S16" s="159"/>
      <c r="T16" s="52"/>
      <c r="U16" s="52"/>
      <c r="V16" s="52"/>
      <c r="W16" s="52"/>
      <c r="X16" s="52"/>
      <c r="Y16" s="92"/>
      <c r="Z16" s="52"/>
      <c r="AA16" s="52"/>
    </row>
    <row r="17" spans="1:27" s="6" customFormat="1" ht="20.100000000000001" hidden="1" customHeight="1" x14ac:dyDescent="0.2">
      <c r="A17" s="32"/>
      <c r="B17" s="32"/>
      <c r="C17" s="4"/>
      <c r="D17" s="4"/>
      <c r="E17" s="5"/>
      <c r="N17" s="1"/>
      <c r="O17" s="152"/>
      <c r="P17" s="159"/>
      <c r="Q17" s="159"/>
      <c r="R17" s="159"/>
      <c r="S17" s="159"/>
      <c r="T17" s="52"/>
      <c r="U17" s="52"/>
      <c r="V17" s="52"/>
      <c r="W17" s="52"/>
      <c r="X17" s="52"/>
      <c r="Y17" s="92"/>
      <c r="Z17" s="52"/>
      <c r="AA17" s="52"/>
    </row>
    <row r="18" spans="1:27" s="6" customFormat="1" ht="20.100000000000001" hidden="1" customHeight="1" x14ac:dyDescent="0.2">
      <c r="A18" s="32"/>
      <c r="B18" s="32"/>
      <c r="C18" s="7"/>
      <c r="D18" s="7"/>
      <c r="N18" s="2"/>
      <c r="S18" s="52"/>
      <c r="T18" s="52"/>
      <c r="U18" s="52"/>
      <c r="V18" s="52"/>
      <c r="W18" s="52"/>
      <c r="X18" s="52"/>
      <c r="Y18" s="92"/>
      <c r="Z18" s="52"/>
      <c r="AA18" s="52"/>
    </row>
    <row r="19" spans="1:27" s="6" customFormat="1" ht="3" customHeight="1" thickBot="1" x14ac:dyDescent="0.25">
      <c r="A19" s="32"/>
      <c r="B19" s="32"/>
      <c r="C19" s="7"/>
      <c r="D19" s="7"/>
      <c r="S19" s="52"/>
      <c r="T19" s="52"/>
      <c r="U19" s="52"/>
      <c r="V19" s="52"/>
      <c r="W19" s="52"/>
      <c r="X19" s="52"/>
      <c r="Y19" s="92"/>
      <c r="Z19" s="52"/>
      <c r="AA19" s="52"/>
    </row>
    <row r="20" spans="1:27" s="6" customFormat="1" ht="29.25" customHeight="1" thickTop="1" x14ac:dyDescent="0.2">
      <c r="A20" s="84" t="s">
        <v>59</v>
      </c>
      <c r="B20" s="42" t="s">
        <v>47</v>
      </c>
      <c r="C20" s="4" t="s">
        <v>4</v>
      </c>
      <c r="D20" s="4" t="s">
        <v>14</v>
      </c>
      <c r="E20" s="5"/>
      <c r="F20" s="78" t="s">
        <v>27</v>
      </c>
      <c r="G20" s="145" t="s">
        <v>39</v>
      </c>
      <c r="H20" s="145"/>
      <c r="I20" s="145"/>
      <c r="J20" s="145" t="s">
        <v>30</v>
      </c>
      <c r="K20" s="145"/>
      <c r="L20" s="78" t="s">
        <v>31</v>
      </c>
      <c r="M20" s="78" t="s">
        <v>37</v>
      </c>
      <c r="N20" s="1"/>
      <c r="P20" s="23"/>
      <c r="Q20" s="23"/>
      <c r="R20" s="23"/>
      <c r="S20" s="52"/>
      <c r="T20" s="52"/>
      <c r="U20" s="52"/>
      <c r="V20" s="52"/>
      <c r="W20" s="52"/>
      <c r="X20" s="52"/>
      <c r="Y20" s="92"/>
      <c r="Z20" s="52"/>
      <c r="AA20" s="52"/>
    </row>
    <row r="21" spans="1:27" s="6" customFormat="1" ht="38.1" customHeight="1" x14ac:dyDescent="0.2">
      <c r="A21" s="85" t="s">
        <v>60</v>
      </c>
      <c r="B21" s="77"/>
      <c r="C21" s="8">
        <v>0</v>
      </c>
      <c r="D21" s="8">
        <v>0</v>
      </c>
      <c r="F21" s="28"/>
      <c r="G21" s="109"/>
      <c r="H21" s="110"/>
      <c r="I21" s="111"/>
      <c r="J21" s="96">
        <v>0</v>
      </c>
      <c r="K21" s="97"/>
      <c r="L21" s="62">
        <v>0</v>
      </c>
      <c r="M21" s="14">
        <f>ROUND(oknQuantity_1*oknPrice_1,2)</f>
        <v>0</v>
      </c>
      <c r="N21" s="9"/>
      <c r="P21" s="33"/>
      <c r="Q21" s="33"/>
      <c r="R21" s="33"/>
      <c r="S21" s="52"/>
      <c r="T21" s="52"/>
      <c r="U21" s="52"/>
      <c r="V21" s="52"/>
      <c r="W21" s="52"/>
      <c r="X21" s="52"/>
      <c r="Y21" s="92"/>
      <c r="Z21" s="52"/>
      <c r="AA21" s="52"/>
    </row>
    <row r="22" spans="1:27" s="6" customFormat="1" ht="38.1" customHeight="1" x14ac:dyDescent="0.2">
      <c r="A22" s="85" t="s">
        <v>61</v>
      </c>
      <c r="B22" s="77"/>
      <c r="C22" s="8">
        <v>0</v>
      </c>
      <c r="D22" s="8">
        <v>0</v>
      </c>
      <c r="F22" s="47"/>
      <c r="G22" s="142"/>
      <c r="H22" s="99"/>
      <c r="I22" s="100"/>
      <c r="J22" s="107">
        <v>0</v>
      </c>
      <c r="K22" s="108"/>
      <c r="L22" s="61">
        <v>0</v>
      </c>
      <c r="M22" s="46">
        <f>ROUND(oknQuantity_2*oknPrice_2,2)</f>
        <v>0</v>
      </c>
      <c r="N22" s="12"/>
      <c r="P22" s="33"/>
      <c r="Q22" s="33"/>
      <c r="R22" s="33"/>
      <c r="S22" s="52"/>
      <c r="T22" s="52"/>
      <c r="U22" s="52"/>
      <c r="V22" s="52"/>
      <c r="W22" s="52"/>
      <c r="X22" s="52"/>
      <c r="Y22" s="52"/>
      <c r="Z22" s="52"/>
      <c r="AA22" s="52"/>
    </row>
    <row r="23" spans="1:27" s="6" customFormat="1" ht="38.1" customHeight="1" x14ac:dyDescent="0.2">
      <c r="A23" s="85" t="s">
        <v>62</v>
      </c>
      <c r="B23" s="77"/>
      <c r="C23" s="8">
        <v>0</v>
      </c>
      <c r="D23" s="8">
        <v>0</v>
      </c>
      <c r="F23" s="28"/>
      <c r="G23" s="109"/>
      <c r="H23" s="110"/>
      <c r="I23" s="111"/>
      <c r="J23" s="96">
        <v>0</v>
      </c>
      <c r="K23" s="97"/>
      <c r="L23" s="62">
        <v>0</v>
      </c>
      <c r="M23" s="14">
        <f>ROUND(oknQuantity_3*oknPrice_3,2)</f>
        <v>0</v>
      </c>
      <c r="N23" s="12"/>
      <c r="P23" s="33"/>
      <c r="Q23" s="33"/>
      <c r="R23" s="33"/>
    </row>
    <row r="24" spans="1:27" s="6" customFormat="1" ht="38.1" customHeight="1" x14ac:dyDescent="0.2">
      <c r="A24" s="85" t="s">
        <v>63</v>
      </c>
      <c r="B24" s="77"/>
      <c r="C24" s="8">
        <v>0</v>
      </c>
      <c r="D24" s="8">
        <v>0</v>
      </c>
      <c r="F24" s="45"/>
      <c r="G24" s="98"/>
      <c r="H24" s="99"/>
      <c r="I24" s="100"/>
      <c r="J24" s="107">
        <v>0</v>
      </c>
      <c r="K24" s="108"/>
      <c r="L24" s="61">
        <v>0</v>
      </c>
      <c r="M24" s="46">
        <f>ROUND(oknQuantity_4*oknPrice_4,2)</f>
        <v>0</v>
      </c>
      <c r="N24" s="12"/>
      <c r="P24" s="33"/>
      <c r="Q24" s="33"/>
      <c r="R24" s="33"/>
    </row>
    <row r="25" spans="1:27" s="6" customFormat="1" ht="38.1" customHeight="1" x14ac:dyDescent="0.2">
      <c r="A25" s="85" t="s">
        <v>64</v>
      </c>
      <c r="B25" s="77"/>
      <c r="C25" s="8">
        <v>0</v>
      </c>
      <c r="D25" s="8">
        <v>0</v>
      </c>
      <c r="F25" s="13"/>
      <c r="G25" s="129"/>
      <c r="H25" s="110"/>
      <c r="I25" s="111"/>
      <c r="J25" s="96">
        <v>0</v>
      </c>
      <c r="K25" s="97"/>
      <c r="L25" s="62">
        <v>0</v>
      </c>
      <c r="M25" s="14">
        <f>ROUND(oknQuantity_5*oknPrice_5,2)</f>
        <v>0</v>
      </c>
      <c r="N25" s="12"/>
      <c r="P25" s="33"/>
      <c r="Q25" s="33"/>
      <c r="R25" s="33"/>
    </row>
    <row r="26" spans="1:27" s="6" customFormat="1" ht="38.1" customHeight="1" x14ac:dyDescent="0.2">
      <c r="A26" s="85" t="s">
        <v>65</v>
      </c>
      <c r="B26" s="77"/>
      <c r="C26" s="8">
        <v>0</v>
      </c>
      <c r="D26" s="8">
        <v>0</v>
      </c>
      <c r="F26" s="45"/>
      <c r="G26" s="98"/>
      <c r="H26" s="99"/>
      <c r="I26" s="100"/>
      <c r="J26" s="107">
        <v>0</v>
      </c>
      <c r="K26" s="108"/>
      <c r="L26" s="61">
        <v>0</v>
      </c>
      <c r="M26" s="46">
        <f>ROUND(oknQuantity_6*oknPrice_6,2)</f>
        <v>0</v>
      </c>
      <c r="N26" s="12"/>
      <c r="P26" s="33"/>
      <c r="Q26" s="33"/>
      <c r="R26" s="33"/>
    </row>
    <row r="27" spans="1:27" s="6" customFormat="1" ht="38.1" customHeight="1" x14ac:dyDescent="0.2">
      <c r="A27" s="85" t="s">
        <v>66</v>
      </c>
      <c r="B27" s="77"/>
      <c r="C27" s="8">
        <v>0</v>
      </c>
      <c r="D27" s="8">
        <v>0</v>
      </c>
      <c r="F27" s="13"/>
      <c r="G27" s="129"/>
      <c r="H27" s="110"/>
      <c r="I27" s="111"/>
      <c r="J27" s="96">
        <v>0</v>
      </c>
      <c r="K27" s="97"/>
      <c r="L27" s="62">
        <v>0</v>
      </c>
      <c r="M27" s="14">
        <f>ROUND(oknQuantity_7*oknPrice_7,2)</f>
        <v>0</v>
      </c>
      <c r="N27" s="12"/>
    </row>
    <row r="28" spans="1:27" s="6" customFormat="1" ht="38.1" customHeight="1" x14ac:dyDescent="0.2">
      <c r="A28" s="85" t="s">
        <v>67</v>
      </c>
      <c r="B28" s="77"/>
      <c r="C28" s="8">
        <v>0</v>
      </c>
      <c r="D28" s="8">
        <v>0</v>
      </c>
      <c r="F28" s="43"/>
      <c r="G28" s="101"/>
      <c r="H28" s="102"/>
      <c r="I28" s="103"/>
      <c r="J28" s="115">
        <v>0</v>
      </c>
      <c r="K28" s="116"/>
      <c r="L28" s="63">
        <v>0</v>
      </c>
      <c r="M28" s="44">
        <f>ROUND(oknQuantity_8*oknPrice_8,2)</f>
        <v>0</v>
      </c>
      <c r="N28" s="12"/>
      <c r="O28" s="18" t="s">
        <v>25</v>
      </c>
    </row>
    <row r="29" spans="1:27" s="6" customFormat="1" ht="20.100000000000001" hidden="1" customHeight="1" x14ac:dyDescent="0.2">
      <c r="A29" s="29"/>
      <c r="B29" s="32"/>
      <c r="C29" s="8">
        <v>0</v>
      </c>
      <c r="D29" s="8">
        <v>0</v>
      </c>
      <c r="F29" s="13"/>
      <c r="G29" s="112"/>
      <c r="H29" s="113"/>
      <c r="I29" s="114"/>
      <c r="J29" s="96">
        <v>0</v>
      </c>
      <c r="K29" s="97"/>
      <c r="L29" s="62">
        <v>0</v>
      </c>
      <c r="M29" s="14">
        <f>ROUND(oknQuantity_9*oknPrice_9,2)</f>
        <v>0</v>
      </c>
      <c r="N29" s="12"/>
      <c r="O29" s="18"/>
    </row>
    <row r="30" spans="1:27" s="6" customFormat="1" ht="20.100000000000001" hidden="1" customHeight="1" x14ac:dyDescent="0.2">
      <c r="A30" s="29"/>
      <c r="B30" s="32"/>
      <c r="C30" s="8">
        <v>0</v>
      </c>
      <c r="D30" s="8">
        <v>0</v>
      </c>
      <c r="F30" s="10"/>
      <c r="G30" s="124"/>
      <c r="H30" s="125"/>
      <c r="I30" s="126"/>
      <c r="J30" s="119">
        <v>0</v>
      </c>
      <c r="K30" s="120"/>
      <c r="L30" s="64">
        <v>0</v>
      </c>
      <c r="M30" s="11">
        <f>ROUND(oknQuantity_10*oknPrice_10,2)</f>
        <v>0</v>
      </c>
      <c r="N30" s="12"/>
      <c r="O30" s="18"/>
    </row>
    <row r="31" spans="1:27" s="6" customFormat="1" ht="20.100000000000001" hidden="1" customHeight="1" x14ac:dyDescent="0.2">
      <c r="A31" s="29"/>
      <c r="B31" s="32"/>
      <c r="C31" s="8">
        <v>0</v>
      </c>
      <c r="D31" s="8">
        <v>0</v>
      </c>
      <c r="F31" s="13"/>
      <c r="G31" s="112"/>
      <c r="H31" s="113"/>
      <c r="I31" s="114"/>
      <c r="J31" s="96">
        <v>0</v>
      </c>
      <c r="K31" s="97"/>
      <c r="L31" s="62">
        <v>0</v>
      </c>
      <c r="M31" s="14">
        <f>ROUND(oknQuantity_11*oknPrice_11,2)</f>
        <v>0</v>
      </c>
      <c r="N31" s="12"/>
      <c r="O31" s="18"/>
    </row>
    <row r="32" spans="1:27" s="6" customFormat="1" ht="20.100000000000001" hidden="1" customHeight="1" x14ac:dyDescent="0.2">
      <c r="A32" s="32"/>
      <c r="B32" s="32"/>
      <c r="C32" s="8">
        <v>0</v>
      </c>
      <c r="D32" s="8">
        <v>0</v>
      </c>
      <c r="F32" s="15"/>
      <c r="G32" s="121"/>
      <c r="H32" s="122"/>
      <c r="I32" s="123"/>
      <c r="J32" s="117">
        <v>0</v>
      </c>
      <c r="K32" s="118"/>
      <c r="L32" s="65">
        <v>0</v>
      </c>
      <c r="M32" s="16">
        <f>ROUND(oknQuantity_12*oknPrice_12,2)</f>
        <v>0</v>
      </c>
      <c r="N32" s="12"/>
      <c r="O32" s="18"/>
    </row>
    <row r="33" spans="1:21" s="6" customFormat="1" ht="18" customHeight="1" x14ac:dyDescent="0.2">
      <c r="A33" s="32"/>
      <c r="B33" s="32"/>
      <c r="C33" s="7"/>
      <c r="D33" s="17">
        <f t="array" ref="D33">SUM(oknTaxable_1:oknTaxable_12*oknLineTotal_1:oknLineTotal_12)</f>
        <v>0</v>
      </c>
      <c r="F33" s="26" t="s">
        <v>40</v>
      </c>
      <c r="G33" s="18"/>
      <c r="H33" s="18"/>
      <c r="I33" s="18"/>
      <c r="J33" s="18"/>
      <c r="L33" s="66" t="s">
        <v>32</v>
      </c>
      <c r="M33" s="19">
        <f>SUM(oknLineTotal_1:oknLineTotal_12)</f>
        <v>0</v>
      </c>
      <c r="N33" s="9"/>
      <c r="O33" s="18" t="s">
        <v>23</v>
      </c>
      <c r="R33" s="19">
        <f>oknSubTotal-oknInvDiscount</f>
        <v>0</v>
      </c>
    </row>
    <row r="34" spans="1:21" s="6" customFormat="1" ht="18" customHeight="1" x14ac:dyDescent="0.2">
      <c r="A34" s="32"/>
      <c r="B34" s="32"/>
      <c r="C34" s="7"/>
      <c r="D34" s="17"/>
      <c r="F34" s="26" t="s">
        <v>49</v>
      </c>
      <c r="G34" s="18"/>
      <c r="H34" s="18"/>
      <c r="I34" s="18"/>
      <c r="J34" s="18"/>
      <c r="L34" s="39" t="s">
        <v>22</v>
      </c>
      <c r="M34" s="22">
        <v>0</v>
      </c>
      <c r="N34" s="9"/>
      <c r="O34" s="18" t="s">
        <v>24</v>
      </c>
      <c r="Q34" s="39"/>
      <c r="R34" s="22">
        <v>0</v>
      </c>
    </row>
    <row r="35" spans="1:21" s="6" customFormat="1" ht="18" hidden="1" customHeight="1" x14ac:dyDescent="0.2">
      <c r="A35" s="32"/>
      <c r="B35" s="32"/>
      <c r="C35" s="7"/>
      <c r="D35" s="7"/>
      <c r="F35" s="26" t="s">
        <v>33</v>
      </c>
      <c r="G35" s="18"/>
      <c r="H35" s="18"/>
      <c r="I35" s="18"/>
      <c r="J35" s="18"/>
      <c r="K35" s="93" t="s">
        <v>57</v>
      </c>
      <c r="L35" s="67">
        <v>0.12</v>
      </c>
      <c r="M35" s="19">
        <f>ROUND(IF(oknTaxType=0,0, oknTax1Rate*(oknDiscountedSubtotal+IF(oknTaxTotalIncludingShippingCost=0,0,oknShippingCost))),2)</f>
        <v>0</v>
      </c>
      <c r="N35" s="9"/>
    </row>
    <row r="36" spans="1:21" s="6" customFormat="1" ht="18" hidden="1" customHeight="1" x14ac:dyDescent="0.2">
      <c r="A36" s="32"/>
      <c r="B36" s="32"/>
      <c r="C36" s="7"/>
      <c r="D36" s="7"/>
      <c r="G36" s="68"/>
      <c r="H36" s="68"/>
      <c r="I36" s="68"/>
      <c r="J36" s="18"/>
      <c r="K36" s="94" t="s">
        <v>58</v>
      </c>
      <c r="L36" s="67">
        <v>0.13</v>
      </c>
      <c r="M36" s="19">
        <f>ROUND(IF(oknTaxType&lt;&gt;2,0,oknTax2Rate*(oknDiscountedSubtotal+IF(oknTaxTotalIncludingShippingCost=0,0,oknShippingCost)+IF(oknTax2IsAppliedToTax1=0,0,oknTax1))),2)</f>
        <v>0</v>
      </c>
      <c r="N36" s="20"/>
    </row>
    <row r="37" spans="1:21" s="6" customFormat="1" ht="18" customHeight="1" x14ac:dyDescent="0.2">
      <c r="A37" s="32"/>
      <c r="B37" s="32"/>
      <c r="C37" s="7"/>
      <c r="D37" s="7"/>
      <c r="F37" s="26"/>
      <c r="L37" s="3"/>
      <c r="N37" s="21"/>
      <c r="O37" s="52" t="s">
        <v>6</v>
      </c>
      <c r="R37" s="22">
        <v>0</v>
      </c>
    </row>
    <row r="38" spans="1:21" s="6" customFormat="1" ht="18" customHeight="1" x14ac:dyDescent="0.2">
      <c r="A38" s="32"/>
      <c r="B38" s="32"/>
      <c r="C38" s="7"/>
      <c r="D38" s="7"/>
      <c r="F38" s="69" t="s">
        <v>35</v>
      </c>
      <c r="L38" s="3" t="s">
        <v>38</v>
      </c>
      <c r="M38" s="27">
        <f>ROUND(oknTotal-oknPayments,2)</f>
        <v>0</v>
      </c>
      <c r="N38" s="9"/>
      <c r="O38" s="6" t="s">
        <v>5</v>
      </c>
      <c r="R38" s="19">
        <f>ROUND(oknDiscountedSubtotal + oknShippingCost + IF(oknTaxType=0,0,IF(oknTaxType=1,oknTax1,oknTax1+oknTax2)),2)</f>
        <v>0</v>
      </c>
      <c r="S38"/>
      <c r="T38"/>
      <c r="U38"/>
    </row>
    <row r="39" spans="1:21" s="6" customFormat="1" ht="18" customHeight="1" x14ac:dyDescent="0.2">
      <c r="A39" s="32"/>
      <c r="B39" s="32"/>
      <c r="C39" s="7"/>
      <c r="D39" s="7"/>
      <c r="F39" s="70"/>
      <c r="P39" s="71"/>
      <c r="Q39" s="72"/>
      <c r="R39" s="72"/>
      <c r="S39"/>
      <c r="T39"/>
      <c r="U39"/>
    </row>
    <row r="40" spans="1:21" s="6" customFormat="1" ht="18.75" customHeight="1" x14ac:dyDescent="0.2">
      <c r="A40" s="32"/>
      <c r="B40" s="32"/>
      <c r="C40" s="7"/>
      <c r="D40" s="7"/>
      <c r="F40" s="73"/>
      <c r="P40" s="74"/>
      <c r="Q40" s="75"/>
      <c r="R40" s="75"/>
      <c r="S40"/>
      <c r="T40"/>
      <c r="U40"/>
    </row>
    <row r="41" spans="1:21" s="6" customFormat="1" ht="18.75" hidden="1" customHeight="1" x14ac:dyDescent="0.2">
      <c r="A41" s="32"/>
      <c r="B41" s="32"/>
      <c r="C41" s="7"/>
      <c r="D41" s="7"/>
      <c r="F41" s="23" t="s">
        <v>20</v>
      </c>
    </row>
    <row r="42" spans="1:21" s="6" customFormat="1" ht="18.75" hidden="1" customHeight="1" x14ac:dyDescent="0.2">
      <c r="A42" s="32"/>
      <c r="B42" s="32"/>
      <c r="C42" s="7"/>
      <c r="D42" s="7"/>
      <c r="F42" s="89" t="s">
        <v>16</v>
      </c>
      <c r="G42" s="88" t="s">
        <v>1</v>
      </c>
      <c r="H42" s="88" t="s">
        <v>21</v>
      </c>
      <c r="I42" s="88" t="s">
        <v>19</v>
      </c>
      <c r="J42" s="104" t="s">
        <v>18</v>
      </c>
      <c r="K42" s="105"/>
      <c r="L42" s="106"/>
      <c r="M42" s="91" t="s">
        <v>17</v>
      </c>
    </row>
    <row r="43" spans="1:21" s="6" customFormat="1" ht="18.75" hidden="1" customHeight="1" x14ac:dyDescent="0.2">
      <c r="A43" s="32"/>
      <c r="B43" s="32"/>
      <c r="C43" s="7"/>
      <c r="D43" s="7"/>
      <c r="F43" s="24"/>
      <c r="G43" s="25"/>
      <c r="H43" s="25"/>
      <c r="I43" s="25"/>
      <c r="J43" s="25"/>
      <c r="K43" s="25"/>
      <c r="L43" s="25"/>
      <c r="M43" s="25"/>
    </row>
    <row r="44" spans="1:21" s="6" customFormat="1" ht="18.75" hidden="1" customHeight="1" x14ac:dyDescent="0.2">
      <c r="A44" s="32"/>
      <c r="B44" s="32"/>
      <c r="C44" s="7"/>
      <c r="D44" s="7"/>
      <c r="F44" s="24"/>
      <c r="G44" s="25"/>
      <c r="H44" s="25"/>
      <c r="I44" s="25"/>
      <c r="J44" s="25"/>
      <c r="K44" s="25"/>
      <c r="L44" s="25"/>
      <c r="M44" s="25"/>
    </row>
    <row r="45" spans="1:21" s="6" customFormat="1" ht="18.75" customHeight="1" x14ac:dyDescent="0.2">
      <c r="A45" s="32"/>
      <c r="B45" s="32"/>
      <c r="C45" s="7"/>
      <c r="D45" s="7"/>
      <c r="F45" s="90"/>
      <c r="G45" s="25"/>
      <c r="H45" s="25"/>
      <c r="I45" s="25"/>
      <c r="J45" s="25"/>
      <c r="K45" s="25"/>
      <c r="L45" s="25"/>
      <c r="M45" s="25"/>
    </row>
    <row r="46" spans="1:21" x14ac:dyDescent="0.2">
      <c r="F46" s="70"/>
    </row>
    <row r="47" spans="1:21" x14ac:dyDescent="0.2">
      <c r="F47" s="76"/>
      <c r="G47" s="1"/>
      <c r="H47" s="1"/>
      <c r="I47" s="1"/>
      <c r="J47" s="1"/>
    </row>
    <row r="48" spans="1:21" x14ac:dyDescent="0.2">
      <c r="F48" s="70"/>
      <c r="I48" s="73"/>
    </row>
    <row r="905" spans="1:1" hidden="1" x14ac:dyDescent="0.2">
      <c r="A905" s="86" t="s">
        <v>72</v>
      </c>
    </row>
    <row r="913" spans="1:1" hidden="1" x14ac:dyDescent="0.2">
      <c r="A913" s="86" t="s">
        <v>70</v>
      </c>
    </row>
    <row r="946" spans="1:1" hidden="1" x14ac:dyDescent="0.2">
      <c r="A946" s="86" t="s">
        <v>72</v>
      </c>
    </row>
    <row r="993" spans="1:1" hidden="1" x14ac:dyDescent="0.2">
      <c r="A993" s="86" t="s">
        <v>72</v>
      </c>
    </row>
  </sheetData>
  <sheetProtection sheet="1" objects="1" scenarios="1" selectLockedCells="1"/>
  <dataConsolidate/>
  <mergeCells count="60">
    <mergeCell ref="O11:O13"/>
    <mergeCell ref="P11:S13"/>
    <mergeCell ref="L5:M5"/>
    <mergeCell ref="L6:M6"/>
    <mergeCell ref="O2:S3"/>
    <mergeCell ref="P4:S4"/>
    <mergeCell ref="O5:O6"/>
    <mergeCell ref="P5:S6"/>
    <mergeCell ref="AQ8:AR8"/>
    <mergeCell ref="AQ9:AR9"/>
    <mergeCell ref="J20:K20"/>
    <mergeCell ref="J21:K21"/>
    <mergeCell ref="AN8:AO8"/>
    <mergeCell ref="AN9:AO9"/>
    <mergeCell ref="J9:M9"/>
    <mergeCell ref="O7:O8"/>
    <mergeCell ref="AL9:AM9"/>
    <mergeCell ref="AL8:AM8"/>
    <mergeCell ref="J10:M14"/>
    <mergeCell ref="O14:O17"/>
    <mergeCell ref="P14:S17"/>
    <mergeCell ref="P7:S8"/>
    <mergeCell ref="O9:O10"/>
    <mergeCell ref="P9:S10"/>
    <mergeCell ref="A3:B3"/>
    <mergeCell ref="A4:B4"/>
    <mergeCell ref="A5:B5"/>
    <mergeCell ref="A6:B6"/>
    <mergeCell ref="G27:I27"/>
    <mergeCell ref="G25:I25"/>
    <mergeCell ref="F10:I10"/>
    <mergeCell ref="F11:I11"/>
    <mergeCell ref="F12:I12"/>
    <mergeCell ref="F14:I14"/>
    <mergeCell ref="F9:I9"/>
    <mergeCell ref="G22:I22"/>
    <mergeCell ref="A8:B8"/>
    <mergeCell ref="A7:B7"/>
    <mergeCell ref="G20:I20"/>
    <mergeCell ref="J42:L42"/>
    <mergeCell ref="J22:K22"/>
    <mergeCell ref="G21:I21"/>
    <mergeCell ref="G29:I29"/>
    <mergeCell ref="J28:K28"/>
    <mergeCell ref="J31:K31"/>
    <mergeCell ref="J32:K32"/>
    <mergeCell ref="J26:K26"/>
    <mergeCell ref="J24:K24"/>
    <mergeCell ref="J25:K25"/>
    <mergeCell ref="J30:K30"/>
    <mergeCell ref="G32:I32"/>
    <mergeCell ref="G30:I30"/>
    <mergeCell ref="G31:I31"/>
    <mergeCell ref="G24:I24"/>
    <mergeCell ref="G23:I23"/>
    <mergeCell ref="J23:K23"/>
    <mergeCell ref="J29:K29"/>
    <mergeCell ref="G26:I26"/>
    <mergeCell ref="G28:I28"/>
    <mergeCell ref="J27:K27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R37 R34 L35:L36 J21:L32" xr:uid="{00000000-0002-0000-0000-000000000000}">
      <formula1>999999999.99</formula1>
    </dataValidation>
    <dataValidation type="textLength" allowBlank="1" showInputMessage="1" showErrorMessage="1" sqref="AL9:AM9 AT9 A8 F21:F32 L6 F14" xr:uid="{00000000-0002-0000-0000-000001000000}">
      <formula1>1</formula1>
      <formula2>30</formula2>
    </dataValidation>
    <dataValidation type="textLength" allowBlank="1" showInputMessage="1" showErrorMessage="1" sqref="S37:T37 G36:I36 J10 Q38 P39:R40" xr:uid="{00000000-0002-0000-0000-000002000000}">
      <formula1>1</formula1>
      <formula2>255</formula2>
    </dataValidation>
    <dataValidation type="date" allowBlank="1" showErrorMessage="1" errorTitle="Invalid Input" error="Please enter a valid date." sqref="AP9 L5" xr:uid="{00000000-0002-0000-0000-000003000000}">
      <formula1>36526</formula1>
      <formula2>402132</formula2>
    </dataValidation>
    <dataValidation type="textLength" allowBlank="1" showInputMessage="1" showErrorMessage="1" sqref="AN9:AO9 AQ9:AS9" xr:uid="{00000000-0002-0000-0000-000004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textLength" allowBlank="1" showInputMessage="1" showErrorMessage="1" errorTitle="Invalid Input" error="Max characters allowed: 60" sqref="F11" xr:uid="{00000000-0002-0000-0000-000006000000}">
      <formula1>0</formula1>
      <formula2>255</formula2>
    </dataValidation>
    <dataValidation type="textLength" allowBlank="1" showInputMessage="1" showErrorMessage="1" errorTitle="Invalid Input" error="Max characters allowed: 60" sqref="F10 F12:F13 H13:I13" xr:uid="{00000000-0002-0000-0000-000007000000}">
      <formula1>0</formula1>
      <formula2>60</formula2>
    </dataValidation>
  </dataValidations>
  <hyperlinks>
    <hyperlink ref="O2:S3" r:id="rId1" display="To create an invoice (tutorial Movie)" xr:uid="{00000000-0004-0000-0000-000000000000}"/>
    <hyperlink ref="A913" r:id="rId2" tooltip="Hong Kong Service Billing Form" display="http://www.invoicingtemplate.com/hong-kong-service-invoice-template.html" xr:uid="{00000000-0004-0000-0000-000001000000}"/>
    <hyperlink ref="AKT1" r:id="rId3" tooltip="Hong Kong Service Invoice Template" display="http://www.invoicingtemplate.com/hong-kong-service-invoice-template.html" xr:uid="{00000000-0004-0000-0000-000002000000}"/>
    <hyperlink ref="A946" r:id="rId4" tooltip="Hong Kong Service Billing Form" display="http://www.invoicingtemplate.com/hong-kong-service-invoice-template.html" xr:uid="{00000000-0004-0000-0000-000003000000}"/>
    <hyperlink ref="ALG1" r:id="rId5" tooltip="Hong Kong Service Invoice Template" display="http://www.invoicingtemplate.com/hong-kong-service-invoice-template.html" xr:uid="{00000000-0004-0000-0000-000004000000}"/>
    <hyperlink ref="A993" r:id="rId6" tooltip="Hong Kong Service Billing Form" display="http://www.invoicingtemplate.com/hong-kong-service-invoice-template.html" xr:uid="{00000000-0004-0000-0000-000005000000}"/>
    <hyperlink ref="AIZ1" r:id="rId7" tooltip="Hong Kong Service Invoice Template" display="http://www.invoicingtemplate.com/hong-kong-service-invoice-template.html" xr:uid="{00000000-0004-0000-0000-000006000000}"/>
    <hyperlink ref="A905" r:id="rId8" tooltip="Hong Kong Service Billing Form" display="http://www.invoicingtemplate.com/hong-kong-service-invoice-template.html" xr:uid="{00000000-0004-0000-0000-000007000000}"/>
    <hyperlink ref="AKM1" r:id="rId9" tooltip="Hong Kong Service Invoice Template" display="http://www.invoicingtemplate.com/hong-kong-service-invoice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B67C-90E7-4563-A3E3-BDE779CE185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148</vt:i4>
      </vt:variant>
    </vt:vector>
  </HeadingPairs>
  <TitlesOfParts>
    <vt:vector size="15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oknItemDate_1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Hong Kong Service Invoice Template</dc:title>
  <dc:subject>"Hong Kong Service Invoice Template" summary: This template for Hong Kong service businesses is built for translation service, but you can easily adapt it for other service business too. The form includes 4 columns, including a user-defined date column for you to detail the date when the service was performed.</dc:subject>
  <dc:creator>https://www.invoicingtemplate.com/</dc:creator>
  <cp:keywords/>
  <dc:description>https://www.invoicingtemplate.com/hong-kong-service-invoice-template.html</dc:description>
  <cp:lastModifiedBy>liangjun yu</cp:lastModifiedBy>
  <cp:lastPrinted>2017-04-28T03:22:08Z</cp:lastPrinted>
  <dcterms:created xsi:type="dcterms:W3CDTF">2000-07-27T22:24:14Z</dcterms:created>
  <dcterms:modified xsi:type="dcterms:W3CDTF">2024-03-08T11:27:47Z</dcterms:modified>
  <cp:category>Hong Kong Service Invoice Template, Hong Kong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284, Sandy Springs, Georgia, 105703, 93853, 7001126261280939340?+12.63%, 37.7 sq mi, 97.6 km2, 2,804/sq mi, 1,083/km2, 33°55′53″N 84°22′07″W? / ?33.9315°N 84.3687°W? / 33.9315; -84.3687? (Sandy Springs)</vt:lpwstr>
  </property>
</Properties>
</file>