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29\"/>
    </mc:Choice>
  </mc:AlternateContent>
  <xr:revisionPtr revIDLastSave="0" documentId="13_ncr:1_{CEB515A1-9FCE-486F-A426-EB5BB28E12EA}" xr6:coauthVersionLast="47" xr6:coauthVersionMax="47" xr10:uidLastSave="{00000000-0000-0000-0000-000000000000}"/>
  <bookViews>
    <workbookView xWindow="-120" yWindow="-120" windowWidth="29040" windowHeight="15720" tabRatio="617" xr2:uid="{00000000-000D-0000-FFFF-FFFF00000000}"/>
  </bookViews>
  <sheets>
    <sheet name="Invoice" sheetId="1" r:id="rId1"/>
    <sheet name="Sales Report" sheetId="7" r:id="rId2"/>
    <sheet name="Customer Report" sheetId="6" r:id="rId3"/>
    <sheet name="Product Report" sheetId="5" r:id="rId4"/>
    <sheet name="Aging" sheetId="8" r:id="rId5"/>
    <sheet name="Sales Rep. Report" sheetId="3" r:id="rId6"/>
    <sheet name="Payment Report" sheetId="9" r:id="rId7"/>
    <sheet name="©" sheetId="13" r:id="rId8"/>
    <sheet name="UniformSoftware.com" sheetId="14" r:id="rId9"/>
    <sheet name="Office-Kit.com.System" sheetId="2" state="veryHidden" r:id="rId10"/>
  </sheets>
  <definedNames>
    <definedName name="InvoicingTemplateLinkTarget" hidden="1">'Office-Kit.com.System'!$A$1</definedName>
    <definedName name="oknAgBalanceDue">Aging!$J$23</definedName>
    <definedName name="oknAgDateFrom">Aging!$C$17</definedName>
    <definedName name="oknAgDateTo">Aging!$C$18</definedName>
    <definedName name="oknAgDueDate">Aging!$K$23</definedName>
    <definedName name="oknAgHdrAccountBalance">Aging!$N$10</definedName>
    <definedName name="oknAgHdrAddress">Aging!$C$11</definedName>
    <definedName name="oknAgHdrCityStateZip">Aging!$C$12</definedName>
    <definedName name="oknAgHdrCountry">Aging!$C$13</definedName>
    <definedName name="oknAgHdrCredit">Aging!$N$11</definedName>
    <definedName name="oknAgHdrCustomerID">Aging!$C$9</definedName>
    <definedName name="oknAgHdrCustomerName">Aging!$C$10</definedName>
    <definedName name="oknAgHdrEmail">Aging!$M$14</definedName>
    <definedName name="oknAgHdrPhone">Aging!$C$14</definedName>
    <definedName name="oknAgHdrWhoEmail">Aging!$M$13</definedName>
    <definedName name="oknAgInvoiceDate">Aging!$C$23</definedName>
    <definedName name="oknAgInvoiceID">Aging!$B$23</definedName>
    <definedName name="oknAgOrderID">Aging!$L$23</definedName>
    <definedName name="oknAgPayments">Aging!$I$23</definedName>
    <definedName name="oknAgPaymentTerm">Aging!$N$23</definedName>
    <definedName name="oknAgSalesRepName">Aging!$M$23</definedName>
    <definedName name="oknAgShippingCost">Aging!$H$23</definedName>
    <definedName name="oknAgSubtotal">Aging!$E$23</definedName>
    <definedName name="oknAgTax1">Aging!$F$23</definedName>
    <definedName name="oknAgTax2">Aging!$G$23</definedName>
    <definedName name="oknAgTotal">Aging!$D$23</definedName>
    <definedName name="oknAppliedTaxRate_1">Invoice!$R$20</definedName>
    <definedName name="oknAppliedTaxRate_10">Invoice!$R$29</definedName>
    <definedName name="oknAppliedTaxRate_11">Invoice!$R$30</definedName>
    <definedName name="oknAppliedTaxRate_12">Invoice!$R$31</definedName>
    <definedName name="oknAppliedTaxRate_2">Invoice!$R$21</definedName>
    <definedName name="oknAppliedTaxRate_3">Invoice!$R$22</definedName>
    <definedName name="oknAppliedTaxRate_4">Invoice!$R$23</definedName>
    <definedName name="oknAppliedTaxRate_5">Invoice!$R$24</definedName>
    <definedName name="oknAppliedTaxRate_6">Invoice!$R$25</definedName>
    <definedName name="oknAppliedTaxRate_7">Invoice!$R$26</definedName>
    <definedName name="oknAppliedTaxRate_8">Invoice!$R$27</definedName>
    <definedName name="oknAppliedTaxRate_9">Invoice!$R$28</definedName>
    <definedName name="oknBalanceDue">Invoice!$N$38</definedName>
    <definedName name="oknCompanyAddress">Invoice!$F$4</definedName>
    <definedName name="oknCompanyCityStateZip">Invoice!$F$5</definedName>
    <definedName name="oknCompanyContact">Invoice!$F$6</definedName>
    <definedName name="oknCompanyName">Invoice!$F$3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DatabaseName">Invoice!$A$4</definedName>
    <definedName name="oknDueDate">Invoice!$M$17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Notes">Invoice!$F$36</definedName>
    <definedName name="oknOrderID">Invoice!$F$17</definedName>
    <definedName name="oknPayments">Invoice!$N$37</definedName>
    <definedName name="oknPaymentTerm">Invoice!$J$17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'Payment Report'!$D$13</definedName>
    <definedName name="oknPrNotes">'Payment Report'!$F$13</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oductType_1">Invoice!$Q$20</definedName>
    <definedName name="oknProductType_10">Invoice!$Q$29</definedName>
    <definedName name="oknProductType_11">Invoice!$Q$30</definedName>
    <definedName name="oknProductType_12">Invoice!$Q$31</definedName>
    <definedName name="oknProductType_2">Invoice!$Q$21</definedName>
    <definedName name="oknProductType_3">Invoice!$Q$22</definedName>
    <definedName name="oknProductType_4">Invoice!$Q$23</definedName>
    <definedName name="oknProductType_5">Invoice!$Q$24</definedName>
    <definedName name="oknProductType_6">Invoice!$Q$25</definedName>
    <definedName name="oknProductType_7">Invoice!$Q$26</definedName>
    <definedName name="oknProductType_8">Invoice!$Q$27</definedName>
    <definedName name="oknProductType_9">Invoice!$Q$28</definedName>
    <definedName name="oknPrPaymentTerm">'Payment Report'!$B$13</definedName>
    <definedName name="oknPrWhoID">'Payment Report'!$H$13</definedName>
    <definedName name="oknPrWhoName">'Payment Report'!$I$13</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pTaxable">'Product Report'!#REF!</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Invoice!$H$17</definedName>
    <definedName name="oknSavingInvoiceClearWorksheet" hidden="1">'Office-Kit.com.System'!$B$9</definedName>
    <definedName name="oknSavingInvoicePromptForPayment" hidden="1">'Office-Kit.com.System'!$B$8</definedName>
    <definedName name="oknShipAddress">Invoice!$L$11</definedName>
    <definedName name="oknShipCityStateZip">Invoice!$L$12</definedName>
    <definedName name="oknShipContact">Invoice!$L$14</definedName>
    <definedName name="oknShipCountry">Invoice!$L$13</definedName>
    <definedName name="oknShipDate">Invoice!$Z$18</definedName>
    <definedName name="oknShipName">Invoice!$L$10</definedName>
    <definedName name="oknShippingCost">Invoice!$AG$27</definedName>
    <definedName name="oknShipVia">Invoice!$AA$18</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Invoice!$F$11</definedName>
    <definedName name="oknWhoCityStateZip">Invoice!$F$12</definedName>
    <definedName name="oknWhoEmail">Invoice!$F$13</definedName>
    <definedName name="oknWhoID">Invoice!$A$9</definedName>
    <definedName name="oknWhoName">Invoice!$F$10</definedName>
    <definedName name="oknWhoPhon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 localSheetId="9" hidden="1">'Office-Kit.com.System'!$B$23</definedName>
    <definedName name="_xlnm.Print_Area" localSheetId="4">Aging!$B$24:$N$26</definedName>
    <definedName name="_xlnm.Print_Area" localSheetId="2">'Customer Report'!$B$12:$Q$52</definedName>
    <definedName name="_xlnm.Print_Area" localSheetId="0">Invoice!$F$3:$N$41</definedName>
    <definedName name="_xlnm.Print_Area" localSheetId="6">'Payment Report'!$B$14:$I$17</definedName>
    <definedName name="_xlnm.Print_Area" localSheetId="3">'Product Report'!$B$12:$I$15</definedName>
    <definedName name="_xlnm.Print_Area" localSheetId="5">'Sales Rep. Report'!$B$14:$N$54</definedName>
    <definedName name="_xlnm.Print_Area" localSheetId="1">'Sales Report'!$B$13:$P$53</definedName>
    <definedName name="_xlnm.Print_Titles" localSheetId="4">Aging!$2:$23</definedName>
    <definedName name="_xlnm.Print_Titles" localSheetId="2">'Customer Report'!$2:$11</definedName>
    <definedName name="_xlnm.Print_Titles" localSheetId="0">Invoice!$3:$19</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8" l="1"/>
  <c r="F23" i="8"/>
  <c r="L21" i="8" a="1"/>
  <c r="L21" i="8" s="1"/>
  <c r="J21" i="8" a="1"/>
  <c r="J21" i="8" s="1"/>
  <c r="D21" i="8" a="1"/>
  <c r="D21" i="8" s="1"/>
  <c r="B21" i="8" a="1"/>
  <c r="B21" i="8" s="1"/>
  <c r="L9" i="8"/>
  <c r="B6" i="8"/>
  <c r="B5" i="8"/>
  <c r="B4" i="8"/>
  <c r="B3" i="8"/>
  <c r="N21" i="8" l="1"/>
  <c r="B3" i="9"/>
  <c r="B4" i="9"/>
  <c r="B5" i="9"/>
  <c r="B6" i="9"/>
  <c r="N21" i="1"/>
  <c r="N23" i="1"/>
  <c r="N25" i="1"/>
  <c r="N27" i="1"/>
  <c r="N29" i="1"/>
  <c r="N31" i="1"/>
  <c r="N34" i="1"/>
  <c r="N22" i="1"/>
  <c r="N24" i="1"/>
  <c r="N26" i="1"/>
  <c r="N28" i="1"/>
  <c r="N30" i="1"/>
  <c r="N33" i="1"/>
  <c r="R31" i="1"/>
  <c r="R30" i="1"/>
  <c r="R29" i="1"/>
  <c r="R28" i="1"/>
  <c r="R27" i="1"/>
  <c r="R26" i="1"/>
  <c r="R25" i="1"/>
  <c r="R24" i="1"/>
  <c r="R23" i="1"/>
  <c r="R22" i="1"/>
  <c r="R21" i="1"/>
  <c r="R20" i="1"/>
  <c r="B6" i="6"/>
  <c r="B5" i="6"/>
  <c r="B4" i="6"/>
  <c r="B3" i="6"/>
  <c r="H11" i="6"/>
  <c r="G11" i="6"/>
  <c r="B6" i="5"/>
  <c r="B5" i="5"/>
  <c r="B4" i="5"/>
  <c r="B3" i="5"/>
  <c r="B6" i="3"/>
  <c r="B5" i="3"/>
  <c r="B4" i="3"/>
  <c r="B3" i="3"/>
  <c r="H13" i="3"/>
  <c r="G13" i="3"/>
  <c r="B6" i="7"/>
  <c r="B5" i="7"/>
  <c r="B4" i="7"/>
  <c r="B3" i="7"/>
  <c r="K12" i="7"/>
  <c r="J12" i="7"/>
  <c r="D32" i="1" l="1" a="1"/>
  <c r="D32" i="1" s="1"/>
  <c r="N32" i="1"/>
  <c r="N36" i="1" s="1"/>
  <c r="N38" i="1" s="1"/>
</calcChain>
</file>

<file path=xl/sharedStrings.xml><?xml version="1.0" encoding="utf-8"?>
<sst xmlns="http://schemas.openxmlformats.org/spreadsheetml/2006/main" count="189" uniqueCount="135">
  <si>
    <t>DATE:</t>
  </si>
  <si>
    <t>Bill To:</t>
  </si>
  <si>
    <t>TOTAL</t>
  </si>
  <si>
    <t>Line Total</t>
    <phoneticPr fontId="3" type="noConversion"/>
  </si>
  <si>
    <t>Unit Price</t>
    <phoneticPr fontId="3" type="noConversion"/>
  </si>
  <si>
    <t>Quantity</t>
    <phoneticPr fontId="3" type="noConversion"/>
  </si>
  <si>
    <t>Sales Rep. Name</t>
    <phoneticPr fontId="3" type="noConversion"/>
  </si>
  <si>
    <t>P.O. #</t>
    <phoneticPr fontId="3" type="noConversion"/>
  </si>
  <si>
    <t>SUBTOTAL</t>
    <phoneticPr fontId="3" type="noConversion"/>
  </si>
  <si>
    <t>Due Date</t>
    <phoneticPr fontId="3" type="noConversion"/>
  </si>
  <si>
    <t>Terms</t>
    <phoneticPr fontId="3" type="noConversion"/>
  </si>
  <si>
    <t>Description</t>
    <phoneticPr fontId="3" type="noConversion"/>
  </si>
  <si>
    <t>SoftID</t>
    <phoneticPr fontId="6" type="noConversion"/>
  </si>
  <si>
    <t>DbPath</t>
    <phoneticPr fontId="6" type="noConversion"/>
  </si>
  <si>
    <t>Taxable</t>
    <phoneticPr fontId="3" type="noConversion"/>
  </si>
  <si>
    <t>TOTAL DUE</t>
    <phoneticPr fontId="3" type="noConversion"/>
  </si>
  <si>
    <t>PAID</t>
    <phoneticPr fontId="3" type="noConversion"/>
  </si>
  <si>
    <t>TaxSystem</t>
    <phoneticPr fontId="3" type="noConversion"/>
  </si>
  <si>
    <t>Price</t>
  </si>
  <si>
    <t>Quantity</t>
  </si>
  <si>
    <t xml:space="preserve">THANK YOU FOR YOUR BUSINESS! </t>
    <phoneticPr fontId="3" type="noConversion"/>
  </si>
  <si>
    <t>INVOICE</t>
    <phoneticPr fontId="3" type="noConversion"/>
  </si>
  <si>
    <t>HowToCloseBook</t>
    <phoneticPr fontId="6" type="noConversion"/>
  </si>
  <si>
    <t>Valid Value:</t>
    <phoneticPr fontId="6" type="noConversion"/>
  </si>
  <si>
    <t xml:space="preserve">0=Auto discard changes,  1=AutoSave,   2=DefaultOperation,prompt </t>
    <phoneticPr fontId="6" type="noConversion"/>
  </si>
  <si>
    <t>SavingInvoicePromptForPayment</t>
    <phoneticPr fontId="6"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</si>
  <si>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</si>
  <si>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</si>
  <si>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</si>
  <si>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</si>
  <si>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</si>
  <si>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</si>
  <si>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</si>
  <si>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</si>
  <si>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</si>
  <si>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6" type="noConversion"/>
  </si>
  <si>
    <t>ExtractingInvoiceCopyPageSetup</t>
    <phoneticPr fontId="6" type="noConversion"/>
  </si>
  <si>
    <t>Bill To:</t>
    <phoneticPr fontId="3" type="noConversion"/>
  </si>
  <si>
    <t>$C$3</t>
  </si>
  <si>
    <t>Current Database</t>
  </si>
  <si>
    <t>Invoice Status</t>
  </si>
  <si>
    <t>Taxable</t>
  </si>
  <si>
    <t>cost</t>
    <phoneticPr fontId="3"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</si>
  <si>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</si>
  <si>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</si>
  <si>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</si>
  <si>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</si>
  <si>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</si>
  <si>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</si>
  <si>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</si>
  <si>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</si>
  <si>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</si>
  <si>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</si>
  <si>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</si>
  <si>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</si>
  <si>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</si>
  <si>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</si>
  <si>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</si>
  <si>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</si>
  <si>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</si>
  <si>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</si>
  <si>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</si>
  <si>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</si>
  <si>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Term</t>
  </si>
  <si>
    <t>Country:</t>
  </si>
  <si>
    <t>Cost</t>
  </si>
  <si>
    <t>Month</t>
  </si>
  <si>
    <t>Payment Term</t>
  </si>
  <si>
    <t>Customer ID</t>
  </si>
  <si>
    <t>Name</t>
  </si>
  <si>
    <t>Shipping Cost</t>
  </si>
  <si>
    <t>Product ID</t>
  </si>
  <si>
    <t>Description</t>
  </si>
  <si>
    <t>Line Total</t>
  </si>
  <si>
    <t>Unit Cost</t>
  </si>
  <si>
    <t>OkInv 1.0</t>
  </si>
  <si>
    <t>Notes:</t>
  </si>
  <si>
    <t>INVOICE #:</t>
  </si>
  <si>
    <t>Applied Tax Rate</t>
  </si>
  <si>
    <t>General</t>
  </si>
  <si>
    <t>TAX</t>
  </si>
  <si>
    <t>Allow incomplete line</t>
  </si>
  <si>
    <t>Allow zero line total</t>
  </si>
  <si>
    <t>Labor</t>
  </si>
  <si>
    <t/>
  </si>
  <si>
    <t>Account Balance</t>
  </si>
  <si>
    <t>Account Credit</t>
  </si>
  <si>
    <t>Statement Period:</t>
  </si>
  <si>
    <t>Current</t>
  </si>
  <si>
    <t>31-60 Days Past Due</t>
  </si>
  <si>
    <t>61-90 Days</t>
  </si>
  <si>
    <t>Over 90 Days</t>
  </si>
  <si>
    <t>Type</t>
  </si>
  <si>
    <t>Check / Money Order #</t>
  </si>
  <si>
    <t>Notes</t>
  </si>
  <si>
    <t>Amount</t>
  </si>
  <si>
    <t>Customer Name</t>
  </si>
  <si>
    <t>Pending</t>
    <phoneticPr fontId="3" type="noConversion"/>
  </si>
  <si>
    <t>Item Type</t>
    <phoneticPr fontId="3" type="noConversion"/>
  </si>
  <si>
    <t>Item ID</t>
    <phoneticPr fontId="3" type="noConversion"/>
  </si>
  <si>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</si>
  <si>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</si>
  <si>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</si>
  <si>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</si>
  <si>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</si>
  <si>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</si>
  <si>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</si>
  <si>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</si>
  <si>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</si>
  <si>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Mixed Tax Rates in an Invoicing Form (5 Columns) - 205, Murfreesboro, Tennessee, 131947, 108755, 7001213249965518830?+21.32%, 55.9 sq mi, 144.8 km2, 2,360/sq mi, 910/km2, 35°51′08″N 86°24′58″W? / ?35.8522°N 86.4160°W? / 35.8522; -86.4160? (Murfreesboro)</t>
  </si>
  <si>
    <t>Mixed Tax Rates (5 Columns)c5034 - 205, Murfreesboro, Tennessee, 131947, 108755, 7001213249965518830?+21.32%, 55.9 sq mi, 144.8 km2, 2,360/sq mi, 910/km2, 35°51′08″N 86°24′58″W? / ?35.8522°N 86.4160°W? / 35.8522; -86.4160? (Murfreesboro)</t>
  </si>
  <si>
    <t>To create an invoice (tutorial Movie)</t>
  </si>
  <si>
    <t>Fill products / items, or click the "on-sheet picker" button to pick from existing items.</t>
  </si>
  <si>
    <t>Extract, Email or print the invoice by clicking the corresponding button on the task pane.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</si>
  <si>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</si>
  <si>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</si>
  <si>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</si>
  <si>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</si>
  <si>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fields not used in this template</t>
  </si>
  <si>
    <t>c5129</t>
  </si>
  <si>
    <t>c5129.mdb</t>
  </si>
  <si>
    <t>Customer#</t>
  </si>
  <si>
    <t>Address</t>
  </si>
  <si>
    <t>City, ST ZIP</t>
  </si>
  <si>
    <t>Email</t>
  </si>
  <si>
    <t>Phone</t>
  </si>
  <si>
    <t>Project Location</t>
  </si>
  <si>
    <t>Home Staging Business Name</t>
  </si>
  <si>
    <t>Stager Street Address</t>
  </si>
  <si>
    <t>Stager City, ST  ZIP Code</t>
  </si>
  <si>
    <t>Stager Phone Number,Web Address, etc.</t>
  </si>
  <si>
    <t>Home Staging Invoice Sample - c5129</t>
  </si>
  <si>
    <t>Home Stager Bill Format - 95, Garland, Texas</t>
  </si>
  <si>
    <t>Home Staging Invoice Samplec5129 - 95, Garland, Texas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</si>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</sst>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yyyy\-m\-d"/>
  </numFmts>
  <fonts count="36" x14ac:knownFonts="1">
    <font>
      <sz val="10"/>
      <name val="Arial"/>
      <family val="2"/>
    </font>
    <font>
      <sz val="11"/>
      <color theme="1"/>
      <name val="Trebuchet MS"/>
      <family val="2"/>
      <scheme val="minor"/>
    </font>
    <font>
      <sz val="11"/>
      <color theme="1"/>
      <name val="Trebuchet MS"/>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family val="2"/>
    </font>
    <font>
      <sz val="9"/>
      <color indexed="42"/>
      <name val="Arial Black"/>
      <family val="2"/>
    </font>
    <font>
      <i/>
      <sz val="9"/>
      <name val="Arial"/>
      <family val="2"/>
    </font>
    <font>
      <b/>
      <sz val="16"/>
      <name val="Arial"/>
      <family val="2"/>
    </font>
    <font>
      <b/>
      <sz val="14"/>
      <name val="Arial Black"/>
      <family val="2"/>
    </font>
    <font>
      <b/>
      <sz val="12"/>
      <name val="Arial"/>
      <family val="2"/>
    </font>
    <font>
      <sz val="10"/>
      <name val="Trebuchet MS"/>
      <family val="2"/>
    </font>
    <font>
      <sz val="12"/>
      <name val="Arial"/>
      <family val="2"/>
    </font>
    <font>
      <u/>
      <sz val="10"/>
      <color indexed="12"/>
      <name val="Verdana"/>
      <family val="2"/>
    </font>
    <font>
      <b/>
      <sz val="12"/>
      <color indexed="8"/>
      <name val="Arial"/>
      <family val="2"/>
    </font>
    <font>
      <sz val="11"/>
      <color theme="1"/>
      <name val="Trebuchet MS"/>
      <family val="2"/>
      <scheme val="minor"/>
    </font>
    <font>
      <sz val="18"/>
      <color theme="4"/>
      <name val="Arial"/>
      <family val="2"/>
    </font>
    <font>
      <sz val="10"/>
      <color theme="0"/>
      <name val="Book Antiqua"/>
      <family val="1"/>
    </font>
    <font>
      <sz val="10"/>
      <name val="Book Antiqua"/>
      <family val="1"/>
    </font>
    <font>
      <u/>
      <sz val="10"/>
      <color indexed="12"/>
      <name val="Book Antiqua"/>
      <family val="1"/>
    </font>
    <font>
      <b/>
      <sz val="10"/>
      <color theme="0"/>
      <name val="Book Antiqua"/>
      <family val="1"/>
    </font>
    <font>
      <b/>
      <sz val="18"/>
      <name val="Book Antiqua"/>
      <family val="1"/>
    </font>
    <font>
      <sz val="28"/>
      <color indexed="42"/>
      <name val="Book Antiqua"/>
      <family val="1"/>
    </font>
    <font>
      <b/>
      <sz val="10"/>
      <name val="Book Antiqua"/>
      <family val="1"/>
    </font>
    <font>
      <sz val="9"/>
      <color theme="0"/>
      <name val="Book Antiqua"/>
      <family val="1"/>
    </font>
    <font>
      <sz val="9"/>
      <name val="Book Antiqua"/>
      <family val="1"/>
    </font>
    <font>
      <b/>
      <sz val="9"/>
      <name val="Book Antiqua"/>
      <family val="1"/>
    </font>
    <font>
      <sz val="18"/>
      <name val="Book Antiqua"/>
      <family val="1"/>
    </font>
    <font>
      <i/>
      <sz val="10"/>
      <name val="Book Antiqua"/>
      <family val="1"/>
    </font>
    <font>
      <u/>
      <sz val="10"/>
      <color theme="0"/>
      <name val="Book Antiqua"/>
      <family val="1"/>
    </font>
    <font>
      <sz val="22"/>
      <color theme="9" tint="-0.499984740745262"/>
      <name val="Bodoni MT Black"/>
      <family val="1"/>
    </font>
    <font>
      <b/>
      <sz val="16"/>
      <color theme="9" tint="-0.499984740745262"/>
      <name val="Bodoni MT Black"/>
      <family val="1"/>
    </font>
  </fonts>
  <fills count="11">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59996337778862885"/>
        <bgColor indexed="64"/>
      </patternFill>
    </fill>
  </fills>
  <borders count="3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style="thin">
        <color indexed="64"/>
      </right>
      <top style="thin">
        <color indexed="64"/>
      </top>
      <bottom/>
      <diagonal/>
    </border>
    <border>
      <left style="thin">
        <color theme="9" tint="-0.499984740745262"/>
      </left>
      <right/>
      <top style="thick">
        <color theme="9" tint="-0.499984740745262"/>
      </top>
      <bottom style="thin">
        <color theme="9" tint="-0.499984740745262"/>
      </bottom>
      <diagonal/>
    </border>
    <border>
      <left/>
      <right/>
      <top style="thick">
        <color theme="9" tint="-0.499984740745262"/>
      </top>
      <bottom style="thin">
        <color theme="9" tint="-0.499984740745262"/>
      </bottom>
      <diagonal/>
    </border>
    <border>
      <left/>
      <right style="thin">
        <color theme="9" tint="-0.499984740745262"/>
      </right>
      <top style="thick">
        <color theme="9" tint="-0.499984740745262"/>
      </top>
      <bottom style="thin">
        <color theme="9" tint="-0.499984740745262"/>
      </bottom>
      <diagonal/>
    </border>
    <border>
      <left style="thin">
        <color theme="9" tint="-0.499984740745262"/>
      </left>
      <right/>
      <top style="thick">
        <color theme="9" tint="-0.499984740745262"/>
      </top>
      <bottom/>
      <diagonal/>
    </border>
    <border>
      <left/>
      <right style="thin">
        <color theme="9" tint="-0.499984740745262"/>
      </right>
      <top style="thick">
        <color theme="9" tint="-0.499984740745262"/>
      </top>
      <bottom/>
      <diagonal/>
    </border>
    <border>
      <left/>
      <right/>
      <top/>
      <bottom style="thin">
        <color theme="9" tint="0.39994506668294322"/>
      </bottom>
      <diagonal/>
    </border>
    <border>
      <left/>
      <right/>
      <top style="thin">
        <color theme="9" tint="0.39994506668294322"/>
      </top>
      <bottom style="thin">
        <color theme="9" tint="0.39994506668294322"/>
      </bottom>
      <diagonal/>
    </border>
  </borders>
  <cellStyleXfs count="7">
    <xf numFmtId="0" fontId="0" fillId="0" borderId="0"/>
    <xf numFmtId="0" fontId="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5" fillId="0" borderId="0"/>
    <xf numFmtId="0" fontId="19" fillId="0" borderId="0"/>
    <xf numFmtId="0" fontId="2" fillId="0" borderId="0"/>
    <xf numFmtId="0" fontId="1" fillId="0" borderId="0"/>
  </cellStyleXfs>
  <cellXfs count="218">
    <xf numFmtId="0" fontId="0" fillId="0" borderId="0" xfId="0"/>
    <xf numFmtId="0" fontId="5" fillId="0" borderId="0" xfId="0" applyFont="1"/>
    <xf numFmtId="0" fontId="5" fillId="0" borderId="0" xfId="0" applyFont="1" applyAlignment="1">
      <alignment horizontal="right"/>
    </xf>
    <xf numFmtId="0" fontId="5" fillId="0" borderId="0" xfId="0" applyFont="1" applyAlignment="1">
      <alignment horizontal="center"/>
    </xf>
    <xf numFmtId="164" fontId="8" fillId="2" borderId="3" xfId="0" applyNumberFormat="1" applyFont="1" applyFill="1" applyBorder="1" applyAlignment="1">
      <alignment horizontal="center"/>
    </xf>
    <xf numFmtId="164" fontId="5" fillId="3" borderId="0" xfId="0" applyNumberFormat="1" applyFont="1" applyFill="1"/>
    <xf numFmtId="14" fontId="5" fillId="3" borderId="0" xfId="0" applyNumberFormat="1" applyFont="1" applyFill="1" applyAlignment="1">
      <alignment horizontal="left" indent="1"/>
    </xf>
    <xf numFmtId="164" fontId="5" fillId="0" borderId="0" xfId="0" applyNumberFormat="1" applyFont="1"/>
    <xf numFmtId="14" fontId="5" fillId="0" borderId="0" xfId="0" applyNumberFormat="1" applyFont="1" applyAlignment="1">
      <alignment horizontal="left" indent="1"/>
    </xf>
    <xf numFmtId="0" fontId="5" fillId="0" borderId="0" xfId="0" applyFont="1" applyAlignment="1">
      <alignment horizontal="left" indent="1"/>
    </xf>
    <xf numFmtId="14" fontId="8" fillId="0" borderId="0" xfId="0" applyNumberFormat="1" applyFont="1" applyAlignment="1">
      <alignment horizontal="left" indent="1"/>
    </xf>
    <xf numFmtId="0" fontId="5" fillId="3" borderId="0" xfId="0" applyFont="1" applyFill="1"/>
    <xf numFmtId="0" fontId="8" fillId="2" borderId="3" xfId="0" applyFont="1" applyFill="1" applyBorder="1" applyAlignment="1">
      <alignment horizontal="center"/>
    </xf>
    <xf numFmtId="14" fontId="8" fillId="2" borderId="3" xfId="0" applyNumberFormat="1" applyFont="1" applyFill="1" applyBorder="1" applyAlignment="1">
      <alignment horizontal="center"/>
    </xf>
    <xf numFmtId="0" fontId="8" fillId="0" borderId="0" xfId="0" applyFont="1" applyAlignment="1">
      <alignment horizontal="left" indent="1"/>
    </xf>
    <xf numFmtId="0" fontId="5" fillId="0" borderId="0" xfId="0" applyFont="1" applyAlignment="1">
      <alignment horizontal="right" indent="1"/>
    </xf>
    <xf numFmtId="0" fontId="8" fillId="0" borderId="0" xfId="0" applyFont="1" applyAlignment="1">
      <alignment horizontal="left"/>
    </xf>
    <xf numFmtId="0" fontId="5" fillId="3" borderId="0" xfId="0" applyFont="1" applyFill="1" applyAlignment="1">
      <alignment horizontal="left" indent="1"/>
    </xf>
    <xf numFmtId="0" fontId="9" fillId="0" borderId="0" xfId="0" applyFont="1"/>
    <xf numFmtId="4" fontId="5" fillId="3" borderId="0" xfId="0" applyNumberFormat="1" applyFont="1" applyFill="1"/>
    <xf numFmtId="4" fontId="5" fillId="0" borderId="0" xfId="0" applyNumberFormat="1" applyFont="1"/>
    <xf numFmtId="4" fontId="8" fillId="2" borderId="3" xfId="0" applyNumberFormat="1" applyFont="1" applyFill="1" applyBorder="1" applyAlignment="1">
      <alignment horizontal="center"/>
    </xf>
    <xf numFmtId="4" fontId="9" fillId="0" borderId="0" xfId="0" applyNumberFormat="1" applyFont="1" applyAlignment="1">
      <alignment horizontal="right"/>
    </xf>
    <xf numFmtId="14" fontId="5" fillId="3" borderId="0" xfId="0" applyNumberFormat="1" applyFont="1" applyFill="1"/>
    <xf numFmtId="14" fontId="5" fillId="0" borderId="0" xfId="0" applyNumberFormat="1" applyFont="1"/>
    <xf numFmtId="14" fontId="8" fillId="0" borderId="0" xfId="0" applyNumberFormat="1" applyFont="1"/>
    <xf numFmtId="14" fontId="11" fillId="0" borderId="0" xfId="0" applyNumberFormat="1" applyFont="1"/>
    <xf numFmtId="0" fontId="5" fillId="0" borderId="0" xfId="0" applyFont="1" applyAlignment="1">
      <alignment horizontal="left"/>
    </xf>
    <xf numFmtId="0" fontId="5" fillId="3" borderId="0" xfId="0" applyFont="1" applyFill="1" applyAlignment="1">
      <alignment horizontal="center"/>
    </xf>
    <xf numFmtId="14" fontId="11" fillId="0" borderId="0" xfId="0" applyNumberFormat="1" applyFont="1" applyAlignment="1">
      <alignment horizontal="left" indent="1"/>
    </xf>
    <xf numFmtId="0" fontId="10" fillId="0" borderId="0" xfId="0" applyFont="1" applyAlignment="1">
      <alignment horizontal="right"/>
    </xf>
    <xf numFmtId="168" fontId="5" fillId="0" borderId="0" xfId="0" applyNumberFormat="1" applyFont="1" applyAlignment="1">
      <alignment horizontal="left" shrinkToFit="1"/>
    </xf>
    <xf numFmtId="40" fontId="5" fillId="0" borderId="0" xfId="0" applyNumberFormat="1" applyFont="1"/>
    <xf numFmtId="4" fontId="10" fillId="0" borderId="0" xfId="0" applyNumberFormat="1" applyFont="1"/>
    <xf numFmtId="4" fontId="8" fillId="0" borderId="0" xfId="0" applyNumberFormat="1" applyFont="1"/>
    <xf numFmtId="4" fontId="5" fillId="0" borderId="0" xfId="0" applyNumberFormat="1" applyFont="1" applyAlignment="1">
      <alignment shrinkToFit="1"/>
    </xf>
    <xf numFmtId="0" fontId="12" fillId="0" borderId="0" xfId="0" applyFont="1"/>
    <xf numFmtId="0" fontId="8" fillId="0" borderId="0" xfId="0" applyFont="1"/>
    <xf numFmtId="0" fontId="8" fillId="2" borderId="2" xfId="0" applyFont="1" applyFill="1" applyBorder="1"/>
    <xf numFmtId="4" fontId="5" fillId="0" borderId="0" xfId="0" applyNumberFormat="1" applyFont="1" applyAlignment="1">
      <alignment horizontal="left"/>
    </xf>
    <xf numFmtId="14" fontId="5" fillId="0" borderId="0" xfId="0" applyNumberFormat="1" applyFont="1" applyAlignment="1">
      <alignment horizontal="left"/>
    </xf>
    <xf numFmtId="0" fontId="13" fillId="0" borderId="0" xfId="0" applyFont="1"/>
    <xf numFmtId="0" fontId="5" fillId="0" borderId="10" xfId="0" applyFont="1" applyBorder="1"/>
    <xf numFmtId="164" fontId="5" fillId="0" borderId="13" xfId="0" applyNumberFormat="1" applyFont="1" applyBorder="1" applyAlignment="1">
      <alignment horizontal="right"/>
    </xf>
    <xf numFmtId="0" fontId="5" fillId="0" borderId="11" xfId="0" applyFont="1" applyBorder="1"/>
    <xf numFmtId="0" fontId="5" fillId="0" borderId="5" xfId="0" applyFont="1" applyBorder="1" applyAlignment="1">
      <alignment horizontal="right" indent="1"/>
    </xf>
    <xf numFmtId="164" fontId="5" fillId="0" borderId="12" xfId="0" applyNumberFormat="1" applyFont="1" applyBorder="1" applyAlignment="1">
      <alignment horizontal="right"/>
    </xf>
    <xf numFmtId="0" fontId="5" fillId="0" borderId="0" xfId="0" applyFont="1" applyProtection="1">
      <protection locked="0"/>
    </xf>
    <xf numFmtId="39" fontId="5" fillId="0" borderId="1" xfId="0" applyNumberFormat="1" applyFont="1" applyBorder="1" applyAlignment="1">
      <alignment horizontal="centerContinuous"/>
    </xf>
    <xf numFmtId="7" fontId="5" fillId="0" borderId="2" xfId="0" applyNumberFormat="1" applyFont="1" applyBorder="1" applyAlignment="1">
      <alignment horizontal="centerContinuous"/>
    </xf>
    <xf numFmtId="7" fontId="5" fillId="0" borderId="14" xfId="0" applyNumberFormat="1" applyFont="1" applyBorder="1" applyAlignment="1">
      <alignment horizontal="centerContinuous"/>
    </xf>
    <xf numFmtId="39" fontId="5" fillId="0" borderId="3" xfId="0" applyNumberFormat="1" applyFont="1" applyBorder="1" applyAlignment="1">
      <alignment horizontal="centerContinuous"/>
    </xf>
    <xf numFmtId="14" fontId="8" fillId="2" borderId="3" xfId="0" applyNumberFormat="1" applyFont="1" applyFill="1" applyBorder="1" applyAlignment="1">
      <alignment horizontal="right"/>
    </xf>
    <xf numFmtId="0" fontId="4" fillId="0" borderId="23" xfId="3" applyFont="1" applyBorder="1"/>
    <xf numFmtId="0" fontId="20" fillId="0" borderId="24" xfId="3" applyFont="1" applyBorder="1" applyAlignment="1">
      <alignment horizontal="left" vertical="center"/>
    </xf>
    <xf numFmtId="0" fontId="15" fillId="0" borderId="23" xfId="3" applyBorder="1"/>
    <xf numFmtId="0" fontId="15" fillId="0" borderId="0" xfId="3"/>
    <xf numFmtId="0" fontId="16" fillId="0" borderId="25" xfId="3" applyFont="1" applyBorder="1" applyAlignment="1">
      <alignment horizontal="left" wrapText="1" indent="1"/>
    </xf>
    <xf numFmtId="0" fontId="16" fillId="0" borderId="23" xfId="3" applyFont="1" applyBorder="1"/>
    <xf numFmtId="0" fontId="16" fillId="0" borderId="23" xfId="3" applyFont="1" applyBorder="1" applyAlignment="1">
      <alignment horizontal="left" wrapText="1"/>
    </xf>
    <xf numFmtId="0" fontId="14" fillId="0" borderId="23" xfId="3" applyFont="1" applyBorder="1" applyAlignment="1">
      <alignment horizontal="left" wrapText="1"/>
    </xf>
    <xf numFmtId="0" fontId="17" fillId="0" borderId="23" xfId="2" applyBorder="1" applyAlignment="1" applyProtection="1">
      <alignment horizontal="left" wrapText="1"/>
    </xf>
    <xf numFmtId="0" fontId="16" fillId="0" borderId="23" xfId="3" applyFont="1" applyBorder="1" applyAlignment="1">
      <alignment horizontal="left"/>
    </xf>
    <xf numFmtId="0" fontId="4" fillId="0" borderId="0" xfId="3" applyFont="1"/>
    <xf numFmtId="0" fontId="7" fillId="0" borderId="0" xfId="1" applyAlignment="1" applyProtection="1"/>
    <xf numFmtId="0" fontId="21" fillId="6" borderId="0" xfId="0" applyFont="1" applyFill="1"/>
    <xf numFmtId="0" fontId="22" fillId="6" borderId="0" xfId="0" applyFont="1" applyFill="1" applyProtection="1">
      <protection locked="0" hidden="1"/>
    </xf>
    <xf numFmtId="0" fontId="22" fillId="6" borderId="0" xfId="0" applyFont="1" applyFill="1"/>
    <xf numFmtId="0" fontId="23" fillId="6" borderId="0" xfId="1" applyFont="1" applyFill="1" applyAlignment="1" applyProtection="1"/>
    <xf numFmtId="0" fontId="21" fillId="5" borderId="0" xfId="0" applyFont="1" applyFill="1"/>
    <xf numFmtId="0" fontId="22" fillId="0" borderId="0" xfId="0" applyFont="1" applyProtection="1">
      <protection locked="0" hidden="1"/>
    </xf>
    <xf numFmtId="0" fontId="22" fillId="0" borderId="0" xfId="0" applyFont="1"/>
    <xf numFmtId="0" fontId="22" fillId="4" borderId="0" xfId="0" applyFont="1" applyFill="1"/>
    <xf numFmtId="0" fontId="25" fillId="0" borderId="0" xfId="0" applyFont="1"/>
    <xf numFmtId="0" fontId="26" fillId="0" borderId="0" xfId="0" applyFont="1" applyAlignment="1">
      <alignment horizontal="right"/>
    </xf>
    <xf numFmtId="0" fontId="21" fillId="5" borderId="0" xfId="0" applyFont="1" applyFill="1" applyAlignment="1">
      <alignment horizontal="center" vertical="center"/>
    </xf>
    <xf numFmtId="168" fontId="22" fillId="0" borderId="0" xfId="0" applyNumberFormat="1" applyFont="1" applyAlignment="1">
      <alignment horizontal="left" shrinkToFit="1"/>
    </xf>
    <xf numFmtId="0" fontId="22" fillId="0" borderId="0" xfId="0" applyFont="1" applyAlignment="1">
      <alignment horizontal="left"/>
    </xf>
    <xf numFmtId="0" fontId="27" fillId="0" borderId="0" xfId="0" applyFont="1" applyAlignment="1">
      <alignment horizontal="left"/>
    </xf>
    <xf numFmtId="0" fontId="22" fillId="0" borderId="0" xfId="0" applyFont="1" applyAlignment="1" applyProtection="1">
      <alignment horizontal="right"/>
      <protection locked="0" hidden="1"/>
    </xf>
    <xf numFmtId="0" fontId="22" fillId="0" borderId="0" xfId="0" applyFont="1" applyAlignment="1" applyProtection="1">
      <alignment vertical="center"/>
      <protection locked="0" hidden="1"/>
    </xf>
    <xf numFmtId="0" fontId="22" fillId="0" borderId="0" xfId="0" applyFont="1" applyAlignment="1">
      <alignment vertical="center"/>
    </xf>
    <xf numFmtId="0" fontId="27" fillId="7" borderId="3" xfId="0" applyFont="1" applyFill="1" applyBorder="1" applyAlignment="1">
      <alignment horizontal="center" vertical="center"/>
    </xf>
    <xf numFmtId="0" fontId="27" fillId="0" borderId="0" xfId="0" applyFont="1" applyAlignment="1">
      <alignment horizontal="center" vertical="center"/>
    </xf>
    <xf numFmtId="0" fontId="22" fillId="4" borderId="0" xfId="0" applyFont="1" applyFill="1" applyAlignment="1">
      <alignment vertical="center"/>
    </xf>
    <xf numFmtId="0" fontId="22" fillId="0" borderId="0" xfId="0" applyFont="1" applyAlignment="1">
      <alignment horizontal="center" vertical="center"/>
    </xf>
    <xf numFmtId="0" fontId="21" fillId="5" borderId="0" xfId="0" applyFont="1" applyFill="1" applyAlignment="1">
      <alignment vertical="center"/>
    </xf>
    <xf numFmtId="0" fontId="24" fillId="5" borderId="0" xfId="0" applyFont="1" applyFill="1" applyAlignment="1">
      <alignment horizontal="right" vertical="center"/>
    </xf>
    <xf numFmtId="0" fontId="27" fillId="7" borderId="2" xfId="0" applyFont="1" applyFill="1" applyBorder="1" applyAlignment="1">
      <alignment horizontal="center" vertical="center"/>
    </xf>
    <xf numFmtId="0" fontId="29" fillId="0" borderId="0" xfId="0" applyFont="1" applyAlignment="1">
      <alignment vertical="center"/>
    </xf>
    <xf numFmtId="0" fontId="22" fillId="0" borderId="0" xfId="0" applyFont="1" applyAlignment="1" applyProtection="1">
      <alignment vertical="center"/>
      <protection locked="0"/>
    </xf>
    <xf numFmtId="1" fontId="22" fillId="0" borderId="9" xfId="0" applyNumberFormat="1" applyFont="1" applyBorder="1" applyAlignment="1" applyProtection="1">
      <alignment horizontal="left" vertical="center"/>
      <protection locked="0"/>
    </xf>
    <xf numFmtId="1" fontId="22" fillId="0" borderId="4" xfId="0" applyNumberFormat="1" applyFont="1" applyBorder="1" applyAlignment="1">
      <alignment vertical="center"/>
    </xf>
    <xf numFmtId="169" fontId="22" fillId="0" borderId="6" xfId="0" applyNumberFormat="1" applyFont="1" applyBorder="1" applyAlignment="1" applyProtection="1">
      <alignment horizontal="right" vertical="center" indent="1"/>
      <protection locked="0"/>
    </xf>
    <xf numFmtId="170" fontId="22" fillId="0" borderId="6" xfId="0" applyNumberFormat="1" applyFont="1" applyBorder="1" applyAlignment="1" applyProtection="1">
      <alignment horizontal="left" vertical="center"/>
      <protection locked="0" hidden="1"/>
    </xf>
    <xf numFmtId="44" fontId="22" fillId="0" borderId="0" xfId="0" applyNumberFormat="1" applyFont="1" applyAlignment="1">
      <alignment horizontal="left" vertical="center"/>
    </xf>
    <xf numFmtId="170" fontId="22" fillId="0" borderId="26" xfId="0" applyNumberFormat="1" applyFont="1" applyBorder="1" applyAlignment="1" applyProtection="1">
      <alignment horizontal="left" vertical="center"/>
      <protection locked="0" hidden="1"/>
    </xf>
    <xf numFmtId="10" fontId="22" fillId="0" borderId="26" xfId="0" applyNumberFormat="1" applyFont="1" applyBorder="1" applyAlignment="1" applyProtection="1">
      <alignment horizontal="left" vertical="center"/>
      <protection hidden="1"/>
    </xf>
    <xf numFmtId="9" fontId="22" fillId="0" borderId="0" xfId="0" applyNumberFormat="1" applyFont="1" applyAlignment="1">
      <alignment vertical="center"/>
    </xf>
    <xf numFmtId="1" fontId="22" fillId="8" borderId="10" xfId="0" applyNumberFormat="1" applyFont="1" applyFill="1" applyBorder="1" applyAlignment="1" applyProtection="1">
      <alignment horizontal="left" vertical="center"/>
      <protection locked="0"/>
    </xf>
    <xf numFmtId="1" fontId="22" fillId="8" borderId="0" xfId="0" applyNumberFormat="1" applyFont="1" applyFill="1" applyAlignment="1">
      <alignment vertical="center"/>
    </xf>
    <xf numFmtId="169" fontId="22" fillId="8" borderId="7" xfId="0" applyNumberFormat="1" applyFont="1" applyFill="1" applyBorder="1" applyAlignment="1" applyProtection="1">
      <alignment horizontal="right" vertical="center" indent="1"/>
      <protection locked="0"/>
    </xf>
    <xf numFmtId="166" fontId="22" fillId="0" borderId="0" xfId="0" applyNumberFormat="1" applyFont="1" applyAlignment="1">
      <alignment horizontal="left" vertical="center"/>
    </xf>
    <xf numFmtId="170" fontId="22" fillId="8" borderId="13" xfId="0" applyNumberFormat="1" applyFont="1" applyFill="1" applyBorder="1" applyAlignment="1" applyProtection="1">
      <alignment horizontal="left" vertical="center"/>
      <protection locked="0" hidden="1"/>
    </xf>
    <xf numFmtId="10" fontId="22" fillId="8" borderId="13" xfId="0" applyNumberFormat="1" applyFont="1" applyFill="1" applyBorder="1" applyAlignment="1" applyProtection="1">
      <alignment horizontal="left" vertical="center"/>
      <protection hidden="1"/>
    </xf>
    <xf numFmtId="1" fontId="22" fillId="0" borderId="10" xfId="0" applyNumberFormat="1" applyFont="1" applyBorder="1" applyAlignment="1" applyProtection="1">
      <alignment horizontal="left" vertical="center"/>
      <protection locked="0"/>
    </xf>
    <xf numFmtId="1" fontId="22" fillId="0" borderId="0" xfId="0" applyNumberFormat="1" applyFont="1" applyAlignment="1">
      <alignment vertical="center"/>
    </xf>
    <xf numFmtId="169" fontId="22" fillId="0" borderId="7" xfId="0" applyNumberFormat="1" applyFont="1" applyBorder="1" applyAlignment="1" applyProtection="1">
      <alignment horizontal="right" vertical="center" indent="1"/>
      <protection locked="0"/>
    </xf>
    <xf numFmtId="170" fontId="22" fillId="0" borderId="13" xfId="0" applyNumberFormat="1" applyFont="1" applyBorder="1" applyAlignment="1" applyProtection="1">
      <alignment horizontal="left" vertical="center"/>
      <protection locked="0" hidden="1"/>
    </xf>
    <xf numFmtId="10" fontId="22" fillId="0" borderId="13" xfId="0" applyNumberFormat="1" applyFont="1" applyBorder="1" applyAlignment="1" applyProtection="1">
      <alignment horizontal="left" vertical="center"/>
      <protection hidden="1"/>
    </xf>
    <xf numFmtId="1" fontId="22" fillId="0" borderId="0" xfId="0" applyNumberFormat="1" applyFont="1" applyAlignment="1">
      <alignment horizontal="center" vertical="center"/>
    </xf>
    <xf numFmtId="1" fontId="22" fillId="8" borderId="0" xfId="0" applyNumberFormat="1" applyFont="1" applyFill="1" applyAlignment="1">
      <alignment horizontal="center" vertical="center"/>
    </xf>
    <xf numFmtId="1" fontId="22" fillId="8" borderId="11" xfId="0" applyNumberFormat="1" applyFont="1" applyFill="1" applyBorder="1" applyAlignment="1" applyProtection="1">
      <alignment horizontal="left" vertical="center"/>
      <protection locked="0"/>
    </xf>
    <xf numFmtId="1" fontId="22" fillId="8" borderId="5" xfId="0" applyNumberFormat="1" applyFont="1" applyFill="1" applyBorder="1" applyAlignment="1">
      <alignment horizontal="center" vertical="center"/>
    </xf>
    <xf numFmtId="169" fontId="22" fillId="8" borderId="8" xfId="0" applyNumberFormat="1" applyFont="1" applyFill="1" applyBorder="1" applyAlignment="1" applyProtection="1">
      <alignment horizontal="right" vertical="center" indent="1"/>
      <protection locked="0"/>
    </xf>
    <xf numFmtId="170" fontId="22" fillId="8" borderId="12" xfId="0" applyNumberFormat="1" applyFont="1" applyFill="1" applyBorder="1" applyAlignment="1" applyProtection="1">
      <alignment horizontal="left" vertical="center"/>
      <protection locked="0" hidden="1"/>
    </xf>
    <xf numFmtId="10" fontId="22" fillId="8" borderId="12" xfId="0" applyNumberFormat="1" applyFont="1" applyFill="1" applyBorder="1" applyAlignment="1" applyProtection="1">
      <alignment horizontal="left" vertical="center"/>
      <protection hidden="1"/>
    </xf>
    <xf numFmtId="0" fontId="22" fillId="0" borderId="0" xfId="0" applyFont="1" applyAlignment="1" applyProtection="1">
      <alignment vertical="center"/>
      <protection hidden="1"/>
    </xf>
    <xf numFmtId="0" fontId="22" fillId="0" borderId="0" xfId="0" applyFont="1" applyAlignment="1">
      <alignment horizontal="left" vertical="center"/>
    </xf>
    <xf numFmtId="165" fontId="22" fillId="0" borderId="0" xfId="0" applyNumberFormat="1" applyFont="1" applyAlignment="1">
      <alignment horizontal="right" vertical="center"/>
    </xf>
    <xf numFmtId="43" fontId="22" fillId="0" borderId="12" xfId="0" applyNumberFormat="1" applyFont="1" applyBorder="1" applyAlignment="1" applyProtection="1">
      <alignment horizontal="right" vertical="center"/>
      <protection hidden="1"/>
    </xf>
    <xf numFmtId="0" fontId="22" fillId="0" borderId="0" xfId="0" applyFont="1" applyAlignment="1">
      <alignment vertical="top" wrapText="1"/>
    </xf>
    <xf numFmtId="0" fontId="27" fillId="8" borderId="4" xfId="0" applyFont="1" applyFill="1" applyBorder="1" applyAlignment="1" applyProtection="1">
      <alignment horizontal="right" vertical="center"/>
      <protection locked="0"/>
    </xf>
    <xf numFmtId="10" fontId="22" fillId="8" borderId="6" xfId="0" applyNumberFormat="1" applyFont="1" applyFill="1" applyBorder="1" applyAlignment="1" applyProtection="1">
      <alignment horizontal="right" vertical="center" indent="1"/>
      <protection locked="0"/>
    </xf>
    <xf numFmtId="43" fontId="22" fillId="8" borderId="12" xfId="0" applyNumberFormat="1" applyFont="1" applyFill="1" applyBorder="1" applyAlignment="1" applyProtection="1">
      <alignment horizontal="right" vertical="center"/>
      <protection hidden="1"/>
    </xf>
    <xf numFmtId="0" fontId="27" fillId="8" borderId="5" xfId="0" applyFont="1" applyFill="1" applyBorder="1" applyAlignment="1" applyProtection="1">
      <alignment horizontal="right" vertical="center"/>
      <protection locked="0"/>
    </xf>
    <xf numFmtId="10" fontId="22" fillId="8" borderId="8" xfId="0" applyNumberFormat="1" applyFont="1" applyFill="1" applyBorder="1" applyAlignment="1" applyProtection="1">
      <alignment horizontal="right" vertical="center" indent="1"/>
      <protection locked="0"/>
    </xf>
    <xf numFmtId="10" fontId="22" fillId="0" borderId="0" xfId="0" applyNumberFormat="1" applyFont="1" applyAlignment="1">
      <alignment horizontal="right" vertical="center"/>
    </xf>
    <xf numFmtId="0" fontId="27" fillId="0" borderId="0" xfId="0" applyFont="1" applyAlignment="1">
      <alignment horizontal="left" vertical="center"/>
    </xf>
    <xf numFmtId="43" fontId="22" fillId="0" borderId="0" xfId="0" applyNumberFormat="1" applyFont="1" applyAlignment="1">
      <alignment horizontal="left" vertical="center"/>
    </xf>
    <xf numFmtId="165" fontId="27" fillId="0" borderId="0" xfId="0" applyNumberFormat="1" applyFont="1" applyAlignment="1">
      <alignment horizontal="right" vertical="center"/>
    </xf>
    <xf numFmtId="43" fontId="22" fillId="0" borderId="3" xfId="0" applyNumberFormat="1" applyFont="1" applyBorder="1" applyAlignment="1" applyProtection="1">
      <alignment horizontal="right" vertical="center"/>
      <protection hidden="1"/>
    </xf>
    <xf numFmtId="43" fontId="22" fillId="0" borderId="3" xfId="0" applyNumberFormat="1" applyFont="1" applyBorder="1" applyAlignment="1" applyProtection="1">
      <alignment horizontal="right"/>
      <protection locked="0"/>
    </xf>
    <xf numFmtId="43" fontId="22" fillId="0" borderId="3" xfId="0" applyNumberFormat="1" applyFont="1" applyBorder="1" applyAlignment="1" applyProtection="1">
      <alignment horizontal="right"/>
      <protection hidden="1"/>
    </xf>
    <xf numFmtId="0" fontId="27" fillId="0" borderId="0" xfId="0" applyFont="1" applyAlignment="1">
      <alignment horizontal="center"/>
    </xf>
    <xf numFmtId="0" fontId="33" fillId="5" borderId="0" xfId="1" applyFont="1" applyFill="1" applyAlignment="1" applyProtection="1"/>
    <xf numFmtId="0" fontId="34" fillId="0" borderId="0" xfId="0" applyFont="1" applyAlignment="1">
      <alignment horizontal="right"/>
    </xf>
    <xf numFmtId="0" fontId="35" fillId="0" borderId="0" xfId="0" applyFont="1"/>
    <xf numFmtId="0" fontId="0" fillId="0" borderId="0" xfId="0" applyProtection="1">
      <protection locked="0"/>
    </xf>
    <xf numFmtId="0" fontId="0" fillId="9" borderId="0" xfId="0" applyFill="1" applyProtection="1">
      <protection locked="0"/>
    </xf>
    <xf numFmtId="0" fontId="21" fillId="5" borderId="0" xfId="0" applyFont="1" applyFill="1" applyAlignment="1">
      <alignment horizontal="right"/>
    </xf>
    <xf numFmtId="0" fontId="27" fillId="10" borderId="27" xfId="0" applyFont="1" applyFill="1" applyBorder="1" applyAlignment="1">
      <alignment vertical="center"/>
    </xf>
    <xf numFmtId="0" fontId="27" fillId="10" borderId="29" xfId="0" applyFont="1" applyFill="1" applyBorder="1" applyAlignment="1">
      <alignment vertical="center"/>
    </xf>
    <xf numFmtId="0" fontId="2" fillId="0" borderId="0" xfId="5"/>
    <xf numFmtId="0" fontId="7" fillId="5" borderId="0" xfId="1" applyFill="1" applyAlignment="1" applyProtection="1"/>
    <xf numFmtId="0" fontId="7" fillId="6" borderId="0" xfId="1" applyFill="1" applyAlignment="1" applyProtection="1"/>
    <xf numFmtId="168" fontId="5" fillId="2" borderId="1" xfId="0" applyNumberFormat="1" applyFont="1" applyFill="1" applyBorder="1" applyAlignment="1">
      <alignment horizontal="center"/>
    </xf>
    <xf numFmtId="168" fontId="5" fillId="2" borderId="14" xfId="0" applyNumberFormat="1" applyFont="1" applyFill="1" applyBorder="1" applyAlignment="1">
      <alignment horizontal="center"/>
    </xf>
    <xf numFmtId="168" fontId="5" fillId="2" borderId="2" xfId="0" applyNumberFormat="1" applyFont="1" applyFill="1" applyBorder="1" applyAlignment="1">
      <alignment horizontal="center"/>
    </xf>
    <xf numFmtId="170" fontId="22" fillId="8" borderId="7" xfId="0" applyNumberFormat="1" applyFont="1" applyFill="1" applyBorder="1" applyAlignment="1" applyProtection="1">
      <alignment horizontal="left" vertical="center"/>
      <protection locked="0" hidden="1"/>
    </xf>
    <xf numFmtId="170" fontId="22" fillId="0" borderId="7" xfId="0" applyNumberFormat="1" applyFont="1" applyBorder="1" applyAlignment="1" applyProtection="1">
      <alignment horizontal="left" vertical="center"/>
      <protection locked="0" hidden="1"/>
    </xf>
    <xf numFmtId="170" fontId="22" fillId="8" borderId="8" xfId="0" applyNumberFormat="1" applyFont="1" applyFill="1" applyBorder="1" applyAlignment="1" applyProtection="1">
      <alignment horizontal="left" vertical="center"/>
      <protection locked="0" hidden="1"/>
    </xf>
    <xf numFmtId="0" fontId="1" fillId="0" borderId="0" xfId="6"/>
    <xf numFmtId="0" fontId="22" fillId="0" borderId="33" xfId="0" applyFont="1" applyBorder="1" applyAlignment="1" applyProtection="1">
      <alignment horizontal="center"/>
      <protection locked="0"/>
    </xf>
    <xf numFmtId="0" fontId="27" fillId="10" borderId="27" xfId="0" applyFont="1" applyFill="1" applyBorder="1" applyAlignment="1">
      <alignment horizontal="center" vertical="center"/>
    </xf>
    <xf numFmtId="0" fontId="27" fillId="10" borderId="29" xfId="0" applyFont="1" applyFill="1" applyBorder="1" applyAlignment="1">
      <alignment horizontal="center" vertical="center"/>
    </xf>
    <xf numFmtId="168" fontId="22" fillId="0" borderId="30" xfId="0" applyNumberFormat="1" applyFont="1" applyBorder="1" applyAlignment="1" applyProtection="1">
      <alignment horizontal="center" vertical="center" shrinkToFit="1"/>
      <protection locked="0"/>
    </xf>
    <xf numFmtId="168" fontId="22" fillId="0" borderId="31" xfId="0" applyNumberFormat="1" applyFont="1" applyBorder="1" applyAlignment="1" applyProtection="1">
      <alignment horizontal="center" vertical="center" shrinkToFit="1"/>
      <protection locked="0"/>
    </xf>
    <xf numFmtId="49" fontId="22" fillId="0" borderId="27" xfId="0" applyNumberFormat="1" applyFont="1" applyBorder="1" applyAlignment="1" applyProtection="1">
      <alignment horizontal="center" vertical="center"/>
      <protection locked="0"/>
    </xf>
    <xf numFmtId="49" fontId="22" fillId="0" borderId="29" xfId="0" applyNumberFormat="1" applyFont="1" applyBorder="1" applyAlignment="1" applyProtection="1">
      <alignment horizontal="center" vertical="center"/>
      <protection locked="0"/>
    </xf>
    <xf numFmtId="0" fontId="22" fillId="0" borderId="32" xfId="0" applyFont="1" applyBorder="1" applyAlignment="1" applyProtection="1">
      <alignment horizontal="center"/>
      <protection locked="0"/>
    </xf>
    <xf numFmtId="0" fontId="21" fillId="5" borderId="0" xfId="0" applyFont="1" applyFill="1" applyAlignment="1">
      <alignment horizontal="center"/>
    </xf>
    <xf numFmtId="0" fontId="21" fillId="6" borderId="0" xfId="0" applyFont="1" applyFill="1" applyAlignment="1" applyProtection="1">
      <alignment horizontal="center"/>
      <protection locked="0"/>
    </xf>
    <xf numFmtId="0" fontId="27" fillId="10" borderId="28" xfId="0" applyFont="1" applyFill="1" applyBorder="1" applyAlignment="1">
      <alignment horizontal="center" vertical="center"/>
    </xf>
    <xf numFmtId="0" fontId="28" fillId="5" borderId="0" xfId="0" applyFont="1" applyFill="1" applyAlignment="1">
      <alignment horizontal="center" vertical="center"/>
    </xf>
    <xf numFmtId="0" fontId="29" fillId="8" borderId="0" xfId="0" applyFont="1" applyFill="1" applyAlignment="1">
      <alignment vertical="center" wrapText="1"/>
    </xf>
    <xf numFmtId="0" fontId="23" fillId="6" borderId="0" xfId="1" applyFont="1" applyFill="1" applyAlignment="1" applyProtection="1">
      <alignment horizontal="center" vertical="center" wrapText="1"/>
      <protection locked="0"/>
    </xf>
    <xf numFmtId="0" fontId="22" fillId="8" borderId="0" xfId="0" applyFont="1" applyFill="1" applyAlignment="1">
      <alignment vertical="center"/>
    </xf>
    <xf numFmtId="0" fontId="21" fillId="5" borderId="0" xfId="0" applyFont="1" applyFill="1" applyAlignment="1">
      <alignment horizontal="center" vertical="center"/>
    </xf>
    <xf numFmtId="0" fontId="22" fillId="8" borderId="0" xfId="0" applyFont="1" applyFill="1" applyAlignment="1">
      <alignment vertical="center" wrapText="1"/>
    </xf>
    <xf numFmtId="0" fontId="31" fillId="8" borderId="9" xfId="0" applyFont="1" applyFill="1" applyBorder="1" applyAlignment="1">
      <alignment horizontal="center" vertical="center"/>
    </xf>
    <xf numFmtId="0" fontId="22" fillId="8" borderId="4" xfId="0" applyFont="1" applyFill="1" applyBorder="1" applyAlignment="1">
      <alignment horizontal="center" vertical="center"/>
    </xf>
    <xf numFmtId="0" fontId="22" fillId="8" borderId="11" xfId="0" applyFont="1" applyFill="1" applyBorder="1" applyAlignment="1">
      <alignment horizontal="center" vertical="center"/>
    </xf>
    <xf numFmtId="0" fontId="22" fillId="8" borderId="5" xfId="0" applyFont="1" applyFill="1" applyBorder="1" applyAlignment="1">
      <alignment horizontal="center" vertical="center"/>
    </xf>
    <xf numFmtId="0" fontId="22" fillId="0" borderId="15" xfId="0" applyFont="1" applyBorder="1" applyAlignment="1" applyProtection="1">
      <alignment horizontal="left" vertical="top" wrapText="1"/>
      <protection locked="0"/>
    </xf>
    <xf numFmtId="0" fontId="22" fillId="0" borderId="16" xfId="0" applyFont="1" applyBorder="1" applyAlignment="1" applyProtection="1">
      <alignment horizontal="left" vertical="top" wrapText="1"/>
      <protection locked="0"/>
    </xf>
    <xf numFmtId="0" fontId="22" fillId="0" borderId="17" xfId="0" applyFont="1" applyBorder="1" applyAlignment="1" applyProtection="1">
      <alignment horizontal="left" vertical="top" wrapText="1"/>
      <protection locked="0"/>
    </xf>
    <xf numFmtId="0" fontId="22" fillId="0" borderId="18"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19" xfId="0" applyFont="1" applyBorder="1" applyAlignment="1" applyProtection="1">
      <alignment horizontal="left" vertical="top" wrapText="1"/>
      <protection locked="0"/>
    </xf>
    <xf numFmtId="0" fontId="22" fillId="0" borderId="20" xfId="0" applyFont="1" applyBorder="1" applyAlignment="1" applyProtection="1">
      <alignment horizontal="left" vertical="top" wrapText="1"/>
      <protection locked="0"/>
    </xf>
    <xf numFmtId="0" fontId="22" fillId="0" borderId="21" xfId="0" applyFont="1" applyBorder="1" applyAlignment="1" applyProtection="1">
      <alignment horizontal="left" vertical="top" wrapText="1"/>
      <protection locked="0"/>
    </xf>
    <xf numFmtId="0" fontId="22" fillId="0" borderId="22" xfId="0" applyFont="1" applyBorder="1" applyAlignment="1" applyProtection="1">
      <alignment horizontal="left" vertical="top" wrapText="1"/>
      <protection locked="0"/>
    </xf>
    <xf numFmtId="0" fontId="32" fillId="8" borderId="0" xfId="0" applyFont="1" applyFill="1" applyAlignment="1">
      <alignment horizontal="center" vertical="center"/>
    </xf>
    <xf numFmtId="0" fontId="22" fillId="8" borderId="10" xfId="0" applyFont="1" applyFill="1" applyBorder="1" applyAlignment="1" applyProtection="1">
      <alignment horizontal="left" vertical="center"/>
      <protection locked="0"/>
    </xf>
    <xf numFmtId="0" fontId="22" fillId="8" borderId="0" xfId="0" applyFont="1" applyFill="1" applyAlignment="1" applyProtection="1">
      <alignment horizontal="left" vertical="center"/>
      <protection locked="0"/>
    </xf>
    <xf numFmtId="0" fontId="22" fillId="8" borderId="7" xfId="0" applyFont="1" applyFill="1" applyBorder="1" applyAlignment="1" applyProtection="1">
      <alignment horizontal="left" vertical="center"/>
      <protection locked="0"/>
    </xf>
    <xf numFmtId="171" fontId="22" fillId="0" borderId="10" xfId="0" applyNumberFormat="1" applyFont="1" applyBorder="1" applyAlignment="1" applyProtection="1">
      <alignment horizontal="left" vertical="center"/>
      <protection locked="0"/>
    </xf>
    <xf numFmtId="0" fontId="22" fillId="0" borderId="0" xfId="0" applyFont="1" applyAlignment="1" applyProtection="1">
      <alignment horizontal="left" vertical="center"/>
      <protection locked="0"/>
    </xf>
    <xf numFmtId="0" fontId="22" fillId="0" borderId="7" xfId="0" applyFont="1" applyBorder="1" applyAlignment="1" applyProtection="1">
      <alignment horizontal="left" vertical="center"/>
      <protection locked="0"/>
    </xf>
    <xf numFmtId="167" fontId="22" fillId="8" borderId="10" xfId="0" applyNumberFormat="1" applyFont="1" applyFill="1" applyBorder="1" applyAlignment="1" applyProtection="1">
      <alignment horizontal="right" vertical="center" indent="1"/>
      <protection locked="0"/>
    </xf>
    <xf numFmtId="167" fontId="22" fillId="8" borderId="7" xfId="0" applyNumberFormat="1" applyFont="1" applyFill="1" applyBorder="1" applyAlignment="1" applyProtection="1">
      <alignment horizontal="right" vertical="center" indent="1"/>
      <protection locked="0"/>
    </xf>
    <xf numFmtId="167" fontId="22" fillId="0" borderId="10" xfId="0" applyNumberFormat="1" applyFont="1" applyBorder="1" applyAlignment="1" applyProtection="1">
      <alignment horizontal="right" vertical="center" indent="1"/>
      <protection locked="0"/>
    </xf>
    <xf numFmtId="167" fontId="22" fillId="0" borderId="7" xfId="0" applyNumberFormat="1" applyFont="1" applyBorder="1" applyAlignment="1" applyProtection="1">
      <alignment horizontal="right" vertical="center" indent="1"/>
      <protection locked="0"/>
    </xf>
    <xf numFmtId="0" fontId="27" fillId="7" borderId="1" xfId="0" applyFont="1" applyFill="1" applyBorder="1" applyAlignment="1">
      <alignment horizontal="center" vertical="center"/>
    </xf>
    <xf numFmtId="0" fontId="27" fillId="7" borderId="2" xfId="0" applyFont="1" applyFill="1" applyBorder="1" applyAlignment="1">
      <alignment horizontal="center" vertical="center"/>
    </xf>
    <xf numFmtId="167" fontId="22" fillId="0" borderId="9" xfId="0" applyNumberFormat="1" applyFont="1" applyBorder="1" applyAlignment="1" applyProtection="1">
      <alignment horizontal="right" vertical="center" indent="1"/>
      <protection locked="0"/>
    </xf>
    <xf numFmtId="167" fontId="22" fillId="0" borderId="6" xfId="0" applyNumberFormat="1" applyFont="1" applyBorder="1" applyAlignment="1" applyProtection="1">
      <alignment horizontal="right" vertical="center" indent="1"/>
      <protection locked="0"/>
    </xf>
    <xf numFmtId="167" fontId="22" fillId="8" borderId="11" xfId="0" applyNumberFormat="1" applyFont="1" applyFill="1" applyBorder="1" applyAlignment="1" applyProtection="1">
      <alignment horizontal="right" vertical="center" indent="1"/>
      <protection locked="0"/>
    </xf>
    <xf numFmtId="167" fontId="22" fillId="8" borderId="8" xfId="0" applyNumberFormat="1" applyFont="1" applyFill="1" applyBorder="1" applyAlignment="1" applyProtection="1">
      <alignment horizontal="right" vertical="center" indent="1"/>
      <protection locked="0"/>
    </xf>
    <xf numFmtId="0" fontId="22" fillId="8" borderId="11" xfId="0" applyFont="1" applyFill="1" applyBorder="1" applyAlignment="1" applyProtection="1">
      <alignment horizontal="left" vertical="center"/>
      <protection locked="0"/>
    </xf>
    <xf numFmtId="0" fontId="22" fillId="8" borderId="5" xfId="0" applyFont="1" applyFill="1" applyBorder="1" applyAlignment="1" applyProtection="1">
      <alignment horizontal="left" vertical="center"/>
      <protection locked="0"/>
    </xf>
    <xf numFmtId="0" fontId="22" fillId="8" borderId="8" xfId="0" applyFont="1" applyFill="1" applyBorder="1" applyAlignment="1" applyProtection="1">
      <alignment horizontal="left" vertical="center"/>
      <protection locked="0"/>
    </xf>
    <xf numFmtId="171" fontId="22" fillId="8" borderId="10" xfId="0" applyNumberFormat="1" applyFont="1" applyFill="1" applyBorder="1" applyAlignment="1" applyProtection="1">
      <alignment horizontal="left" vertical="center"/>
      <protection locked="0"/>
    </xf>
    <xf numFmtId="0" fontId="22" fillId="0" borderId="10" xfId="0" applyFont="1" applyBorder="1" applyAlignment="1" applyProtection="1">
      <alignment horizontal="left" vertical="center"/>
      <protection locked="0"/>
    </xf>
    <xf numFmtId="0" fontId="24" fillId="5" borderId="0" xfId="0" applyFont="1" applyFill="1" applyAlignment="1">
      <alignment horizontal="center"/>
    </xf>
    <xf numFmtId="0" fontId="27" fillId="7" borderId="14" xfId="0" applyFont="1" applyFill="1" applyBorder="1" applyAlignment="1">
      <alignment horizontal="center" vertical="center"/>
    </xf>
    <xf numFmtId="0" fontId="22" fillId="0" borderId="9"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0" fontId="27" fillId="7" borderId="3" xfId="0" applyFont="1" applyFill="1" applyBorder="1" applyAlignment="1">
      <alignment horizontal="center" vertical="center"/>
    </xf>
    <xf numFmtId="0" fontId="22" fillId="0" borderId="3" xfId="0" applyFont="1" applyBorder="1" applyAlignment="1" applyProtection="1">
      <alignment horizontal="center" vertical="center"/>
      <protection locked="0"/>
    </xf>
    <xf numFmtId="14" fontId="22" fillId="0" borderId="3" xfId="0" applyNumberFormat="1" applyFont="1" applyBorder="1" applyAlignment="1" applyProtection="1">
      <alignment horizontal="center" vertical="center"/>
      <protection locked="0"/>
    </xf>
    <xf numFmtId="4" fontId="8" fillId="2" borderId="1" xfId="0" applyNumberFormat="1" applyFont="1" applyFill="1" applyBorder="1" applyAlignment="1">
      <alignment horizontal="center"/>
    </xf>
    <xf numFmtId="4" fontId="8" fillId="2" borderId="2" xfId="0" applyNumberFormat="1" applyFont="1" applyFill="1" applyBorder="1" applyAlignment="1">
      <alignment horizontal="center"/>
    </xf>
    <xf numFmtId="0" fontId="8" fillId="2" borderId="1" xfId="0" applyFont="1" applyFill="1" applyBorder="1" applyAlignment="1">
      <alignment horizontal="center"/>
    </xf>
    <xf numFmtId="0" fontId="8" fillId="2" borderId="2" xfId="0" applyFont="1" applyFill="1" applyBorder="1" applyAlignment="1">
      <alignment horizontal="center"/>
    </xf>
    <xf numFmtId="4" fontId="8" fillId="2" borderId="14" xfId="0" applyNumberFormat="1" applyFont="1" applyFill="1" applyBorder="1" applyAlignment="1">
      <alignment horizontal="center"/>
    </xf>
  </cellXfs>
  <cellStyles count="7">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7C56491D-92B3-43B8-B0AD-D52241957DF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home-staging.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11.png"/><Relationship Id="rId2" Type="http://schemas.openxmlformats.org/officeDocument/2006/relationships/image" Target="../media/image6.png"/><Relationship Id="rId16" Type="http://schemas.openxmlformats.org/officeDocument/2006/relationships/image" Target="../media/image13.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8.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10.png"/><Relationship Id="rId4" Type="http://schemas.openxmlformats.org/officeDocument/2006/relationships/image" Target="../media/image7.png"/><Relationship Id="rId9" Type="http://schemas.openxmlformats.org/officeDocument/2006/relationships/hyperlink" Target="https://uniformsoftware.com/flowchart-maker/" TargetMode="External"/><Relationship Id="rId14" Type="http://schemas.openxmlformats.org/officeDocument/2006/relationships/image" Target="../media/image1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28575</xdr:rowOff>
    </xdr:from>
    <xdr:to>
      <xdr:col>13</xdr:col>
      <xdr:colOff>1057275</xdr:colOff>
      <xdr:row>7</xdr:row>
      <xdr:rowOff>38100</xdr:rowOff>
    </xdr:to>
    <xdr:sp macro="" textlink="">
      <xdr:nvSpPr>
        <xdr:cNvPr id="1296" name="oknWidget_1">
          <a:extLst>
            <a:ext uri="{FF2B5EF4-FFF2-40B4-BE49-F238E27FC236}">
              <a16:creationId xmlns:a16="http://schemas.microsoft.com/office/drawing/2014/main" id="{00000000-0008-0000-0000-000010050000}"/>
            </a:ext>
          </a:extLst>
        </xdr:cNvPr>
        <xdr:cNvSpPr>
          <a:spLocks noChangeShapeType="1"/>
        </xdr:cNvSpPr>
      </xdr:nvSpPr>
      <xdr:spPr bwMode="auto">
        <a:xfrm>
          <a:off x="1333500" y="2028825"/>
          <a:ext cx="6057900" cy="9525"/>
        </a:xfrm>
        <a:prstGeom prst="line">
          <a:avLst/>
        </a:prstGeom>
        <a:noFill/>
        <a:ln w="76200" cmpd="tri">
          <a:solidFill>
            <a:schemeClr val="accent6">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19050</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239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19050</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239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285750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285750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542925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542925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981075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4958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981075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4958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95250</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054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95250</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054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161925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96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171450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5055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19050</xdr:colOff>
      <xdr:row>14</xdr:row>
      <xdr:rowOff>28575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323975" y="34004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47625</xdr:colOff>
      <xdr:row>14</xdr:row>
      <xdr:rowOff>28575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867025" y="340042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57150</xdr:colOff>
      <xdr:row>7</xdr:row>
      <xdr:rowOff>142875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876550" y="214312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13</xdr:col>
      <xdr:colOff>95250</xdr:colOff>
      <xdr:row>7</xdr:row>
      <xdr:rowOff>161925</xdr:rowOff>
    </xdr:from>
    <xdr:ext cx="295275" cy="26456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429375" y="222885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104775</xdr:colOff>
      <xdr:row>14</xdr:row>
      <xdr:rowOff>28575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05375" y="34004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8</xdr:col>
      <xdr:colOff>514350</xdr:colOff>
      <xdr:row>15</xdr:row>
      <xdr:rowOff>57150</xdr:rowOff>
    </xdr:from>
    <xdr:ext cx="142875" cy="15240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333750" y="3705225"/>
          <a:ext cx="142875"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11</xdr:col>
      <xdr:colOff>390525</xdr:colOff>
      <xdr:row>15</xdr:row>
      <xdr:rowOff>57150</xdr:rowOff>
    </xdr:from>
    <xdr:ext cx="142875" cy="15240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5191125" y="3705225"/>
          <a:ext cx="142875"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19</xdr:row>
      <xdr:rowOff>19050</xdr:rowOff>
    </xdr:from>
    <xdr:ext cx="15240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905000" y="45815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20</xdr:row>
      <xdr:rowOff>38100</xdr:rowOff>
    </xdr:from>
    <xdr:ext cx="15240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905000" y="48482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21</xdr:row>
      <xdr:rowOff>19050</xdr:rowOff>
    </xdr:from>
    <xdr:ext cx="15240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905000" y="50768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22</xdr:row>
      <xdr:rowOff>38100</xdr:rowOff>
    </xdr:from>
    <xdr:ext cx="15240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905000" y="53435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23</xdr:row>
      <xdr:rowOff>47625</xdr:rowOff>
    </xdr:from>
    <xdr:ext cx="15240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905000" y="56007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24</xdr:row>
      <xdr:rowOff>66675</xdr:rowOff>
    </xdr:from>
    <xdr:ext cx="15240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905000" y="58674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25</xdr:row>
      <xdr:rowOff>47625</xdr:rowOff>
    </xdr:from>
    <xdr:ext cx="152400" cy="1714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905000" y="60960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26</xdr:row>
      <xdr:rowOff>66675</xdr:rowOff>
    </xdr:from>
    <xdr:ext cx="152400" cy="1714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905000" y="63627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27</xdr:row>
      <xdr:rowOff>28575</xdr:rowOff>
    </xdr:from>
    <xdr:ext cx="152400" cy="1714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905000" y="65722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28</xdr:row>
      <xdr:rowOff>47625</xdr:rowOff>
    </xdr:from>
    <xdr:ext cx="152400" cy="171450"/>
    <xdr:sp macro="_xll.ExecImeCommand" textlink="">
      <xdr:nvSpPr>
        <xdr:cNvPr id="1125" name="oknCboPID_10">
          <a:extLst>
            <a:ext uri="{FF2B5EF4-FFF2-40B4-BE49-F238E27FC236}">
              <a16:creationId xmlns:a16="http://schemas.microsoft.com/office/drawing/2014/main" id="{00000000-0008-0000-0000-000065040000}"/>
            </a:ext>
          </a:extLst>
        </xdr:cNvPr>
        <xdr:cNvSpPr txBox="1"/>
      </xdr:nvSpPr>
      <xdr:spPr>
        <a:xfrm>
          <a:off x="1905000" y="68389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29</xdr:row>
      <xdr:rowOff>28575</xdr:rowOff>
    </xdr:from>
    <xdr:ext cx="152400" cy="171450"/>
    <xdr:sp macro="_xll.ExecImeCommand" textlink="">
      <xdr:nvSpPr>
        <xdr:cNvPr id="1126" name="oknCboPID_11">
          <a:extLst>
            <a:ext uri="{FF2B5EF4-FFF2-40B4-BE49-F238E27FC236}">
              <a16:creationId xmlns:a16="http://schemas.microsoft.com/office/drawing/2014/main" id="{00000000-0008-0000-0000-000066040000}"/>
            </a:ext>
          </a:extLst>
        </xdr:cNvPr>
        <xdr:cNvSpPr txBox="1"/>
      </xdr:nvSpPr>
      <xdr:spPr>
        <a:xfrm>
          <a:off x="1905000" y="70675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9525</xdr:colOff>
      <xdr:row>30</xdr:row>
      <xdr:rowOff>47625</xdr:rowOff>
    </xdr:from>
    <xdr:ext cx="152400" cy="171450"/>
    <xdr:sp macro="_xll.ExecImeCommand" textlink="">
      <xdr:nvSpPr>
        <xdr:cNvPr id="1127" name="oknCboPID_12">
          <a:extLst>
            <a:ext uri="{FF2B5EF4-FFF2-40B4-BE49-F238E27FC236}">
              <a16:creationId xmlns:a16="http://schemas.microsoft.com/office/drawing/2014/main" id="{00000000-0008-0000-0000-000067040000}"/>
            </a:ext>
          </a:extLst>
        </xdr:cNvPr>
        <xdr:cNvSpPr txBox="1"/>
      </xdr:nvSpPr>
      <xdr:spPr>
        <a:xfrm>
          <a:off x="1905000" y="73342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238125</xdr:colOff>
          <xdr:row>19</xdr:row>
          <xdr:rowOff>28575</xdr:rowOff>
        </xdr:from>
        <xdr:to>
          <xdr:col>1</xdr:col>
          <xdr:colOff>533400</xdr:colOff>
          <xdr:row>19</xdr:row>
          <xdr:rowOff>238125</xdr:rowOff>
        </xdr:to>
        <xdr:sp macro="" textlink="">
          <xdr:nvSpPr>
            <xdr:cNvPr id="1157" name="oknWidget_taxable1"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28575</xdr:rowOff>
        </xdr:from>
        <xdr:to>
          <xdr:col>1</xdr:col>
          <xdr:colOff>533400</xdr:colOff>
          <xdr:row>20</xdr:row>
          <xdr:rowOff>238125</xdr:rowOff>
        </xdr:to>
        <xdr:sp macro="" textlink="">
          <xdr:nvSpPr>
            <xdr:cNvPr id="1158" name="oknWidget_taxable2"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21</xdr:row>
          <xdr:rowOff>28575</xdr:rowOff>
        </xdr:from>
        <xdr:to>
          <xdr:col>1</xdr:col>
          <xdr:colOff>533400</xdr:colOff>
          <xdr:row>21</xdr:row>
          <xdr:rowOff>238125</xdr:rowOff>
        </xdr:to>
        <xdr:sp macro="" textlink="">
          <xdr:nvSpPr>
            <xdr:cNvPr id="1159" name="oknWidget_taxable3"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22</xdr:row>
          <xdr:rowOff>38100</xdr:rowOff>
        </xdr:from>
        <xdr:to>
          <xdr:col>1</xdr:col>
          <xdr:colOff>533400</xdr:colOff>
          <xdr:row>23</xdr:row>
          <xdr:rowOff>0</xdr:rowOff>
        </xdr:to>
        <xdr:sp macro="" textlink="">
          <xdr:nvSpPr>
            <xdr:cNvPr id="1160" name="oknWidget_taxable4"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23</xdr:row>
          <xdr:rowOff>19050</xdr:rowOff>
        </xdr:from>
        <xdr:to>
          <xdr:col>1</xdr:col>
          <xdr:colOff>533400</xdr:colOff>
          <xdr:row>23</xdr:row>
          <xdr:rowOff>228600</xdr:rowOff>
        </xdr:to>
        <xdr:sp macro="" textlink="">
          <xdr:nvSpPr>
            <xdr:cNvPr id="1161" name="oknWidget_taxable5"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1</xdr:col>
          <xdr:colOff>533400</xdr:colOff>
          <xdr:row>24</xdr:row>
          <xdr:rowOff>219075</xdr:rowOff>
        </xdr:to>
        <xdr:sp macro="" textlink="">
          <xdr:nvSpPr>
            <xdr:cNvPr id="1162" name="oknWidget_taxable6"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25</xdr:row>
          <xdr:rowOff>19050</xdr:rowOff>
        </xdr:from>
        <xdr:to>
          <xdr:col>1</xdr:col>
          <xdr:colOff>533400</xdr:colOff>
          <xdr:row>25</xdr:row>
          <xdr:rowOff>228600</xdr:rowOff>
        </xdr:to>
        <xdr:sp macro="" textlink="">
          <xdr:nvSpPr>
            <xdr:cNvPr id="1163" name="oknWidget_taxable7"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28575</xdr:rowOff>
        </xdr:from>
        <xdr:to>
          <xdr:col>1</xdr:col>
          <xdr:colOff>533400</xdr:colOff>
          <xdr:row>26</xdr:row>
          <xdr:rowOff>238125</xdr:rowOff>
        </xdr:to>
        <xdr:sp macro="" textlink="">
          <xdr:nvSpPr>
            <xdr:cNvPr id="1164" name="oknWidget_taxable8"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238125</xdr:rowOff>
        </xdr:from>
        <xdr:to>
          <xdr:col>1</xdr:col>
          <xdr:colOff>533400</xdr:colOff>
          <xdr:row>27</xdr:row>
          <xdr:rowOff>200025</xdr:rowOff>
        </xdr:to>
        <xdr:sp macro="" textlink="">
          <xdr:nvSpPr>
            <xdr:cNvPr id="1165" name="oknWidget_taxable9"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0</xdr:rowOff>
        </xdr:from>
        <xdr:to>
          <xdr:col>1</xdr:col>
          <xdr:colOff>533400</xdr:colOff>
          <xdr:row>28</xdr:row>
          <xdr:rowOff>209550</xdr:rowOff>
        </xdr:to>
        <xdr:sp macro="" textlink="">
          <xdr:nvSpPr>
            <xdr:cNvPr id="1166" name="oknWidget_taxable10"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1</xdr:col>
          <xdr:colOff>533400</xdr:colOff>
          <xdr:row>29</xdr:row>
          <xdr:rowOff>219075</xdr:rowOff>
        </xdr:to>
        <xdr:sp macro="" textlink="">
          <xdr:nvSpPr>
            <xdr:cNvPr id="1167" name="oknWidget_taxable11"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1</xdr:col>
          <xdr:colOff>533400</xdr:colOff>
          <xdr:row>30</xdr:row>
          <xdr:rowOff>209550</xdr:rowOff>
        </xdr:to>
        <xdr:sp macro="" textlink="">
          <xdr:nvSpPr>
            <xdr:cNvPr id="1168" name="oknWidget_taxable12"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4</xdr:col>
      <xdr:colOff>15875</xdr:colOff>
      <xdr:row>31</xdr:row>
      <xdr:rowOff>123825</xdr:rowOff>
    </xdr:from>
    <xdr:to>
      <xdr:col>8</xdr:col>
      <xdr:colOff>495300</xdr:colOff>
      <xdr:row>33</xdr:row>
      <xdr:rowOff>123825</xdr:rowOff>
    </xdr:to>
    <xdr:pic>
      <xdr:nvPicPr>
        <xdr:cNvPr id="32" name="oknWidget_logo">
          <a:hlinkClick xmlns:r="http://schemas.openxmlformats.org/officeDocument/2006/relationships" r:id="rId1"/>
          <a:extLst>
            <a:ext uri="{FF2B5EF4-FFF2-40B4-BE49-F238E27FC236}">
              <a16:creationId xmlns:a16="http://schemas.microsoft.com/office/drawing/2014/main" id="{00000000-0008-0000-0000-000020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82700" y="7734300"/>
          <a:ext cx="20320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88" name="oknWidget_2">
          <a:extLst>
            <a:ext uri="{FF2B5EF4-FFF2-40B4-BE49-F238E27FC236}">
              <a16:creationId xmlns:a16="http://schemas.microsoft.com/office/drawing/2014/main" id="{00000000-0008-0000-0100-000028080000}"/>
            </a:ext>
          </a:extLst>
        </xdr:cNvPr>
        <xdr:cNvSpPr>
          <a:spLocks noChangeShapeType="1"/>
        </xdr:cNvSpPr>
      </xdr:nvSpPr>
      <xdr:spPr bwMode="auto">
        <a:xfrm flipV="1">
          <a:off x="114300" y="1666875"/>
          <a:ext cx="653415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11</xdr:col>
      <xdr:colOff>66675</xdr:colOff>
      <xdr:row>2</xdr:row>
      <xdr:rowOff>47625</xdr:rowOff>
    </xdr:from>
    <xdr:to>
      <xdr:col>14</xdr:col>
      <xdr:colOff>0</xdr:colOff>
      <xdr:row>4</xdr:row>
      <xdr:rowOff>0</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09" name="oknWidget_2">
          <a:extLst>
            <a:ext uri="{FF2B5EF4-FFF2-40B4-BE49-F238E27FC236}">
              <a16:creationId xmlns:a16="http://schemas.microsoft.com/office/drawing/2014/main" id="{00000000-0008-0000-0200-0000250C0000}"/>
            </a:ext>
          </a:extLst>
        </xdr:cNvPr>
        <xdr:cNvSpPr>
          <a:spLocks noChangeShapeType="1"/>
        </xdr:cNvSpPr>
      </xdr:nvSpPr>
      <xdr:spPr bwMode="auto">
        <a:xfrm flipV="1">
          <a:off x="85725" y="1628775"/>
          <a:ext cx="6362700"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1209675</xdr:colOff>
      <xdr:row>2</xdr:row>
      <xdr:rowOff>66675</xdr:rowOff>
    </xdr:from>
    <xdr:to>
      <xdr:col>17</xdr:col>
      <xdr:colOff>123825</xdr:colOff>
      <xdr:row>4</xdr:row>
      <xdr:rowOff>0</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905125" y="752475"/>
          <a:ext cx="36671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9</xdr:col>
      <xdr:colOff>47625</xdr:colOff>
      <xdr:row>6</xdr:row>
      <xdr:rowOff>66675</xdr:rowOff>
    </xdr:to>
    <xdr:sp macro="" textlink="">
      <xdr:nvSpPr>
        <xdr:cNvPr id="4133" name="oknWidget_2">
          <a:extLst>
            <a:ext uri="{FF2B5EF4-FFF2-40B4-BE49-F238E27FC236}">
              <a16:creationId xmlns:a16="http://schemas.microsoft.com/office/drawing/2014/main" id="{00000000-0008-0000-0300-000025100000}"/>
            </a:ext>
          </a:extLst>
        </xdr:cNvPr>
        <xdr:cNvSpPr>
          <a:spLocks noChangeShapeType="1"/>
        </xdr:cNvSpPr>
      </xdr:nvSpPr>
      <xdr:spPr bwMode="auto">
        <a:xfrm flipV="1">
          <a:off x="85725" y="1638300"/>
          <a:ext cx="6486525"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847725</xdr:colOff>
      <xdr:row>2</xdr:row>
      <xdr:rowOff>38100</xdr:rowOff>
    </xdr:from>
    <xdr:to>
      <xdr:col>9</xdr:col>
      <xdr:colOff>57150</xdr:colOff>
      <xdr:row>4</xdr:row>
      <xdr:rowOff>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13</xdr:col>
      <xdr:colOff>885825</xdr:colOff>
      <xdr:row>6</xdr:row>
      <xdr:rowOff>238125</xdr:rowOff>
    </xdr:to>
    <xdr:sp macro="" textlink="">
      <xdr:nvSpPr>
        <xdr:cNvPr id="8228" name="oknWidget_2">
          <a:extLst>
            <a:ext uri="{FF2B5EF4-FFF2-40B4-BE49-F238E27FC236}">
              <a16:creationId xmlns:a16="http://schemas.microsoft.com/office/drawing/2014/main" id="{00000000-0008-0000-0400-000024200000}"/>
            </a:ext>
          </a:extLst>
        </xdr:cNvPr>
        <xdr:cNvSpPr>
          <a:spLocks noChangeShapeType="1"/>
        </xdr:cNvSpPr>
      </xdr:nvSpPr>
      <xdr:spPr bwMode="auto">
        <a:xfrm>
          <a:off x="85725" y="1771650"/>
          <a:ext cx="6400800" cy="2857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123825</xdr:colOff>
      <xdr:row>2</xdr:row>
      <xdr:rowOff>95250</xdr:rowOff>
    </xdr:from>
    <xdr:to>
      <xdr:col>13</xdr:col>
      <xdr:colOff>876300</xdr:colOff>
      <xdr:row>4</xdr:row>
      <xdr:rowOff>0</xdr:rowOff>
    </xdr:to>
    <xdr:sp macro="" textlink="">
      <xdr:nvSpPr>
        <xdr:cNvPr id="8198" name="oknWidget_1">
          <a:extLst>
            <a:ext uri="{FF2B5EF4-FFF2-40B4-BE49-F238E27FC236}">
              <a16:creationId xmlns:a16="http://schemas.microsoft.com/office/drawing/2014/main" id="{00000000-0008-0000-0400-000006200000}"/>
            </a:ext>
          </a:extLst>
        </xdr:cNvPr>
        <xdr:cNvSpPr txBox="1">
          <a:spLocks noChangeArrowheads="1"/>
        </xdr:cNvSpPr>
      </xdr:nvSpPr>
      <xdr:spPr bwMode="auto">
        <a:xfrm>
          <a:off x="3000375" y="781050"/>
          <a:ext cx="3476625" cy="4572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Customer Statement</a:t>
          </a:r>
        </a:p>
      </xdr:txBody>
    </xdr:sp>
    <xdr:clientData/>
  </xdr:twoCellAnchor>
  <xdr:oneCellAnchor>
    <xdr:from>
      <xdr:col>3</xdr:col>
      <xdr:colOff>600075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447675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9</xdr:col>
      <xdr:colOff>190500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10</xdr:col>
      <xdr:colOff>314325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19050</xdr:colOff>
      <xdr:row>6</xdr:row>
      <xdr:rowOff>114300</xdr:rowOff>
    </xdr:to>
    <xdr:sp macro="" textlink="">
      <xdr:nvSpPr>
        <xdr:cNvPr id="6181" name="oknWidget_2">
          <a:extLst>
            <a:ext uri="{FF2B5EF4-FFF2-40B4-BE49-F238E27FC236}">
              <a16:creationId xmlns:a16="http://schemas.microsoft.com/office/drawing/2014/main" id="{00000000-0008-0000-0500-00002518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447675</xdr:colOff>
      <xdr:row>2</xdr:row>
      <xdr:rowOff>57150</xdr:rowOff>
    </xdr:from>
    <xdr:to>
      <xdr:col>12</xdr:col>
      <xdr:colOff>790575</xdr:colOff>
      <xdr:row>5</xdr:row>
      <xdr:rowOff>0</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Sales Rep. Report</a:t>
          </a:r>
        </a:p>
      </xdr:txBody>
    </xdr:sp>
    <xdr:clientData/>
  </xdr:twoCellAnchor>
  <xdr:oneCellAnchor>
    <xdr:from>
      <xdr:col>3</xdr:col>
      <xdr:colOff>514350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180975</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371475</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9525</xdr:colOff>
      <xdr:row>6</xdr:row>
      <xdr:rowOff>114300</xdr:rowOff>
    </xdr:to>
    <xdr:sp macro="" textlink="">
      <xdr:nvSpPr>
        <xdr:cNvPr id="9252" name="oknWidget_PaymentReport2">
          <a:extLst>
            <a:ext uri="{FF2B5EF4-FFF2-40B4-BE49-F238E27FC236}">
              <a16:creationId xmlns:a16="http://schemas.microsoft.com/office/drawing/2014/main" id="{00000000-0008-0000-0600-00002424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352425</xdr:colOff>
      <xdr:row>2</xdr:row>
      <xdr:rowOff>57150</xdr:rowOff>
    </xdr:from>
    <xdr:to>
      <xdr:col>8</xdr:col>
      <xdr:colOff>923925</xdr:colOff>
      <xdr:row>5</xdr:row>
      <xdr:rowOff>0</xdr:rowOff>
    </xdr:to>
    <xdr:sp macro="" textlink="">
      <xdr:nvSpPr>
        <xdr:cNvPr id="9222" name="oknWidget_PaymentReport">
          <a:extLst>
            <a:ext uri="{FF2B5EF4-FFF2-40B4-BE49-F238E27FC236}">
              <a16:creationId xmlns:a16="http://schemas.microsoft.com/office/drawing/2014/main" id="{00000000-0008-0000-0600-00000624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Payment Report</a:t>
          </a:r>
        </a:p>
      </xdr:txBody>
    </xdr:sp>
    <xdr:clientData/>
  </xdr:twoCellAnchor>
  <xdr:oneCellAnchor>
    <xdr:from>
      <xdr:col>3</xdr:col>
      <xdr:colOff>514350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790575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466725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2.xml"/><Relationship Id="rId18" Type="http://schemas.openxmlformats.org/officeDocument/2006/relationships/ctrlProp" Target="../ctrlProps/ctrlProp7.xml"/><Relationship Id="rId3" Type="http://schemas.openxmlformats.org/officeDocument/2006/relationships/hyperlink" Target="http://www.invoicingtemplate.com/tax-invoice-5-columns.html" TargetMode="External"/><Relationship Id="rId21" Type="http://schemas.openxmlformats.org/officeDocument/2006/relationships/ctrlProp" Target="../ctrlProps/ctrlProp10.xml"/><Relationship Id="rId7" Type="http://schemas.openxmlformats.org/officeDocument/2006/relationships/hyperlink" Target="http://www.invoicingtemplate.com/home-staging.html" TargetMode="External"/><Relationship Id="rId12" Type="http://schemas.openxmlformats.org/officeDocument/2006/relationships/ctrlProp" Target="../ctrlProps/ctrlProp1.xml"/><Relationship Id="rId17" Type="http://schemas.openxmlformats.org/officeDocument/2006/relationships/ctrlProp" Target="../ctrlProps/ctrlProp6.xml"/><Relationship Id="rId2" Type="http://schemas.openxmlformats.org/officeDocument/2006/relationships/hyperlink" Target="http://www.invoicingtemplate.com/tax-invoice-5-columns.html" TargetMode="External"/><Relationship Id="rId16" Type="http://schemas.openxmlformats.org/officeDocument/2006/relationships/ctrlProp" Target="../ctrlProps/ctrlProp5.xml"/><Relationship Id="rId20" Type="http://schemas.openxmlformats.org/officeDocument/2006/relationships/ctrlProp" Target="../ctrlProps/ctrlProp9.xml"/><Relationship Id="rId1" Type="http://schemas.openxmlformats.org/officeDocument/2006/relationships/hyperlink" Target="http://www.invoicingtemplate.com/tax-invoice-5-columns.html" TargetMode="External"/><Relationship Id="rId6" Type="http://schemas.openxmlformats.org/officeDocument/2006/relationships/hyperlink" Target="http://www.invoicingtemplate.com/home-staging.html" TargetMode="External"/><Relationship Id="rId11" Type="http://schemas.openxmlformats.org/officeDocument/2006/relationships/vmlDrawing" Target="../drawings/vmlDrawing2.vml"/><Relationship Id="rId5" Type="http://schemas.openxmlformats.org/officeDocument/2006/relationships/hyperlink" Target="https://www.invoicingtemplate.com/" TargetMode="External"/><Relationship Id="rId15" Type="http://schemas.openxmlformats.org/officeDocument/2006/relationships/ctrlProp" Target="../ctrlProps/ctrlProp4.xml"/><Relationship Id="rId23" Type="http://schemas.openxmlformats.org/officeDocument/2006/relationships/ctrlProp" Target="../ctrlProps/ctrlProp12.xml"/><Relationship Id="rId10" Type="http://schemas.openxmlformats.org/officeDocument/2006/relationships/vmlDrawing" Target="../drawings/vmlDrawing1.vml"/><Relationship Id="rId19" Type="http://schemas.openxmlformats.org/officeDocument/2006/relationships/ctrlProp" Target="../ctrlProps/ctrlProp8.xml"/><Relationship Id="rId4" Type="http://schemas.openxmlformats.org/officeDocument/2006/relationships/hyperlink" Target="http://www.invoicingtemplate.com/tax-invoice-5-columns.html" TargetMode="External"/><Relationship Id="rId9" Type="http://schemas.openxmlformats.org/officeDocument/2006/relationships/drawing" Target="../drawings/drawing1.xml"/><Relationship Id="rId14" Type="http://schemas.openxmlformats.org/officeDocument/2006/relationships/ctrlProp" Target="../ctrlProps/ctrlProp3.xml"/><Relationship Id="rId22"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home-staging.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62"/>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F10" sqref="F10:J10"/>
    </sheetView>
  </sheetViews>
  <sheetFormatPr defaultRowHeight="13.5" x14ac:dyDescent="0.25"/>
  <cols>
    <col min="1" max="1" width="9.28515625" style="69" customWidth="1"/>
    <col min="2" max="2" width="9.7109375" style="69" customWidth="1"/>
    <col min="3" max="3" width="10.28515625" style="70" hidden="1" customWidth="1"/>
    <col min="4" max="4" width="16" style="70" hidden="1" customWidth="1"/>
    <col min="5" max="5" width="0.5703125" style="71" customWidth="1"/>
    <col min="6" max="6" width="8.85546875" style="71" customWidth="1"/>
    <col min="7" max="7" width="2.5703125" style="71" customWidth="1"/>
    <col min="8" max="8" width="11.28515625" style="71" customWidth="1"/>
    <col min="9" max="9" width="10.42578125" style="71" customWidth="1"/>
    <col min="10" max="10" width="16.42578125" style="71" customWidth="1"/>
    <col min="11" max="11" width="2.85546875" style="71" customWidth="1"/>
    <col min="12" max="12" width="9.140625" style="71"/>
    <col min="13" max="13" width="13.85546875" style="71" customWidth="1"/>
    <col min="14" max="14" width="16.140625" style="71" customWidth="1"/>
    <col min="15" max="15" width="1" style="71" customWidth="1"/>
    <col min="16" max="16" width="1" style="72" customWidth="1"/>
    <col min="17" max="17" width="14.85546875" style="71" customWidth="1"/>
    <col min="18" max="21" width="16.85546875" style="71" customWidth="1"/>
    <col min="22" max="16384" width="9.140625" style="71"/>
  </cols>
  <sheetData>
    <row r="1" spans="1:985" s="67" customFormat="1" ht="57" customHeight="1" x14ac:dyDescent="0.25">
      <c r="A1" s="65"/>
      <c r="B1" s="65"/>
      <c r="C1" s="66"/>
      <c r="D1" s="66"/>
      <c r="IS1" s="68" t="s">
        <v>110</v>
      </c>
      <c r="AKW1" s="145" t="s">
        <v>133</v>
      </c>
    </row>
    <row r="2" spans="1:985" ht="3.75" customHeight="1" x14ac:dyDescent="0.25">
      <c r="Q2" s="166" t="s">
        <v>111</v>
      </c>
      <c r="R2" s="166"/>
      <c r="S2" s="166"/>
      <c r="T2" s="166"/>
      <c r="U2" s="166"/>
    </row>
    <row r="3" spans="1:985" ht="36" x14ac:dyDescent="0.55000000000000004">
      <c r="A3" s="205" t="s">
        <v>39</v>
      </c>
      <c r="B3" s="205"/>
      <c r="F3" s="137" t="s">
        <v>127</v>
      </c>
      <c r="I3" s="73"/>
      <c r="N3" s="136" t="s">
        <v>21</v>
      </c>
      <c r="O3" s="74"/>
      <c r="Q3" s="166"/>
      <c r="R3" s="166"/>
      <c r="S3" s="166"/>
      <c r="T3" s="166"/>
      <c r="U3" s="166"/>
    </row>
    <row r="4" spans="1:985" ht="18" customHeight="1" thickBot="1" x14ac:dyDescent="0.3">
      <c r="A4" s="162" t="s">
        <v>119</v>
      </c>
      <c r="B4" s="162"/>
      <c r="F4" s="71" t="s">
        <v>128</v>
      </c>
      <c r="Q4" s="75">
        <v>1</v>
      </c>
      <c r="R4" s="167" t="s">
        <v>114</v>
      </c>
      <c r="S4" s="167"/>
      <c r="T4" s="167"/>
      <c r="U4" s="167"/>
    </row>
    <row r="5" spans="1:985" ht="18" customHeight="1" thickTop="1" thickBot="1" x14ac:dyDescent="0.35">
      <c r="A5" s="205" t="s">
        <v>40</v>
      </c>
      <c r="B5" s="205"/>
      <c r="F5" s="71" t="s">
        <v>129</v>
      </c>
      <c r="K5" s="154" t="s">
        <v>0</v>
      </c>
      <c r="L5" s="155"/>
      <c r="M5" s="156"/>
      <c r="N5" s="157"/>
      <c r="O5" s="76"/>
      <c r="Q5" s="168">
        <v>2</v>
      </c>
      <c r="R5" s="169" t="s">
        <v>115</v>
      </c>
      <c r="S5" s="169"/>
      <c r="T5" s="169"/>
      <c r="U5" s="169"/>
    </row>
    <row r="6" spans="1:985" ht="18" customHeight="1" thickTop="1" x14ac:dyDescent="0.25">
      <c r="A6" s="162" t="s">
        <v>97</v>
      </c>
      <c r="B6" s="162"/>
      <c r="F6" s="71" t="s">
        <v>130</v>
      </c>
      <c r="K6" s="154" t="s">
        <v>77</v>
      </c>
      <c r="L6" s="155"/>
      <c r="M6" s="158" t="s">
        <v>84</v>
      </c>
      <c r="N6" s="159"/>
      <c r="O6" s="77"/>
      <c r="Q6" s="168"/>
      <c r="R6" s="169"/>
      <c r="S6" s="169"/>
      <c r="T6" s="169"/>
      <c r="U6" s="169"/>
    </row>
    <row r="7" spans="1:985" ht="6.75" customHeight="1" x14ac:dyDescent="0.3">
      <c r="M7" s="78"/>
      <c r="N7" s="77"/>
      <c r="O7" s="77"/>
      <c r="Q7" s="168">
        <v>3</v>
      </c>
      <c r="R7" s="169" t="s">
        <v>112</v>
      </c>
      <c r="S7" s="169"/>
      <c r="T7" s="169"/>
      <c r="U7" s="169"/>
    </row>
    <row r="8" spans="1:985" ht="15" customHeight="1" thickBot="1" x14ac:dyDescent="0.3">
      <c r="A8" s="161" t="s">
        <v>121</v>
      </c>
      <c r="B8" s="161"/>
      <c r="C8" s="70" t="s">
        <v>17</v>
      </c>
      <c r="Q8" s="168"/>
      <c r="R8" s="169"/>
      <c r="S8" s="169"/>
      <c r="T8" s="169"/>
      <c r="U8" s="169"/>
    </row>
    <row r="9" spans="1:985" ht="18" customHeight="1" thickTop="1" x14ac:dyDescent="0.25">
      <c r="A9" s="162"/>
      <c r="B9" s="162"/>
      <c r="C9" s="70">
        <v>2</v>
      </c>
      <c r="D9" s="79"/>
      <c r="F9" s="154" t="s">
        <v>37</v>
      </c>
      <c r="G9" s="163"/>
      <c r="H9" s="155"/>
      <c r="L9" s="141" t="s">
        <v>126</v>
      </c>
      <c r="M9" s="142"/>
      <c r="Q9" s="164">
        <v>4</v>
      </c>
      <c r="R9" s="165" t="s">
        <v>116</v>
      </c>
      <c r="S9" s="165"/>
      <c r="T9" s="165"/>
      <c r="U9" s="165"/>
    </row>
    <row r="10" spans="1:985" ht="18" customHeight="1" x14ac:dyDescent="0.25">
      <c r="B10" s="140" t="s">
        <v>69</v>
      </c>
      <c r="C10" s="70">
        <v>0</v>
      </c>
      <c r="D10" s="79"/>
      <c r="F10" s="160"/>
      <c r="G10" s="160"/>
      <c r="H10" s="160"/>
      <c r="I10" s="160"/>
      <c r="J10" s="160"/>
      <c r="L10" s="160"/>
      <c r="M10" s="160"/>
      <c r="N10" s="160"/>
      <c r="Q10" s="164"/>
      <c r="R10" s="165"/>
      <c r="S10" s="165"/>
      <c r="T10" s="165"/>
      <c r="U10" s="165"/>
    </row>
    <row r="11" spans="1:985" ht="18" customHeight="1" x14ac:dyDescent="0.25">
      <c r="B11" s="140" t="s">
        <v>122</v>
      </c>
      <c r="C11" s="70">
        <v>0</v>
      </c>
      <c r="D11" s="79"/>
      <c r="F11" s="153"/>
      <c r="G11" s="153"/>
      <c r="H11" s="153"/>
      <c r="I11" s="153"/>
      <c r="J11" s="153"/>
      <c r="L11" s="153"/>
      <c r="M11" s="153"/>
      <c r="N11" s="153"/>
      <c r="Q11" s="164">
        <v>5</v>
      </c>
      <c r="R11" s="165" t="s">
        <v>113</v>
      </c>
      <c r="S11" s="165"/>
      <c r="T11" s="165"/>
      <c r="U11" s="165"/>
    </row>
    <row r="12" spans="1:985" ht="18" customHeight="1" x14ac:dyDescent="0.25">
      <c r="B12" s="140" t="s">
        <v>123</v>
      </c>
      <c r="C12" s="70">
        <v>0.06</v>
      </c>
      <c r="D12" s="79"/>
      <c r="F12" s="153"/>
      <c r="G12" s="153"/>
      <c r="H12" s="153"/>
      <c r="I12" s="153"/>
      <c r="J12" s="153"/>
      <c r="L12" s="153"/>
      <c r="M12" s="153"/>
      <c r="N12" s="153"/>
      <c r="Q12" s="164"/>
      <c r="R12" s="165"/>
      <c r="S12" s="165"/>
      <c r="T12" s="165"/>
      <c r="U12" s="165"/>
    </row>
    <row r="13" spans="1:985" ht="18" customHeight="1" x14ac:dyDescent="0.25">
      <c r="B13" s="140" t="s">
        <v>124</v>
      </c>
      <c r="C13" s="70">
        <v>0.05</v>
      </c>
      <c r="D13" s="79"/>
      <c r="F13" s="153"/>
      <c r="G13" s="153"/>
      <c r="H13" s="153"/>
      <c r="I13" s="153"/>
      <c r="J13" s="153"/>
      <c r="L13" s="153"/>
      <c r="M13" s="153"/>
      <c r="N13" s="153"/>
      <c r="Q13" s="164"/>
      <c r="R13" s="165"/>
      <c r="S13" s="165"/>
      <c r="T13" s="165"/>
      <c r="U13" s="165"/>
    </row>
    <row r="14" spans="1:985" ht="18" customHeight="1" x14ac:dyDescent="0.25">
      <c r="B14" s="140" t="s">
        <v>125</v>
      </c>
      <c r="F14" s="153"/>
      <c r="G14" s="153"/>
      <c r="H14" s="153"/>
      <c r="I14" s="153"/>
      <c r="J14" s="153"/>
      <c r="L14" s="153"/>
      <c r="M14" s="153"/>
      <c r="N14" s="153"/>
      <c r="Q14" s="168">
        <v>6</v>
      </c>
      <c r="R14" s="165" t="s">
        <v>117</v>
      </c>
      <c r="S14" s="165"/>
      <c r="T14" s="165"/>
      <c r="U14" s="165"/>
    </row>
    <row r="15" spans="1:985" ht="21.75" customHeight="1" x14ac:dyDescent="0.25">
      <c r="Q15" s="168"/>
      <c r="R15" s="165"/>
      <c r="S15" s="165"/>
      <c r="T15" s="165"/>
      <c r="U15" s="165"/>
    </row>
    <row r="16" spans="1:985" s="81" customFormat="1" ht="20.100000000000001" customHeight="1" x14ac:dyDescent="0.25">
      <c r="A16" s="69"/>
      <c r="B16" s="69"/>
      <c r="C16" s="80"/>
      <c r="D16" s="80"/>
      <c r="F16" s="210" t="s">
        <v>7</v>
      </c>
      <c r="G16" s="210"/>
      <c r="H16" s="210" t="s">
        <v>6</v>
      </c>
      <c r="I16" s="210"/>
      <c r="J16" s="210" t="s">
        <v>10</v>
      </c>
      <c r="K16" s="210"/>
      <c r="L16" s="210"/>
      <c r="M16" s="210" t="s">
        <v>9</v>
      </c>
      <c r="N16" s="210"/>
      <c r="O16" s="83"/>
      <c r="P16" s="84"/>
      <c r="Q16" s="168"/>
      <c r="R16" s="165"/>
      <c r="S16" s="165"/>
      <c r="T16" s="165"/>
      <c r="U16" s="165"/>
      <c r="V16" s="71"/>
    </row>
    <row r="17" spans="1:33" s="81" customFormat="1" ht="20.100000000000001" customHeight="1" x14ac:dyDescent="0.25">
      <c r="A17" s="69"/>
      <c r="B17" s="69"/>
      <c r="C17" s="80"/>
      <c r="D17" s="80"/>
      <c r="F17" s="211"/>
      <c r="G17" s="211"/>
      <c r="H17" s="211"/>
      <c r="I17" s="211"/>
      <c r="J17" s="211"/>
      <c r="K17" s="211"/>
      <c r="L17" s="211"/>
      <c r="M17" s="212"/>
      <c r="N17" s="212"/>
      <c r="O17" s="85"/>
      <c r="P17" s="84"/>
      <c r="Q17" s="168"/>
      <c r="R17" s="165"/>
      <c r="S17" s="165"/>
      <c r="T17" s="165"/>
      <c r="U17" s="165"/>
      <c r="V17" s="71"/>
      <c r="Z17"/>
      <c r="AA17"/>
      <c r="AB17"/>
    </row>
    <row r="18" spans="1:33" ht="4.5" customHeight="1" x14ac:dyDescent="0.25">
      <c r="Z18" s="138"/>
      <c r="AA18" s="138"/>
      <c r="AB18"/>
    </row>
    <row r="19" spans="1:33" s="81" customFormat="1" ht="20.100000000000001" customHeight="1" x14ac:dyDescent="0.2">
      <c r="A19" s="86"/>
      <c r="B19" s="87" t="s">
        <v>41</v>
      </c>
      <c r="C19" s="80" t="s">
        <v>14</v>
      </c>
      <c r="D19" s="80" t="s">
        <v>42</v>
      </c>
      <c r="F19" s="194" t="s">
        <v>99</v>
      </c>
      <c r="G19" s="195"/>
      <c r="H19" s="194" t="s">
        <v>11</v>
      </c>
      <c r="I19" s="206"/>
      <c r="J19" s="195"/>
      <c r="K19" s="194" t="s">
        <v>5</v>
      </c>
      <c r="L19" s="195"/>
      <c r="M19" s="88" t="s">
        <v>4</v>
      </c>
      <c r="N19" s="88" t="s">
        <v>3</v>
      </c>
      <c r="O19" s="83"/>
      <c r="P19" s="84"/>
      <c r="Q19" s="82" t="s">
        <v>98</v>
      </c>
      <c r="R19" s="82" t="s">
        <v>78</v>
      </c>
      <c r="S19" s="89"/>
    </row>
    <row r="20" spans="1:33" s="81" customFormat="1" ht="20.100000000000001" customHeight="1" x14ac:dyDescent="0.2">
      <c r="A20" s="86"/>
      <c r="B20" s="86"/>
      <c r="C20" s="90" t="b">
        <v>0</v>
      </c>
      <c r="D20" s="90">
        <v>0</v>
      </c>
      <c r="F20" s="91"/>
      <c r="G20" s="92"/>
      <c r="H20" s="207"/>
      <c r="I20" s="208"/>
      <c r="J20" s="209"/>
      <c r="K20" s="196"/>
      <c r="L20" s="197"/>
      <c r="M20" s="93"/>
      <c r="N20" s="94"/>
      <c r="O20" s="95"/>
      <c r="P20" s="84"/>
      <c r="Q20" s="96" t="s">
        <v>83</v>
      </c>
      <c r="R20" s="97">
        <f>IF(oknProductType_1="",0,VLOOKUP(oknProductType_1,$L$33:$M$34,2))</f>
        <v>0.05</v>
      </c>
      <c r="U20" s="98"/>
    </row>
    <row r="21" spans="1:33" s="81" customFormat="1" ht="20.100000000000001" customHeight="1" x14ac:dyDescent="0.2">
      <c r="A21" s="86"/>
      <c r="B21" s="86"/>
      <c r="C21" s="90">
        <v>0</v>
      </c>
      <c r="D21" s="90">
        <v>0</v>
      </c>
      <c r="F21" s="99"/>
      <c r="G21" s="100"/>
      <c r="H21" s="184"/>
      <c r="I21" s="185"/>
      <c r="J21" s="186"/>
      <c r="K21" s="190">
        <v>0</v>
      </c>
      <c r="L21" s="191"/>
      <c r="M21" s="101">
        <v>0</v>
      </c>
      <c r="N21" s="149">
        <f>ROUND(oknQuantity_2*oknPrice_2,2)</f>
        <v>0</v>
      </c>
      <c r="O21" s="102"/>
      <c r="P21" s="84"/>
      <c r="Q21" s="103"/>
      <c r="R21" s="104">
        <f>IF(oknProductType_2="",0,VLOOKUP(oknProductType_2,$L$33:$M$34,2))</f>
        <v>0</v>
      </c>
      <c r="U21" s="98"/>
    </row>
    <row r="22" spans="1:33" s="81" customFormat="1" ht="20.100000000000001" customHeight="1" x14ac:dyDescent="0.2">
      <c r="A22" s="86"/>
      <c r="B22" s="86"/>
      <c r="C22" s="90">
        <v>0</v>
      </c>
      <c r="D22" s="90">
        <v>0</v>
      </c>
      <c r="F22" s="105"/>
      <c r="G22" s="106"/>
      <c r="H22" s="204"/>
      <c r="I22" s="188"/>
      <c r="J22" s="189"/>
      <c r="K22" s="192">
        <v>0</v>
      </c>
      <c r="L22" s="193"/>
      <c r="M22" s="107">
        <v>0</v>
      </c>
      <c r="N22" s="150">
        <f>ROUND(oknQuantity_3*oknPrice_3,2)</f>
        <v>0</v>
      </c>
      <c r="O22" s="102"/>
      <c r="P22" s="84"/>
      <c r="Q22" s="108"/>
      <c r="R22" s="109">
        <f>IF(oknProductType_3="",0,VLOOKUP(oknProductType_3,$L$33:$M$34,2))</f>
        <v>0</v>
      </c>
      <c r="U22" s="81">
        <v>0</v>
      </c>
    </row>
    <row r="23" spans="1:33" s="81" customFormat="1" ht="20.100000000000001" customHeight="1" x14ac:dyDescent="0.2">
      <c r="A23" s="86"/>
      <c r="B23" s="86"/>
      <c r="C23" s="90">
        <v>0</v>
      </c>
      <c r="D23" s="90">
        <v>0</v>
      </c>
      <c r="F23" s="99"/>
      <c r="G23" s="100"/>
      <c r="H23" s="184"/>
      <c r="I23" s="185"/>
      <c r="J23" s="186"/>
      <c r="K23" s="190">
        <v>0</v>
      </c>
      <c r="L23" s="191"/>
      <c r="M23" s="101">
        <v>0</v>
      </c>
      <c r="N23" s="149">
        <f>ROUND(oknQuantity_4*oknPrice_4,2)</f>
        <v>0</v>
      </c>
      <c r="O23" s="102"/>
      <c r="P23" s="84"/>
      <c r="Q23" s="103"/>
      <c r="R23" s="104">
        <f>IF(oknProductType_4="",0,VLOOKUP(oknProductType_4,$L$33:$M$34,2))</f>
        <v>0</v>
      </c>
      <c r="Y23"/>
      <c r="Z23"/>
    </row>
    <row r="24" spans="1:33" s="81" customFormat="1" ht="20.100000000000001" customHeight="1" x14ac:dyDescent="0.2">
      <c r="A24" s="86"/>
      <c r="B24" s="86"/>
      <c r="C24" s="90">
        <v>0</v>
      </c>
      <c r="D24" s="90">
        <v>0</v>
      </c>
      <c r="F24" s="105"/>
      <c r="G24" s="106"/>
      <c r="H24" s="204"/>
      <c r="I24" s="188"/>
      <c r="J24" s="189"/>
      <c r="K24" s="192">
        <v>0</v>
      </c>
      <c r="L24" s="193"/>
      <c r="M24" s="107">
        <v>0</v>
      </c>
      <c r="N24" s="150">
        <f>ROUND(oknQuantity_5*oknPrice_5,2)</f>
        <v>0</v>
      </c>
      <c r="O24" s="102"/>
      <c r="P24" s="84"/>
      <c r="Q24" s="108"/>
      <c r="R24" s="109">
        <f>IF(oknProductType_5="",0,VLOOKUP(oknProductType_5,$L$33:$M$34,2))</f>
        <v>0</v>
      </c>
    </row>
    <row r="25" spans="1:33" s="81" customFormat="1" ht="20.100000000000001" customHeight="1" x14ac:dyDescent="0.2">
      <c r="A25" s="86"/>
      <c r="B25" s="86"/>
      <c r="C25" s="90">
        <v>0</v>
      </c>
      <c r="D25" s="90">
        <v>0</v>
      </c>
      <c r="F25" s="99"/>
      <c r="G25" s="100"/>
      <c r="H25" s="184"/>
      <c r="I25" s="185"/>
      <c r="J25" s="186"/>
      <c r="K25" s="190">
        <v>0</v>
      </c>
      <c r="L25" s="191"/>
      <c r="M25" s="101">
        <v>0</v>
      </c>
      <c r="N25" s="149">
        <f>ROUND(oknQuantity_6*oknPrice_6,2)</f>
        <v>0</v>
      </c>
      <c r="O25" s="102"/>
      <c r="P25" s="84"/>
      <c r="Q25" s="103"/>
      <c r="R25" s="104">
        <f>IF(oknProductType_6="",0,VLOOKUP(oknProductType_6,$L$33:$M$34,2))</f>
        <v>0</v>
      </c>
    </row>
    <row r="26" spans="1:33" s="81" customFormat="1" ht="20.100000000000001" customHeight="1" x14ac:dyDescent="0.2">
      <c r="A26" s="86"/>
      <c r="B26" s="86"/>
      <c r="C26" s="90">
        <v>0</v>
      </c>
      <c r="D26" s="90">
        <v>0</v>
      </c>
      <c r="F26" s="105"/>
      <c r="G26" s="106"/>
      <c r="H26" s="204"/>
      <c r="I26" s="188"/>
      <c r="J26" s="189"/>
      <c r="K26" s="192">
        <v>0</v>
      </c>
      <c r="L26" s="193"/>
      <c r="M26" s="107">
        <v>0</v>
      </c>
      <c r="N26" s="150">
        <f>ROUND(oknQuantity_7*oknPrice_7,2)</f>
        <v>0</v>
      </c>
      <c r="O26" s="102"/>
      <c r="P26" s="84"/>
      <c r="Q26" s="108"/>
      <c r="R26" s="109">
        <f>IF(oknProductType_7="",0,VLOOKUP(oknProductType_7,$L$33:$M$34,2))</f>
        <v>0</v>
      </c>
      <c r="AG26" s="81" t="s">
        <v>118</v>
      </c>
    </row>
    <row r="27" spans="1:33" s="81" customFormat="1" ht="20.100000000000001" customHeight="1" x14ac:dyDescent="0.2">
      <c r="A27" s="86"/>
      <c r="B27" s="86"/>
      <c r="C27" s="90">
        <v>0</v>
      </c>
      <c r="D27" s="90">
        <v>0</v>
      </c>
      <c r="F27" s="99"/>
      <c r="G27" s="100"/>
      <c r="H27" s="184"/>
      <c r="I27" s="185"/>
      <c r="J27" s="186"/>
      <c r="K27" s="190">
        <v>0</v>
      </c>
      <c r="L27" s="191"/>
      <c r="M27" s="101">
        <v>0</v>
      </c>
      <c r="N27" s="149">
        <f>ROUND(oknQuantity_8*oknPrice_8,2)</f>
        <v>0</v>
      </c>
      <c r="O27" s="102"/>
      <c r="P27" s="84"/>
      <c r="Q27" s="103"/>
      <c r="R27" s="104">
        <f>IF(oknProductType_8="",0,VLOOKUP(oknProductType_8,$L$33:$M$34,2))</f>
        <v>0</v>
      </c>
      <c r="AG27" s="139"/>
    </row>
    <row r="28" spans="1:33" s="81" customFormat="1" ht="20.100000000000001" customHeight="1" x14ac:dyDescent="0.2">
      <c r="A28" s="86"/>
      <c r="B28" s="86"/>
      <c r="C28" s="90">
        <v>0</v>
      </c>
      <c r="D28" s="90">
        <v>0</v>
      </c>
      <c r="F28" s="105"/>
      <c r="G28" s="110"/>
      <c r="H28" s="187"/>
      <c r="I28" s="188"/>
      <c r="J28" s="189"/>
      <c r="K28" s="192">
        <v>0</v>
      </c>
      <c r="L28" s="193"/>
      <c r="M28" s="107">
        <v>0</v>
      </c>
      <c r="N28" s="150">
        <f>ROUND(oknQuantity_9*oknPrice_9,2)</f>
        <v>0</v>
      </c>
      <c r="O28" s="102"/>
      <c r="P28" s="84"/>
      <c r="Q28" s="108"/>
      <c r="R28" s="109">
        <f>IF(oknProductType_9="",0,VLOOKUP(oknProductType_9,$L$33:$M$34,2))</f>
        <v>0</v>
      </c>
    </row>
    <row r="29" spans="1:33" s="81" customFormat="1" ht="20.100000000000001" customHeight="1" x14ac:dyDescent="0.2">
      <c r="A29" s="86"/>
      <c r="B29" s="86"/>
      <c r="C29" s="90">
        <v>0</v>
      </c>
      <c r="D29" s="90">
        <v>0</v>
      </c>
      <c r="F29" s="99"/>
      <c r="G29" s="111"/>
      <c r="H29" s="203"/>
      <c r="I29" s="185"/>
      <c r="J29" s="186"/>
      <c r="K29" s="190">
        <v>0</v>
      </c>
      <c r="L29" s="191"/>
      <c r="M29" s="101">
        <v>0</v>
      </c>
      <c r="N29" s="149">
        <f>ROUND(oknQuantity_10*oknPrice_10,2)</f>
        <v>0</v>
      </c>
      <c r="O29" s="102"/>
      <c r="P29" s="84"/>
      <c r="Q29" s="103"/>
      <c r="R29" s="104">
        <f>IF(oknProductType_10="",0,VLOOKUP(oknProductType_10,$L$33:$M$34,2))</f>
        <v>0</v>
      </c>
    </row>
    <row r="30" spans="1:33" s="81" customFormat="1" ht="20.100000000000001" customHeight="1" x14ac:dyDescent="0.2">
      <c r="A30" s="86"/>
      <c r="B30" s="86"/>
      <c r="C30" s="90">
        <v>0</v>
      </c>
      <c r="D30" s="90">
        <v>0</v>
      </c>
      <c r="F30" s="105"/>
      <c r="G30" s="110"/>
      <c r="H30" s="204"/>
      <c r="I30" s="188"/>
      <c r="J30" s="189"/>
      <c r="K30" s="192">
        <v>0</v>
      </c>
      <c r="L30" s="193"/>
      <c r="M30" s="107">
        <v>0</v>
      </c>
      <c r="N30" s="150">
        <f>ROUND(oknQuantity_11*oknPrice_11,2)</f>
        <v>0</v>
      </c>
      <c r="O30" s="102"/>
      <c r="P30" s="84"/>
      <c r="Q30" s="108"/>
      <c r="R30" s="109">
        <f>IF(oknProductType_11="",0,VLOOKUP(oknProductType_11,$L$33:$M$34,2))</f>
        <v>0</v>
      </c>
    </row>
    <row r="31" spans="1:33" s="81" customFormat="1" ht="20.100000000000001" customHeight="1" x14ac:dyDescent="0.2">
      <c r="A31" s="86"/>
      <c r="B31" s="86"/>
      <c r="C31" s="90">
        <v>0</v>
      </c>
      <c r="D31" s="90">
        <v>0</v>
      </c>
      <c r="F31" s="112"/>
      <c r="G31" s="113"/>
      <c r="H31" s="200"/>
      <c r="I31" s="201"/>
      <c r="J31" s="202"/>
      <c r="K31" s="198">
        <v>0</v>
      </c>
      <c r="L31" s="199"/>
      <c r="M31" s="114">
        <v>0</v>
      </c>
      <c r="N31" s="151">
        <f>ROUND(oknQuantity_12*oknPrice_12,2)</f>
        <v>0</v>
      </c>
      <c r="O31" s="102"/>
      <c r="P31" s="84"/>
      <c r="Q31" s="115"/>
      <c r="R31" s="116">
        <f>IF(oknProductType_12="",0,VLOOKUP(oknProductType_12,$L$33:$M$34,2))</f>
        <v>0</v>
      </c>
    </row>
    <row r="32" spans="1:33" s="81" customFormat="1" ht="20.100000000000001" customHeight="1" x14ac:dyDescent="0.25">
      <c r="A32" s="69"/>
      <c r="B32" s="69"/>
      <c r="C32" s="80"/>
      <c r="D32" s="117">
        <f t="array" ref="D32">SUM(oknTaxable_1:oknTaxable_12*oknLineTotal_1:oknLineTotal_12)</f>
        <v>0</v>
      </c>
      <c r="F32" s="118"/>
      <c r="G32" s="118"/>
      <c r="H32" s="118"/>
      <c r="I32" s="118"/>
      <c r="J32" s="118"/>
      <c r="K32" s="118"/>
      <c r="M32" s="119" t="s">
        <v>8</v>
      </c>
      <c r="N32" s="120">
        <f>SUM(oknLineTotal_1:oknLineTotal_12)</f>
        <v>0</v>
      </c>
      <c r="O32" s="95"/>
      <c r="P32" s="84"/>
    </row>
    <row r="33" spans="1:16" s="81" customFormat="1" ht="20.100000000000001" customHeight="1" x14ac:dyDescent="0.25">
      <c r="A33" s="69"/>
      <c r="B33" s="69"/>
      <c r="C33" s="80"/>
      <c r="D33" s="80"/>
      <c r="G33" s="121"/>
      <c r="H33" s="118"/>
      <c r="I33" s="118"/>
      <c r="J33" s="170" t="s">
        <v>80</v>
      </c>
      <c r="K33" s="171"/>
      <c r="L33" s="122" t="s">
        <v>79</v>
      </c>
      <c r="M33" s="123">
        <v>0.06</v>
      </c>
      <c r="N33" s="124">
        <f>ROUND(SUMIF(oknProductType_1:oknProductType_12,"=General",oknLineTotal_1:oknLineTotal_12)*oknTax1Rate,2)</f>
        <v>0</v>
      </c>
      <c r="O33" s="95"/>
      <c r="P33" s="84"/>
    </row>
    <row r="34" spans="1:16" s="81" customFormat="1" ht="20.100000000000001" customHeight="1" x14ac:dyDescent="0.25">
      <c r="A34" s="69"/>
      <c r="B34" s="69"/>
      <c r="C34" s="80"/>
      <c r="D34" s="80"/>
      <c r="G34" s="121"/>
      <c r="H34" s="121"/>
      <c r="I34" s="121"/>
      <c r="J34" s="172"/>
      <c r="K34" s="173"/>
      <c r="L34" s="125" t="s">
        <v>83</v>
      </c>
      <c r="M34" s="126">
        <v>0.05</v>
      </c>
      <c r="N34" s="124">
        <f>ROUND(SUMIF(oknProductType_1:oknProductType_12,"=Labor",oknLineTotal_1:oknLineTotal_12)*oknTax2Rate,2)</f>
        <v>0</v>
      </c>
      <c r="O34" s="127"/>
      <c r="P34" s="84"/>
    </row>
    <row r="35" spans="1:16" s="81" customFormat="1" ht="20.100000000000001" customHeight="1" x14ac:dyDescent="0.25">
      <c r="A35" s="69"/>
      <c r="B35" s="69"/>
      <c r="C35" s="80"/>
      <c r="D35" s="80"/>
      <c r="F35" s="128" t="s">
        <v>76</v>
      </c>
      <c r="G35" s="121"/>
      <c r="H35" s="121"/>
      <c r="I35" s="121"/>
      <c r="J35" s="121"/>
      <c r="K35" s="118"/>
      <c r="O35" s="129"/>
      <c r="P35" s="84"/>
    </row>
    <row r="36" spans="1:16" s="81" customFormat="1" ht="18.75" customHeight="1" x14ac:dyDescent="0.2">
      <c r="A36" s="86"/>
      <c r="B36" s="86"/>
      <c r="C36" s="80"/>
      <c r="D36" s="80"/>
      <c r="F36" s="174"/>
      <c r="G36" s="175"/>
      <c r="H36" s="175"/>
      <c r="I36" s="175"/>
      <c r="J36" s="175"/>
      <c r="K36" s="176"/>
      <c r="M36" s="130" t="s">
        <v>2</v>
      </c>
      <c r="N36" s="131">
        <f>ROUND(oknSubTotal + oknShippingCost + oknTax1+oknTax2,2)</f>
        <v>0</v>
      </c>
      <c r="O36" s="95"/>
      <c r="P36" s="84"/>
    </row>
    <row r="37" spans="1:16" ht="18.75" customHeight="1" x14ac:dyDescent="0.25">
      <c r="F37" s="177"/>
      <c r="G37" s="178"/>
      <c r="H37" s="178"/>
      <c r="I37" s="178"/>
      <c r="J37" s="178"/>
      <c r="K37" s="179"/>
      <c r="M37" s="130" t="s">
        <v>16</v>
      </c>
      <c r="N37" s="132">
        <v>0</v>
      </c>
    </row>
    <row r="38" spans="1:16" ht="18.75" customHeight="1" x14ac:dyDescent="0.25">
      <c r="F38" s="180"/>
      <c r="G38" s="181"/>
      <c r="H38" s="181"/>
      <c r="I38" s="181"/>
      <c r="J38" s="181"/>
      <c r="K38" s="182"/>
      <c r="M38" s="130" t="s">
        <v>15</v>
      </c>
      <c r="N38" s="133">
        <f>ROUND(oknTotal-oknPayments,2)</f>
        <v>0</v>
      </c>
    </row>
    <row r="40" spans="1:16" ht="18" customHeight="1" x14ac:dyDescent="0.25">
      <c r="F40" s="183" t="s">
        <v>20</v>
      </c>
      <c r="G40" s="183"/>
      <c r="H40" s="183"/>
      <c r="I40" s="183"/>
      <c r="J40" s="183"/>
      <c r="K40" s="183"/>
      <c r="L40" s="183"/>
      <c r="M40" s="183"/>
      <c r="N40" s="183"/>
    </row>
    <row r="41" spans="1:16" x14ac:dyDescent="0.25">
      <c r="F41" s="183"/>
      <c r="G41" s="183"/>
      <c r="H41" s="183"/>
      <c r="I41" s="183"/>
      <c r="J41" s="183"/>
      <c r="K41" s="183"/>
      <c r="L41" s="183"/>
      <c r="M41" s="183"/>
      <c r="N41" s="183"/>
    </row>
    <row r="43" spans="1:16" ht="15" x14ac:dyDescent="0.3">
      <c r="F43" s="134"/>
      <c r="G43" s="134"/>
      <c r="H43" s="134"/>
      <c r="I43" s="134"/>
      <c r="J43" s="134"/>
      <c r="K43" s="134"/>
    </row>
    <row r="932" spans="1:1" hidden="1" x14ac:dyDescent="0.25">
      <c r="A932" s="135" t="s">
        <v>109</v>
      </c>
    </row>
    <row r="945" spans="1:1" hidden="1" x14ac:dyDescent="0.25">
      <c r="A945" s="135" t="s">
        <v>109</v>
      </c>
    </row>
    <row r="948" spans="1:1" hidden="1" x14ac:dyDescent="0.25">
      <c r="A948" s="135" t="s">
        <v>109</v>
      </c>
    </row>
    <row r="962" spans="1:1" hidden="1" x14ac:dyDescent="0.25">
      <c r="A962" s="144" t="s">
        <v>132</v>
      </c>
    </row>
  </sheetData>
  <sheetProtection sheet="1" objects="1" scenarios="1" selectLockedCells="1"/>
  <mergeCells count="71">
    <mergeCell ref="Q14:Q17"/>
    <mergeCell ref="R14:U17"/>
    <mergeCell ref="F16:G16"/>
    <mergeCell ref="F17:G17"/>
    <mergeCell ref="H16:I16"/>
    <mergeCell ref="H17:I17"/>
    <mergeCell ref="J16:L16"/>
    <mergeCell ref="J17:L17"/>
    <mergeCell ref="M16:N16"/>
    <mergeCell ref="M17:N17"/>
    <mergeCell ref="A3:B3"/>
    <mergeCell ref="A4:B4"/>
    <mergeCell ref="A5:B5"/>
    <mergeCell ref="A6:B6"/>
    <mergeCell ref="K29:L29"/>
    <mergeCell ref="H26:J26"/>
    <mergeCell ref="H24:J24"/>
    <mergeCell ref="K27:L27"/>
    <mergeCell ref="H22:J22"/>
    <mergeCell ref="H25:J25"/>
    <mergeCell ref="H27:J27"/>
    <mergeCell ref="H19:J19"/>
    <mergeCell ref="H20:J20"/>
    <mergeCell ref="K21:L21"/>
    <mergeCell ref="F19:G19"/>
    <mergeCell ref="K22:L22"/>
    <mergeCell ref="K19:L19"/>
    <mergeCell ref="K20:L20"/>
    <mergeCell ref="K30:L30"/>
    <mergeCell ref="K31:L31"/>
    <mergeCell ref="H31:J31"/>
    <mergeCell ref="H29:J29"/>
    <mergeCell ref="H30:J30"/>
    <mergeCell ref="J33:K34"/>
    <mergeCell ref="F36:K38"/>
    <mergeCell ref="F40:N41"/>
    <mergeCell ref="H23:J23"/>
    <mergeCell ref="H21:J21"/>
    <mergeCell ref="H28:J28"/>
    <mergeCell ref="K23:L23"/>
    <mergeCell ref="K24:L24"/>
    <mergeCell ref="K25:L25"/>
    <mergeCell ref="K26:L26"/>
    <mergeCell ref="K28:L28"/>
    <mergeCell ref="Q9:Q10"/>
    <mergeCell ref="R9:U10"/>
    <mergeCell ref="Q11:Q13"/>
    <mergeCell ref="Q2:U3"/>
    <mergeCell ref="R4:U4"/>
    <mergeCell ref="Q5:Q6"/>
    <mergeCell ref="R5:U6"/>
    <mergeCell ref="Q7:Q8"/>
    <mergeCell ref="R7:U8"/>
    <mergeCell ref="R11:U13"/>
    <mergeCell ref="F11:J11"/>
    <mergeCell ref="F12:J12"/>
    <mergeCell ref="F13:J13"/>
    <mergeCell ref="F14:J14"/>
    <mergeCell ref="A8:B8"/>
    <mergeCell ref="A9:B9"/>
    <mergeCell ref="F9:H9"/>
    <mergeCell ref="F10:J10"/>
    <mergeCell ref="L11:N11"/>
    <mergeCell ref="L12:N12"/>
    <mergeCell ref="L13:N13"/>
    <mergeCell ref="L14:N14"/>
    <mergeCell ref="K5:L5"/>
    <mergeCell ref="K6:L6"/>
    <mergeCell ref="M5:N5"/>
    <mergeCell ref="M6:N6"/>
    <mergeCell ref="L10:N10"/>
  </mergeCells>
  <phoneticPr fontId="3" type="noConversion"/>
  <dataValidations count="13">
    <dataValidation type="date" allowBlank="1" showErrorMessage="1" errorTitle="Invalid Input" error="Please enter a valid date." sqref="M5" xr:uid="{00000000-0002-0000-0000-000000000000}">
      <formula1>36526</formula1>
      <formula2>402132</formula2>
    </dataValidation>
    <dataValidation type="textLength" allowBlank="1" showInputMessage="1" showErrorMessage="1" errorTitle="Invalid Input" error="Max characters allowed: 10" sqref="M6 A9" xr:uid="{00000000-0002-0000-0000-000001000000}">
      <formula1>0</formula1>
      <formula2>10</formula2>
    </dataValidation>
    <dataValidation type="textLength" allowBlank="1" showInputMessage="1" showErrorMessage="1" errorTitle="Invalid Input" error="Max characters allowed: 60" sqref="F10:F12 L10:L12" xr:uid="{00000000-0002-0000-0000-000002000000}">
      <formula1>0</formula1>
      <formula2>60</formula2>
    </dataValidation>
    <dataValidation type="textLength" allowBlank="1" showInputMessage="1" showErrorMessage="1" errorTitle="Invalid Input" error="Max characters allowed: 20" sqref="F13:F14 L13" xr:uid="{00000000-0002-0000-0000-000003000000}">
      <formula1>0</formula1>
      <formula2>20</formula2>
    </dataValidation>
    <dataValidation type="textLength" operator="lessThan" allowBlank="1" showInputMessage="1" showErrorMessage="1" errorTitle="Invalid Input" error="Max characters allowed: 15" sqref="F17:G17 J17" xr:uid="{00000000-0002-0000-0000-000004000000}">
      <formula1>15</formula1>
    </dataValidation>
    <dataValidation type="textLength" operator="lessThanOrEqual" allowBlank="1" showInputMessage="1" showErrorMessage="1" errorTitle="Invalid Input" error="Max characters allowed: 30" sqref="H17:I17" xr:uid="{00000000-0002-0000-0000-000005000000}">
      <formula1>30</formula1>
    </dataValidation>
    <dataValidation type="textLength" operator="lessThanOrEqual" allowBlank="1" showInputMessage="1" showErrorMessage="1" errorTitle="Invalid Input" error="Max characters allowed: 20" sqref="M17" xr:uid="{00000000-0002-0000-0000-000006000000}">
      <formula1>20</formula1>
    </dataValidation>
    <dataValidation type="textLength" operator="lessThanOrEqual" allowBlank="1" showInputMessage="1" showErrorMessage="1" errorTitle="Invalid Input" error="Max characters allowed: 100" sqref="H20:J31" xr:uid="{00000000-0002-0000-0000-000007000000}">
      <formula1>100</formula1>
    </dataValidation>
    <dataValidation type="decimal" operator="lessThanOrEqual" allowBlank="1" showInputMessage="1" showErrorMessage="1" errorTitle="Invalid Input" error="Please enter a valid numeric_x000a_value." sqref="N37 K20:M31 M33:M34" xr:uid="{00000000-0002-0000-0000-000008000000}">
      <formula1>999999999.99</formula1>
    </dataValidation>
    <dataValidation type="textLength" allowBlank="1" showInputMessage="1" showErrorMessage="1" errorTitle="Invalid Input" error="Max characters allowed: 10" sqref="F20:F31" xr:uid="{00000000-0002-0000-0000-000009000000}">
      <formula1>0</formula1>
      <formula2>20</formula2>
    </dataValidation>
    <dataValidation type="textLength" allowBlank="1" showInputMessage="1" showErrorMessage="1" sqref="G33 F36:K38 G34:I35 J35" xr:uid="{00000000-0002-0000-0000-00000A000000}">
      <formula1>1</formula1>
      <formula2>255</formula2>
    </dataValidation>
    <dataValidation type="list" allowBlank="1" showInputMessage="1" showErrorMessage="1" sqref="Q20:Q31" xr:uid="{00000000-0002-0000-0000-00000B000000}">
      <formula1>$L$33:$L$34</formula1>
    </dataValidation>
    <dataValidation type="textLength" allowBlank="1" showInputMessage="1" showErrorMessage="1" errorTitle="Invalid Input" error="Max characters allowed: 30" sqref="L14" xr:uid="{00000000-0002-0000-0000-00000C000000}">
      <formula1>0</formula1>
      <formula2>30</formula2>
    </dataValidation>
  </dataValidations>
  <hyperlinks>
    <hyperlink ref="A932" r:id="rId1" tooltip="Mixed Tax Rates in an Invoicing Form (5 Columns)" display="http://www.invoicingtemplate.com/tax-invoice-5-columns.html" xr:uid="{00000000-0004-0000-0000-000000000000}"/>
    <hyperlink ref="A945" r:id="rId2" tooltip="Mixed Tax Rates in an Invoicing Form (5 Columns)" display="http://www.invoicingtemplate.com/tax-invoice-5-columns.html" xr:uid="{00000000-0004-0000-0000-000001000000}"/>
    <hyperlink ref="IS1" r:id="rId3" tooltip="Mixed Tax Rates (5 Columns)" display="http://www.invoicingtemplate.com/tax-invoice-5-columns.html" xr:uid="{00000000-0004-0000-0000-000002000000}"/>
    <hyperlink ref="A948" r:id="rId4" tooltip="Mixed Tax Rates in an Invoicing Form (5 Columns)" display="http://www.invoicingtemplate.com/tax-invoice-5-columns.html" xr:uid="{00000000-0004-0000-0000-000003000000}"/>
    <hyperlink ref="Q2:U3" r:id="rId5" location="create-invoice" display="To create an invoice (tutorial Movie)" xr:uid="{00000000-0004-0000-0000-000004000000}"/>
    <hyperlink ref="A962" r:id="rId6" tooltip="Home Stager Bill Format" display="http://www.invoicingtemplate.com/home-staging.html" xr:uid="{00000000-0004-0000-0000-000005000000}"/>
    <hyperlink ref="AKW1" r:id="rId7" tooltip="Home Staging Invoice Sample" display="http://www.invoicingtemplate.com/home-staging.html" xr:uid="{00000000-0004-0000-0000-000006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oddHeader>&amp;L&amp;G&amp;R&amp;G</oddHeader>
    <oddFooter>&amp;L&amp;G&amp;R&amp;G</oddFooter>
  </headerFooter>
  <drawing r:id="rId9"/>
  <legacyDrawing r:id="rId10"/>
  <legacyDrawingHF r:id="rId11"/>
  <mc:AlternateContent xmlns:mc="http://schemas.openxmlformats.org/markup-compatibility/2006">
    <mc:Choice Requires="x14">
      <controls>
        <mc:AlternateContent xmlns:mc="http://schemas.openxmlformats.org/markup-compatibility/2006">
          <mc:Choice Requires="x14">
            <control shapeId="1157" r:id="rId12" name="oknWidget_taxable1">
              <controlPr defaultSize="0" autoFill="0" autoLine="0" autoPict="0" altText="">
                <anchor moveWithCells="1">
                  <from>
                    <xdr:col>1</xdr:col>
                    <xdr:colOff>238125</xdr:colOff>
                    <xdr:row>19</xdr:row>
                    <xdr:rowOff>28575</xdr:rowOff>
                  </from>
                  <to>
                    <xdr:col>1</xdr:col>
                    <xdr:colOff>533400</xdr:colOff>
                    <xdr:row>19</xdr:row>
                    <xdr:rowOff>238125</xdr:rowOff>
                  </to>
                </anchor>
              </controlPr>
            </control>
          </mc:Choice>
        </mc:AlternateContent>
        <mc:AlternateContent xmlns:mc="http://schemas.openxmlformats.org/markup-compatibility/2006">
          <mc:Choice Requires="x14">
            <control shapeId="1158" r:id="rId13" name="oknWidget_taxable2">
              <controlPr defaultSize="0" autoFill="0" autoLine="0" autoPict="0" altText="">
                <anchor moveWithCells="1">
                  <from>
                    <xdr:col>1</xdr:col>
                    <xdr:colOff>238125</xdr:colOff>
                    <xdr:row>20</xdr:row>
                    <xdr:rowOff>28575</xdr:rowOff>
                  </from>
                  <to>
                    <xdr:col>1</xdr:col>
                    <xdr:colOff>533400</xdr:colOff>
                    <xdr:row>20</xdr:row>
                    <xdr:rowOff>238125</xdr:rowOff>
                  </to>
                </anchor>
              </controlPr>
            </control>
          </mc:Choice>
        </mc:AlternateContent>
        <mc:AlternateContent xmlns:mc="http://schemas.openxmlformats.org/markup-compatibility/2006">
          <mc:Choice Requires="x14">
            <control shapeId="1159" r:id="rId14" name="oknWidget_taxable3">
              <controlPr defaultSize="0" autoFill="0" autoLine="0" autoPict="0" altText="">
                <anchor moveWithCells="1">
                  <from>
                    <xdr:col>1</xdr:col>
                    <xdr:colOff>238125</xdr:colOff>
                    <xdr:row>21</xdr:row>
                    <xdr:rowOff>28575</xdr:rowOff>
                  </from>
                  <to>
                    <xdr:col>1</xdr:col>
                    <xdr:colOff>533400</xdr:colOff>
                    <xdr:row>21</xdr:row>
                    <xdr:rowOff>238125</xdr:rowOff>
                  </to>
                </anchor>
              </controlPr>
            </control>
          </mc:Choice>
        </mc:AlternateContent>
        <mc:AlternateContent xmlns:mc="http://schemas.openxmlformats.org/markup-compatibility/2006">
          <mc:Choice Requires="x14">
            <control shapeId="1160" r:id="rId15" name="oknWidget_taxable4">
              <controlPr defaultSize="0" autoFill="0" autoLine="0" autoPict="0" altText="">
                <anchor moveWithCells="1">
                  <from>
                    <xdr:col>1</xdr:col>
                    <xdr:colOff>238125</xdr:colOff>
                    <xdr:row>22</xdr:row>
                    <xdr:rowOff>38100</xdr:rowOff>
                  </from>
                  <to>
                    <xdr:col>1</xdr:col>
                    <xdr:colOff>533400</xdr:colOff>
                    <xdr:row>23</xdr:row>
                    <xdr:rowOff>0</xdr:rowOff>
                  </to>
                </anchor>
              </controlPr>
            </control>
          </mc:Choice>
        </mc:AlternateContent>
        <mc:AlternateContent xmlns:mc="http://schemas.openxmlformats.org/markup-compatibility/2006">
          <mc:Choice Requires="x14">
            <control shapeId="1161" r:id="rId16" name="oknWidget_taxable5">
              <controlPr defaultSize="0" autoFill="0" autoLine="0" autoPict="0" altText="">
                <anchor moveWithCells="1">
                  <from>
                    <xdr:col>1</xdr:col>
                    <xdr:colOff>238125</xdr:colOff>
                    <xdr:row>23</xdr:row>
                    <xdr:rowOff>19050</xdr:rowOff>
                  </from>
                  <to>
                    <xdr:col>1</xdr:col>
                    <xdr:colOff>533400</xdr:colOff>
                    <xdr:row>23</xdr:row>
                    <xdr:rowOff>228600</xdr:rowOff>
                  </to>
                </anchor>
              </controlPr>
            </control>
          </mc:Choice>
        </mc:AlternateContent>
        <mc:AlternateContent xmlns:mc="http://schemas.openxmlformats.org/markup-compatibility/2006">
          <mc:Choice Requires="x14">
            <control shapeId="1162" r:id="rId17" name="oknWidget_taxable6">
              <controlPr defaultSize="0" autoFill="0" autoLine="0" autoPict="0" altText="">
                <anchor moveWithCells="1">
                  <from>
                    <xdr:col>1</xdr:col>
                    <xdr:colOff>238125</xdr:colOff>
                    <xdr:row>24</xdr:row>
                    <xdr:rowOff>9525</xdr:rowOff>
                  </from>
                  <to>
                    <xdr:col>1</xdr:col>
                    <xdr:colOff>533400</xdr:colOff>
                    <xdr:row>24</xdr:row>
                    <xdr:rowOff>219075</xdr:rowOff>
                  </to>
                </anchor>
              </controlPr>
            </control>
          </mc:Choice>
        </mc:AlternateContent>
        <mc:AlternateContent xmlns:mc="http://schemas.openxmlformats.org/markup-compatibility/2006">
          <mc:Choice Requires="x14">
            <control shapeId="1163" r:id="rId18" name="oknWidget_taxable7">
              <controlPr defaultSize="0" autoFill="0" autoLine="0" autoPict="0" altText="">
                <anchor moveWithCells="1">
                  <from>
                    <xdr:col>1</xdr:col>
                    <xdr:colOff>238125</xdr:colOff>
                    <xdr:row>25</xdr:row>
                    <xdr:rowOff>19050</xdr:rowOff>
                  </from>
                  <to>
                    <xdr:col>1</xdr:col>
                    <xdr:colOff>533400</xdr:colOff>
                    <xdr:row>25</xdr:row>
                    <xdr:rowOff>228600</xdr:rowOff>
                  </to>
                </anchor>
              </controlPr>
            </control>
          </mc:Choice>
        </mc:AlternateContent>
        <mc:AlternateContent xmlns:mc="http://schemas.openxmlformats.org/markup-compatibility/2006">
          <mc:Choice Requires="x14">
            <control shapeId="1164" r:id="rId19" name="oknWidget_taxable8">
              <controlPr defaultSize="0" autoFill="0" autoLine="0" autoPict="0" altText="">
                <anchor moveWithCells="1">
                  <from>
                    <xdr:col>1</xdr:col>
                    <xdr:colOff>238125</xdr:colOff>
                    <xdr:row>26</xdr:row>
                    <xdr:rowOff>28575</xdr:rowOff>
                  </from>
                  <to>
                    <xdr:col>1</xdr:col>
                    <xdr:colOff>533400</xdr:colOff>
                    <xdr:row>26</xdr:row>
                    <xdr:rowOff>238125</xdr:rowOff>
                  </to>
                </anchor>
              </controlPr>
            </control>
          </mc:Choice>
        </mc:AlternateContent>
        <mc:AlternateContent xmlns:mc="http://schemas.openxmlformats.org/markup-compatibility/2006">
          <mc:Choice Requires="x14">
            <control shapeId="1165" r:id="rId20" name="oknWidget_taxable9">
              <controlPr defaultSize="0" autoFill="0" autoLine="0" autoPict="0" altText="">
                <anchor moveWithCells="1">
                  <from>
                    <xdr:col>1</xdr:col>
                    <xdr:colOff>238125</xdr:colOff>
                    <xdr:row>26</xdr:row>
                    <xdr:rowOff>238125</xdr:rowOff>
                  </from>
                  <to>
                    <xdr:col>1</xdr:col>
                    <xdr:colOff>533400</xdr:colOff>
                    <xdr:row>27</xdr:row>
                    <xdr:rowOff>200025</xdr:rowOff>
                  </to>
                </anchor>
              </controlPr>
            </control>
          </mc:Choice>
        </mc:AlternateContent>
        <mc:AlternateContent xmlns:mc="http://schemas.openxmlformats.org/markup-compatibility/2006">
          <mc:Choice Requires="x14">
            <control shapeId="1166" r:id="rId21" name="oknWidget_taxable10">
              <controlPr defaultSize="0" autoFill="0" autoLine="0" autoPict="0" altText="">
                <anchor moveWithCells="1">
                  <from>
                    <xdr:col>1</xdr:col>
                    <xdr:colOff>238125</xdr:colOff>
                    <xdr:row>28</xdr:row>
                    <xdr:rowOff>0</xdr:rowOff>
                  </from>
                  <to>
                    <xdr:col>1</xdr:col>
                    <xdr:colOff>533400</xdr:colOff>
                    <xdr:row>28</xdr:row>
                    <xdr:rowOff>209550</xdr:rowOff>
                  </to>
                </anchor>
              </controlPr>
            </control>
          </mc:Choice>
        </mc:AlternateContent>
        <mc:AlternateContent xmlns:mc="http://schemas.openxmlformats.org/markup-compatibility/2006">
          <mc:Choice Requires="x14">
            <control shapeId="1167" r:id="rId22" name="oknWidget_taxable11">
              <controlPr defaultSize="0" autoFill="0" autoLine="0" autoPict="0" altText="">
                <anchor moveWithCells="1">
                  <from>
                    <xdr:col>1</xdr:col>
                    <xdr:colOff>238125</xdr:colOff>
                    <xdr:row>29</xdr:row>
                    <xdr:rowOff>9525</xdr:rowOff>
                  </from>
                  <to>
                    <xdr:col>1</xdr:col>
                    <xdr:colOff>533400</xdr:colOff>
                    <xdr:row>29</xdr:row>
                    <xdr:rowOff>219075</xdr:rowOff>
                  </to>
                </anchor>
              </controlPr>
            </control>
          </mc:Choice>
        </mc:AlternateContent>
        <mc:AlternateContent xmlns:mc="http://schemas.openxmlformats.org/markup-compatibility/2006">
          <mc:Choice Requires="x14">
            <control shapeId="1168" r:id="rId23" name="oknWidget_taxable12">
              <controlPr defaultSize="0" autoFill="0" autoLine="0" autoPict="0" altText="">
                <anchor moveWithCells="1">
                  <from>
                    <xdr:col>1</xdr:col>
                    <xdr:colOff>238125</xdr:colOff>
                    <xdr:row>30</xdr:row>
                    <xdr:rowOff>0</xdr:rowOff>
                  </from>
                  <to>
                    <xdr:col>1</xdr:col>
                    <xdr:colOff>533400</xdr:colOff>
                    <xdr:row>30</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24" customWidth="1"/>
    <col min="4" max="4" width="11.85546875" style="20" customWidth="1"/>
    <col min="5" max="5" width="9.28515625" style="3" customWidth="1"/>
    <col min="6" max="6" width="12.140625" style="1" hidden="1" customWidth="1"/>
    <col min="7" max="7" width="11.42578125" style="1" customWidth="1"/>
    <col min="8" max="8" width="12.140625" style="20" hidden="1" customWidth="1"/>
    <col min="9" max="9" width="11.28515625" style="20" hidden="1" customWidth="1"/>
    <col min="10" max="10" width="9.5703125" style="20" hidden="1" customWidth="1"/>
    <col min="11" max="11" width="10.140625" style="20" hidden="1" customWidth="1"/>
    <col min="12" max="12" width="16" style="20" customWidth="1"/>
    <col min="13" max="13" width="14.140625" style="20" customWidth="1"/>
    <col min="14" max="14" width="12.85546875" style="20" customWidth="1"/>
    <col min="15" max="15" width="11.42578125" style="3" hidden="1" customWidth="1"/>
    <col min="16" max="16" width="16.85546875" style="3" hidden="1" customWidth="1"/>
    <col min="17" max="16384" width="9.140625" style="1"/>
  </cols>
  <sheetData>
    <row r="1" spans="2:16" s="11" customFormat="1" ht="50.25" customHeight="1" x14ac:dyDescent="0.2">
      <c r="C1" s="23"/>
      <c r="D1" s="19"/>
      <c r="E1" s="28"/>
      <c r="H1" s="19"/>
      <c r="I1" s="19"/>
      <c r="J1" s="19"/>
      <c r="K1" s="19"/>
      <c r="L1" s="19"/>
      <c r="M1" s="19"/>
      <c r="N1" s="19"/>
      <c r="O1" s="28"/>
      <c r="P1" s="28"/>
    </row>
    <row r="2" spans="2:16" ht="3" customHeight="1" x14ac:dyDescent="0.2"/>
    <row r="3" spans="2:16" ht="33" customHeight="1" x14ac:dyDescent="0.3">
      <c r="B3" s="36" t="str">
        <f>oknCompanyName</f>
        <v>Home Staging Business Name</v>
      </c>
      <c r="C3" s="25"/>
      <c r="J3" s="33"/>
      <c r="M3" s="33"/>
    </row>
    <row r="4" spans="2:16" x14ac:dyDescent="0.2">
      <c r="B4" s="1" t="str">
        <f>oknCompanyAddress</f>
        <v>Stager Street Address</v>
      </c>
    </row>
    <row r="5" spans="2:16" x14ac:dyDescent="0.2">
      <c r="B5" s="1" t="str">
        <f>oknCompanyCityStateZip</f>
        <v>Stager City, ST  ZIP Code</v>
      </c>
      <c r="M5" s="35"/>
    </row>
    <row r="6" spans="2:16" x14ac:dyDescent="0.2">
      <c r="B6" s="1" t="str">
        <f>oknCompanyContact</f>
        <v>Stager Phone Number,Web Address, etc.</v>
      </c>
    </row>
    <row r="7" spans="2:16" ht="14.25" customHeight="1" x14ac:dyDescent="0.2">
      <c r="K7" s="34"/>
    </row>
    <row r="8" spans="2:16" ht="14.25" customHeight="1" x14ac:dyDescent="0.2">
      <c r="B8" s="37" t="s">
        <v>48</v>
      </c>
    </row>
    <row r="9" spans="2:16" x14ac:dyDescent="0.2">
      <c r="B9" s="2" t="s">
        <v>44</v>
      </c>
      <c r="C9" s="26"/>
    </row>
    <row r="10" spans="2:16" x14ac:dyDescent="0.2">
      <c r="B10" s="2" t="s">
        <v>47</v>
      </c>
      <c r="C10" s="26"/>
    </row>
    <row r="11" spans="2:16" ht="4.5" customHeight="1" x14ac:dyDescent="0.2"/>
    <row r="12" spans="2:16" s="3" customFormat="1" ht="15.75" customHeight="1" x14ac:dyDescent="0.2">
      <c r="B12" s="38" t="s">
        <v>66</v>
      </c>
      <c r="C12" s="13" t="s">
        <v>43</v>
      </c>
      <c r="D12" s="21" t="s">
        <v>65</v>
      </c>
      <c r="E12" s="12" t="s">
        <v>49</v>
      </c>
      <c r="F12" s="12" t="s">
        <v>56</v>
      </c>
      <c r="G12" s="12" t="s">
        <v>57</v>
      </c>
      <c r="H12" s="21" t="s">
        <v>50</v>
      </c>
      <c r="I12" s="21" t="s">
        <v>51</v>
      </c>
      <c r="J12" s="21" t="str">
        <f>oknTax1Name</f>
        <v>General</v>
      </c>
      <c r="K12" s="21" t="str">
        <f>oknTax2Name</f>
        <v>Labor</v>
      </c>
      <c r="L12" s="21" t="s">
        <v>52</v>
      </c>
      <c r="M12" s="21" t="s">
        <v>53</v>
      </c>
      <c r="N12" s="21" t="s">
        <v>54</v>
      </c>
      <c r="O12" s="12" t="s">
        <v>55</v>
      </c>
      <c r="P12" s="12" t="s">
        <v>67</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24" customWidth="1"/>
    <col min="4" max="4" width="25.5703125" style="9" customWidth="1"/>
    <col min="5" max="5" width="10.42578125" style="3" customWidth="1"/>
    <col min="6" max="6" width="12.28515625" style="20" hidden="1" customWidth="1"/>
    <col min="7" max="7" width="9.42578125" style="20" hidden="1" customWidth="1"/>
    <col min="8" max="8" width="7.5703125" style="20" hidden="1" customWidth="1"/>
    <col min="9" max="9" width="14.5703125" style="20" hidden="1" customWidth="1"/>
    <col min="10" max="10" width="11.28515625" style="20" customWidth="1"/>
    <col min="11" max="11" width="12.5703125" style="20" customWidth="1"/>
    <col min="12" max="12" width="11.5703125" style="20" hidden="1" customWidth="1"/>
    <col min="13" max="13" width="11.42578125" style="20"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11" customFormat="1" ht="50.25" customHeight="1" x14ac:dyDescent="0.2">
      <c r="C1" s="23"/>
      <c r="D1" s="17"/>
      <c r="E1" s="28"/>
      <c r="F1" s="19"/>
      <c r="G1" s="19"/>
      <c r="H1" s="19"/>
      <c r="I1" s="19"/>
      <c r="J1" s="19"/>
      <c r="K1" s="19"/>
      <c r="L1" s="19"/>
      <c r="M1" s="19"/>
      <c r="N1" s="28"/>
      <c r="O1" s="28"/>
      <c r="P1" s="28"/>
      <c r="Q1" s="28"/>
    </row>
    <row r="2" spans="2:17" ht="3.75" customHeight="1" x14ac:dyDescent="0.2"/>
    <row r="3" spans="2:17" ht="33" customHeight="1" x14ac:dyDescent="0.3">
      <c r="B3" s="36" t="str">
        <f>oknCompanyName</f>
        <v>Home Staging Business Name</v>
      </c>
      <c r="C3" s="25"/>
      <c r="J3" s="33"/>
      <c r="M3" s="33"/>
    </row>
    <row r="4" spans="2:17" x14ac:dyDescent="0.2">
      <c r="B4" s="1" t="str">
        <f>oknCompanyAddress</f>
        <v>Stager Street Address</v>
      </c>
    </row>
    <row r="5" spans="2:17" x14ac:dyDescent="0.2">
      <c r="B5" s="1" t="str">
        <f>oknCompanyCityStateZip</f>
        <v>Stager City, ST  ZIP Code</v>
      </c>
      <c r="M5" s="35"/>
    </row>
    <row r="6" spans="2:17" x14ac:dyDescent="0.2">
      <c r="B6" s="1" t="str">
        <f>oknCompanyContact</f>
        <v>Stager Phone Number,Web Address, etc.</v>
      </c>
    </row>
    <row r="7" spans="2:17" ht="21" customHeight="1" x14ac:dyDescent="0.2">
      <c r="B7" s="37" t="s">
        <v>48</v>
      </c>
      <c r="K7" s="34"/>
    </row>
    <row r="8" spans="2:17" ht="11.25" customHeight="1" x14ac:dyDescent="0.2">
      <c r="B8" s="2" t="s">
        <v>44</v>
      </c>
      <c r="C8" s="26"/>
    </row>
    <row r="9" spans="2:17" x14ac:dyDescent="0.2">
      <c r="B9" s="2" t="s">
        <v>47</v>
      </c>
      <c r="C9" s="26"/>
    </row>
    <row r="10" spans="2:17" ht="4.5" customHeight="1" x14ac:dyDescent="0.2"/>
    <row r="11" spans="2:17" s="3" customFormat="1" ht="15.75" customHeight="1" x14ac:dyDescent="0.2">
      <c r="B11" s="12" t="s">
        <v>68</v>
      </c>
      <c r="C11" s="13" t="s">
        <v>43</v>
      </c>
      <c r="D11" s="12" t="s">
        <v>69</v>
      </c>
      <c r="E11" s="12" t="s">
        <v>49</v>
      </c>
      <c r="F11" s="21" t="s">
        <v>65</v>
      </c>
      <c r="G11" s="21" t="str">
        <f>oknTax1Name</f>
        <v>General</v>
      </c>
      <c r="H11" s="21" t="str">
        <f>oknTax2Name</f>
        <v>Labor</v>
      </c>
      <c r="I11" s="21" t="s">
        <v>70</v>
      </c>
      <c r="J11" s="21" t="s">
        <v>53</v>
      </c>
      <c r="K11" s="21" t="s">
        <v>54</v>
      </c>
      <c r="L11" s="21" t="s">
        <v>50</v>
      </c>
      <c r="M11" s="21" t="s">
        <v>52</v>
      </c>
      <c r="N11" s="12" t="s">
        <v>55</v>
      </c>
      <c r="O11" s="12" t="s">
        <v>56</v>
      </c>
      <c r="P11" s="12" t="s">
        <v>57</v>
      </c>
      <c r="Q11" s="12" t="s">
        <v>67</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24" customWidth="1"/>
    <col min="4" max="4" width="10.5703125" style="9" customWidth="1"/>
    <col min="5" max="5" width="17.85546875" style="9" customWidth="1"/>
    <col min="6" max="6" width="10.42578125" style="1" customWidth="1"/>
    <col min="7" max="7" width="9.140625" style="20"/>
    <col min="8" max="8" width="11.28515625" style="7" customWidth="1"/>
    <col min="9" max="9" width="10.5703125" style="20" customWidth="1"/>
    <col min="10" max="16384" width="9.140625" style="1"/>
  </cols>
  <sheetData>
    <row r="1" spans="2:12" s="11" customFormat="1" ht="50.25" customHeight="1" x14ac:dyDescent="0.2">
      <c r="C1" s="23"/>
      <c r="D1" s="17"/>
      <c r="E1" s="17"/>
      <c r="G1" s="5"/>
      <c r="H1" s="5"/>
      <c r="I1" s="5"/>
    </row>
    <row r="2" spans="2:12" ht="4.5" customHeight="1" x14ac:dyDescent="0.2">
      <c r="G2" s="7"/>
      <c r="I2" s="7"/>
    </row>
    <row r="3" spans="2:12" ht="33" customHeight="1" x14ac:dyDescent="0.3">
      <c r="B3" s="36" t="str">
        <f>oknCompanyName</f>
        <v>Home Staging Business Name</v>
      </c>
      <c r="C3" s="25"/>
      <c r="G3" s="7"/>
      <c r="I3" s="7"/>
      <c r="L3" s="30"/>
    </row>
    <row r="4" spans="2:12" x14ac:dyDescent="0.2">
      <c r="B4" s="1" t="str">
        <f>oknCompanyAddress</f>
        <v>Stager Street Address</v>
      </c>
      <c r="G4" s="7"/>
      <c r="I4" s="7"/>
    </row>
    <row r="5" spans="2:12" x14ac:dyDescent="0.2">
      <c r="B5" s="1" t="str">
        <f>oknCompanyCityStateZip</f>
        <v>Stager City, ST  ZIP Code</v>
      </c>
      <c r="G5" s="7"/>
      <c r="I5" s="7"/>
      <c r="L5" s="31"/>
    </row>
    <row r="6" spans="2:12" x14ac:dyDescent="0.2">
      <c r="B6" s="1" t="str">
        <f>oknCompanyContact</f>
        <v>Stager Phone Number,Web Address, etc.</v>
      </c>
      <c r="G6" s="7"/>
      <c r="I6" s="7"/>
      <c r="L6" s="27"/>
    </row>
    <row r="7" spans="2:12" ht="21" customHeight="1" x14ac:dyDescent="0.2">
      <c r="B7" s="37" t="s">
        <v>48</v>
      </c>
      <c r="G7" s="7"/>
      <c r="I7" s="7"/>
      <c r="J7" s="16"/>
      <c r="K7" s="27"/>
      <c r="L7" s="27"/>
    </row>
    <row r="8" spans="2:12" ht="13.5" customHeight="1" x14ac:dyDescent="0.2">
      <c r="B8" s="2" t="s">
        <v>44</v>
      </c>
      <c r="C8" s="29"/>
      <c r="G8" s="7"/>
      <c r="I8" s="7"/>
    </row>
    <row r="9" spans="2:12" x14ac:dyDescent="0.2">
      <c r="B9" s="2" t="s">
        <v>47</v>
      </c>
      <c r="C9" s="29"/>
      <c r="D9" s="1"/>
      <c r="G9" s="7"/>
      <c r="I9" s="7"/>
      <c r="J9" s="32"/>
      <c r="K9" s="32"/>
      <c r="L9" s="32"/>
    </row>
    <row r="10" spans="2:12" ht="4.5" customHeight="1" x14ac:dyDescent="0.2">
      <c r="G10" s="7"/>
      <c r="I10" s="7"/>
    </row>
    <row r="11" spans="2:12" s="3" customFormat="1" ht="15.75" customHeight="1" x14ac:dyDescent="0.2">
      <c r="B11" s="12" t="s">
        <v>71</v>
      </c>
      <c r="C11" s="13" t="s">
        <v>43</v>
      </c>
      <c r="D11" s="12" t="s">
        <v>49</v>
      </c>
      <c r="E11" s="12" t="s">
        <v>72</v>
      </c>
      <c r="F11" s="12" t="s">
        <v>19</v>
      </c>
      <c r="G11" s="21" t="s">
        <v>18</v>
      </c>
      <c r="H11" s="4" t="s">
        <v>73</v>
      </c>
      <c r="I11" s="21" t="s">
        <v>74</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N23"/>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9.28515625" style="9" customWidth="1"/>
    <col min="3" max="3" width="12" style="24" customWidth="1"/>
    <col min="4" max="4" width="10" style="20" customWidth="1"/>
    <col min="5" max="5" width="12" style="20" hidden="1" customWidth="1"/>
    <col min="6" max="6" width="11.85546875" style="20" hidden="1" customWidth="1"/>
    <col min="7" max="7" width="10.5703125" style="20" hidden="1" customWidth="1"/>
    <col min="8" max="8" width="9.85546875" style="20" hidden="1" customWidth="1"/>
    <col min="9" max="9" width="10.85546875" style="20" customWidth="1"/>
    <col min="10" max="10" width="12.5703125" style="20" customWidth="1"/>
    <col min="11" max="11" width="8.28515625" style="8" customWidth="1"/>
    <col min="12" max="12" width="9.85546875" style="1" customWidth="1"/>
    <col min="13" max="13" width="10.140625" style="1" customWidth="1"/>
    <col min="14" max="14" width="13.42578125" style="1" customWidth="1"/>
    <col min="15" max="16384" width="9.140625" style="1"/>
  </cols>
  <sheetData>
    <row r="1" spans="2:14" s="11" customFormat="1" ht="50.25" customHeight="1" x14ac:dyDescent="0.2">
      <c r="B1" s="17"/>
      <c r="C1" s="23"/>
      <c r="D1" s="19"/>
      <c r="E1" s="19"/>
      <c r="F1" s="19"/>
      <c r="G1" s="19"/>
      <c r="H1" s="19"/>
      <c r="I1" s="19"/>
      <c r="J1" s="19"/>
      <c r="K1" s="6"/>
    </row>
    <row r="2" spans="2:14" ht="3.75" customHeight="1" x14ac:dyDescent="0.2"/>
    <row r="3" spans="2:14" ht="33" customHeight="1" x14ac:dyDescent="0.45">
      <c r="B3" s="41" t="str">
        <f>oknCompanyName</f>
        <v>Home Staging Business Name</v>
      </c>
      <c r="C3" s="25"/>
      <c r="D3" s="39"/>
      <c r="E3" s="39"/>
      <c r="J3" s="22"/>
      <c r="M3" s="18"/>
    </row>
    <row r="4" spans="2:14" x14ac:dyDescent="0.2">
      <c r="B4" s="27" t="str">
        <f>oknCompanyAddress</f>
        <v>Stager Street Address</v>
      </c>
      <c r="D4" s="39"/>
      <c r="E4" s="39"/>
    </row>
    <row r="5" spans="2:14" x14ac:dyDescent="0.2">
      <c r="B5" s="27" t="str">
        <f>oknCompanyCityStateZip</f>
        <v>Stager City, ST  ZIP Code</v>
      </c>
      <c r="D5" s="39"/>
      <c r="E5" s="39"/>
    </row>
    <row r="6" spans="2:14" x14ac:dyDescent="0.2">
      <c r="B6" s="27" t="str">
        <f>oknCompanyContact</f>
        <v>Stager Phone Number,Web Address, etc.</v>
      </c>
      <c r="D6" s="39"/>
      <c r="E6" s="39"/>
    </row>
    <row r="7" spans="2:14" ht="27.75" customHeight="1" x14ac:dyDescent="0.2">
      <c r="K7" s="10"/>
    </row>
    <row r="8" spans="2:14" ht="12.75" customHeight="1" x14ac:dyDescent="0.2">
      <c r="B8" s="14" t="s">
        <v>1</v>
      </c>
    </row>
    <row r="9" spans="2:14" x14ac:dyDescent="0.2">
      <c r="B9" s="2" t="s">
        <v>58</v>
      </c>
      <c r="C9" s="1"/>
      <c r="L9" s="146">
        <f ca="1">NOW()</f>
        <v>45359.811041666668</v>
      </c>
      <c r="M9" s="147"/>
      <c r="N9" s="148"/>
    </row>
    <row r="10" spans="2:14" x14ac:dyDescent="0.2">
      <c r="B10" s="2" t="s">
        <v>59</v>
      </c>
      <c r="C10" s="1"/>
      <c r="K10" s="1"/>
      <c r="L10" s="42"/>
      <c r="M10" s="15" t="s">
        <v>85</v>
      </c>
      <c r="N10" s="43">
        <v>0</v>
      </c>
    </row>
    <row r="11" spans="2:14" x14ac:dyDescent="0.2">
      <c r="B11" s="2" t="s">
        <v>60</v>
      </c>
      <c r="C11" s="1"/>
      <c r="K11" s="7"/>
      <c r="L11" s="44"/>
      <c r="M11" s="45" t="s">
        <v>86</v>
      </c>
      <c r="N11" s="46">
        <v>0</v>
      </c>
    </row>
    <row r="12" spans="2:14" x14ac:dyDescent="0.2">
      <c r="B12" s="2" t="s">
        <v>61</v>
      </c>
      <c r="C12" s="1"/>
      <c r="K12" s="7"/>
    </row>
    <row r="13" spans="2:14" x14ac:dyDescent="0.2">
      <c r="B13" s="2" t="s">
        <v>64</v>
      </c>
      <c r="C13" s="1"/>
      <c r="K13" s="7"/>
      <c r="M13" s="47"/>
    </row>
    <row r="14" spans="2:14" x14ac:dyDescent="0.2">
      <c r="B14" s="2" t="s">
        <v>62</v>
      </c>
      <c r="C14" s="1"/>
      <c r="K14" s="7"/>
    </row>
    <row r="15" spans="2:14" ht="3.75" customHeight="1" x14ac:dyDescent="0.2">
      <c r="B15" s="15"/>
      <c r="K15" s="7"/>
    </row>
    <row r="16" spans="2:14" x14ac:dyDescent="0.2">
      <c r="B16" s="16" t="s">
        <v>87</v>
      </c>
      <c r="K16" s="7"/>
    </row>
    <row r="17" spans="2:14" x14ac:dyDescent="0.2">
      <c r="B17" s="2" t="s">
        <v>45</v>
      </c>
      <c r="C17" s="40"/>
      <c r="K17" s="7"/>
    </row>
    <row r="18" spans="2:14" ht="12" customHeight="1" x14ac:dyDescent="0.2">
      <c r="B18" s="2" t="s">
        <v>46</v>
      </c>
      <c r="C18" s="40"/>
    </row>
    <row r="19" spans="2:14" ht="12" customHeight="1" x14ac:dyDescent="0.2"/>
    <row r="20" spans="2:14" ht="12" customHeight="1" x14ac:dyDescent="0.2">
      <c r="B20" s="215" t="s">
        <v>88</v>
      </c>
      <c r="C20" s="216"/>
      <c r="D20" s="213" t="s">
        <v>89</v>
      </c>
      <c r="E20" s="217"/>
      <c r="F20" s="217"/>
      <c r="G20" s="217"/>
      <c r="H20" s="217"/>
      <c r="I20" s="214"/>
      <c r="J20" s="213" t="s">
        <v>90</v>
      </c>
      <c r="K20" s="214"/>
      <c r="L20" s="215" t="s">
        <v>91</v>
      </c>
      <c r="M20" s="216"/>
      <c r="N20" s="12" t="s">
        <v>52</v>
      </c>
    </row>
    <row r="21" spans="2:14" ht="12" customHeight="1" x14ac:dyDescent="0.2">
      <c r="B21" s="48">
        <f t="array" ref="B21">SUM(IF(oknAgDateTo-C24:C1000 &lt;=30,1,0)*J24:J1000)</f>
        <v>0</v>
      </c>
      <c r="C21" s="49"/>
      <c r="D21" s="48">
        <f t="array" ref="D21">SUM(IF( INT((oknAgDateTo-1-C24:C1000)/30)=1,1,0)*J24:J1000)</f>
        <v>0</v>
      </c>
      <c r="E21" s="50"/>
      <c r="F21" s="50"/>
      <c r="G21" s="50"/>
      <c r="H21" s="50"/>
      <c r="I21" s="49"/>
      <c r="J21" s="48">
        <f t="array" ref="J21">SUM(IF( INT((oknAgDateTo-1-C24:C1000)/30)=2,1,0)*J24:J1000)</f>
        <v>0</v>
      </c>
      <c r="K21" s="49"/>
      <c r="L21" s="48">
        <f t="array" ref="L21">SUM(IF(oknAgDateTo-C24:C1000&gt;90,1,0)*J24:J1000)</f>
        <v>0</v>
      </c>
      <c r="M21" s="49"/>
      <c r="N21" s="51">
        <f>SUM(B21:M21)</f>
        <v>0</v>
      </c>
    </row>
    <row r="22" spans="2:14" ht="12" customHeight="1" x14ac:dyDescent="0.2"/>
    <row r="23" spans="2:14" s="3" customFormat="1" ht="15.75" customHeight="1" x14ac:dyDescent="0.2">
      <c r="B23" s="12" t="s">
        <v>49</v>
      </c>
      <c r="C23" s="52" t="s">
        <v>43</v>
      </c>
      <c r="D23" s="21" t="s">
        <v>52</v>
      </c>
      <c r="E23" s="21" t="s">
        <v>50</v>
      </c>
      <c r="F23" s="21" t="str">
        <f>oknTax1Name</f>
        <v>General</v>
      </c>
      <c r="G23" s="21" t="str">
        <f>oknTax2Name</f>
        <v>Labor</v>
      </c>
      <c r="H23" s="21" t="s">
        <v>51</v>
      </c>
      <c r="I23" s="21" t="s">
        <v>53</v>
      </c>
      <c r="J23" s="21" t="s">
        <v>54</v>
      </c>
      <c r="K23" s="13" t="s">
        <v>55</v>
      </c>
      <c r="L23" s="12" t="s">
        <v>56</v>
      </c>
      <c r="M23" s="12" t="s">
        <v>57</v>
      </c>
      <c r="N23" s="12" t="s">
        <v>63</v>
      </c>
    </row>
  </sheetData>
  <mergeCells count="4">
    <mergeCell ref="J20:K20"/>
    <mergeCell ref="L20:M20"/>
    <mergeCell ref="B20:C20"/>
    <mergeCell ref="D20:I20"/>
  </mergeCells>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1" style="24" customWidth="1"/>
    <col min="4" max="4" width="9.140625" style="3"/>
    <col min="5" max="5" width="10.5703125" style="3" customWidth="1"/>
    <col min="6" max="6" width="11.85546875" style="20" customWidth="1"/>
    <col min="7" max="8" width="10.85546875" style="20" hidden="1" customWidth="1"/>
    <col min="9" max="9" width="9.5703125" style="20" hidden="1" customWidth="1"/>
    <col min="10" max="10" width="11.42578125" style="20" customWidth="1"/>
    <col min="11" max="11" width="12.5703125" style="20" customWidth="1"/>
    <col min="12" max="12" width="11.7109375" style="20" hidden="1" customWidth="1"/>
    <col min="13" max="13" width="12.7109375" style="20" customWidth="1"/>
    <col min="14" max="14" width="9.42578125" style="3" hidden="1" customWidth="1"/>
    <col min="15" max="15" width="11.42578125" style="1" customWidth="1"/>
    <col min="16" max="16384" width="9.140625" style="1"/>
  </cols>
  <sheetData>
    <row r="1" spans="2:14" s="11" customFormat="1" ht="50.25" customHeight="1" x14ac:dyDescent="0.2">
      <c r="C1" s="23"/>
      <c r="D1" s="28"/>
      <c r="E1" s="28"/>
      <c r="F1" s="19"/>
      <c r="G1" s="19"/>
      <c r="H1" s="19"/>
      <c r="I1" s="19"/>
      <c r="J1" s="19"/>
      <c r="K1" s="19"/>
      <c r="L1" s="19"/>
      <c r="M1" s="19"/>
      <c r="N1" s="28"/>
    </row>
    <row r="2" spans="2:14" ht="3.75" customHeight="1" x14ac:dyDescent="0.2"/>
    <row r="3" spans="2:14" ht="33" customHeight="1" x14ac:dyDescent="0.3">
      <c r="B3" s="37" t="str">
        <f>oknCompanyName</f>
        <v>Home Staging Business Name</v>
      </c>
      <c r="C3" s="25"/>
      <c r="J3" s="33"/>
      <c r="M3" s="33"/>
    </row>
    <row r="4" spans="2:14" x14ac:dyDescent="0.2">
      <c r="B4" s="1" t="str">
        <f>oknCompanyAddress</f>
        <v>Stager Street Address</v>
      </c>
    </row>
    <row r="5" spans="2:14" x14ac:dyDescent="0.2">
      <c r="B5" s="1" t="str">
        <f>oknCompanyCityStateZip</f>
        <v>Stager City, ST  ZIP Code</v>
      </c>
      <c r="M5" s="35"/>
    </row>
    <row r="6" spans="2:14" x14ac:dyDescent="0.2">
      <c r="B6" s="1" t="str">
        <f>oknCompanyContact</f>
        <v>Stager Phone Number,Web Address, etc.</v>
      </c>
    </row>
    <row r="7" spans="2:14" ht="12.75" customHeight="1" x14ac:dyDescent="0.2">
      <c r="K7" s="34"/>
    </row>
    <row r="8" spans="2:14" ht="12.75" customHeight="1" x14ac:dyDescent="0.2">
      <c r="B8" s="37" t="s">
        <v>48</v>
      </c>
    </row>
    <row r="9" spans="2:14" ht="12.75" customHeight="1" x14ac:dyDescent="0.2">
      <c r="B9" s="2" t="s">
        <v>44</v>
      </c>
      <c r="C9" s="29"/>
    </row>
    <row r="10" spans="2:14" ht="12.75" customHeight="1" x14ac:dyDescent="0.2">
      <c r="B10" s="2" t="s">
        <v>47</v>
      </c>
      <c r="C10" s="29"/>
    </row>
    <row r="11" spans="2:14" ht="12.75" customHeight="1" x14ac:dyDescent="0.2"/>
    <row r="12" spans="2:14" ht="3" customHeight="1" x14ac:dyDescent="0.2"/>
    <row r="13" spans="2:14" s="3" customFormat="1" ht="15.75" customHeight="1" x14ac:dyDescent="0.2">
      <c r="B13" s="12" t="s">
        <v>57</v>
      </c>
      <c r="C13" s="13" t="s">
        <v>43</v>
      </c>
      <c r="D13" s="12" t="s">
        <v>56</v>
      </c>
      <c r="E13" s="12" t="s">
        <v>49</v>
      </c>
      <c r="F13" s="21" t="s">
        <v>65</v>
      </c>
      <c r="G13" s="21" t="str">
        <f>oknTax1Name</f>
        <v>General</v>
      </c>
      <c r="H13" s="21" t="str">
        <f>oknTax2Name</f>
        <v>Labor</v>
      </c>
      <c r="I13" s="21" t="s">
        <v>51</v>
      </c>
      <c r="J13" s="21" t="s">
        <v>52</v>
      </c>
      <c r="K13" s="21" t="s">
        <v>53</v>
      </c>
      <c r="L13" s="21" t="s">
        <v>50</v>
      </c>
      <c r="M13" s="21" t="s">
        <v>54</v>
      </c>
      <c r="N13" s="12" t="s">
        <v>55</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I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1" style="24" customWidth="1"/>
    <col min="4" max="4" width="10.5703125" style="3" customWidth="1"/>
    <col min="5" max="5" width="19.5703125" style="1" customWidth="1"/>
    <col min="6" max="6" width="11.7109375" style="1" hidden="1" customWidth="1"/>
    <col min="7" max="7" width="12.7109375" style="20" customWidth="1"/>
    <col min="8" max="8" width="10.7109375" style="3" customWidth="1"/>
    <col min="9" max="9" width="14.85546875" style="1" customWidth="1"/>
    <col min="10" max="16384" width="9.140625" style="1"/>
  </cols>
  <sheetData>
    <row r="1" spans="2:9" s="11" customFormat="1" ht="50.25" customHeight="1" x14ac:dyDescent="0.2">
      <c r="C1" s="23"/>
      <c r="D1" s="28"/>
      <c r="G1" s="19"/>
      <c r="H1" s="28"/>
    </row>
    <row r="2" spans="2:9" ht="3.75" customHeight="1" x14ac:dyDescent="0.2"/>
    <row r="3" spans="2:9" ht="33" customHeight="1" x14ac:dyDescent="0.45">
      <c r="B3" s="41" t="str">
        <f>oknCompanyName</f>
        <v>Home Staging Business Name</v>
      </c>
      <c r="C3" s="25"/>
      <c r="G3" s="33"/>
    </row>
    <row r="4" spans="2:9" x14ac:dyDescent="0.2">
      <c r="B4" s="1" t="str">
        <f>oknCompanyAddress</f>
        <v>Stager Street Address</v>
      </c>
    </row>
    <row r="5" spans="2:9" x14ac:dyDescent="0.2">
      <c r="B5" s="1" t="str">
        <f>oknCompanyCityStateZip</f>
        <v>Stager City, ST  ZIP Code</v>
      </c>
      <c r="G5" s="35"/>
    </row>
    <row r="6" spans="2:9" x14ac:dyDescent="0.2">
      <c r="B6" s="1" t="str">
        <f>oknCompanyContact</f>
        <v>Stager Phone Number,Web Address, etc.</v>
      </c>
    </row>
    <row r="7" spans="2:9" ht="12.75" customHeight="1" x14ac:dyDescent="0.2">
      <c r="E7" s="37"/>
    </row>
    <row r="8" spans="2:9" ht="12.75" customHeight="1" x14ac:dyDescent="0.2">
      <c r="B8" s="37" t="s">
        <v>48</v>
      </c>
    </row>
    <row r="9" spans="2:9" ht="12.75" customHeight="1" x14ac:dyDescent="0.2">
      <c r="B9" s="2" t="s">
        <v>44</v>
      </c>
      <c r="C9" s="29"/>
    </row>
    <row r="10" spans="2:9" ht="12.75" customHeight="1" x14ac:dyDescent="0.2">
      <c r="B10" s="2" t="s">
        <v>47</v>
      </c>
      <c r="C10" s="29"/>
    </row>
    <row r="11" spans="2:9" ht="12.75" customHeight="1" x14ac:dyDescent="0.2"/>
    <row r="12" spans="2:9" ht="3" customHeight="1" x14ac:dyDescent="0.2"/>
    <row r="13" spans="2:9" s="3" customFormat="1" ht="15.75" customHeight="1" x14ac:dyDescent="0.2">
      <c r="B13" s="12" t="s">
        <v>92</v>
      </c>
      <c r="C13" s="13" t="s">
        <v>43</v>
      </c>
      <c r="D13" s="12" t="s">
        <v>49</v>
      </c>
      <c r="E13" s="12" t="s">
        <v>93</v>
      </c>
      <c r="F13" s="12" t="s">
        <v>94</v>
      </c>
      <c r="G13" s="21" t="s">
        <v>95</v>
      </c>
      <c r="H13" s="12" t="s">
        <v>68</v>
      </c>
      <c r="I13" s="12" t="s">
        <v>96</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63" customWidth="1"/>
    <col min="2" max="2" width="76" style="63" customWidth="1"/>
    <col min="3" max="256" width="9.140625" style="56"/>
    <col min="257" max="257" width="3" style="56" customWidth="1"/>
    <col min="258" max="258" width="76" style="56" customWidth="1"/>
    <col min="259" max="512" width="9.140625" style="56"/>
    <col min="513" max="513" width="3" style="56" customWidth="1"/>
    <col min="514" max="514" width="76" style="56" customWidth="1"/>
    <col min="515" max="768" width="9.140625" style="56"/>
    <col min="769" max="769" width="3" style="56" customWidth="1"/>
    <col min="770" max="770" width="76" style="56" customWidth="1"/>
    <col min="771" max="1024" width="9.140625" style="56"/>
    <col min="1025" max="1025" width="3" style="56" customWidth="1"/>
    <col min="1026" max="1026" width="76" style="56" customWidth="1"/>
    <col min="1027" max="1280" width="9.140625" style="56"/>
    <col min="1281" max="1281" width="3" style="56" customWidth="1"/>
    <col min="1282" max="1282" width="76" style="56" customWidth="1"/>
    <col min="1283" max="1536" width="9.140625" style="56"/>
    <col min="1537" max="1537" width="3" style="56" customWidth="1"/>
    <col min="1538" max="1538" width="76" style="56" customWidth="1"/>
    <col min="1539" max="1792" width="9.140625" style="56"/>
    <col min="1793" max="1793" width="3" style="56" customWidth="1"/>
    <col min="1794" max="1794" width="76" style="56" customWidth="1"/>
    <col min="1795" max="2048" width="9.140625" style="56"/>
    <col min="2049" max="2049" width="3" style="56" customWidth="1"/>
    <col min="2050" max="2050" width="76" style="56" customWidth="1"/>
    <col min="2051" max="2304" width="9.140625" style="56"/>
    <col min="2305" max="2305" width="3" style="56" customWidth="1"/>
    <col min="2306" max="2306" width="76" style="56" customWidth="1"/>
    <col min="2307" max="2560" width="9.140625" style="56"/>
    <col min="2561" max="2561" width="3" style="56" customWidth="1"/>
    <col min="2562" max="2562" width="76" style="56" customWidth="1"/>
    <col min="2563" max="2816" width="9.140625" style="56"/>
    <col min="2817" max="2817" width="3" style="56" customWidth="1"/>
    <col min="2818" max="2818" width="76" style="56" customWidth="1"/>
    <col min="2819" max="3072" width="9.140625" style="56"/>
    <col min="3073" max="3073" width="3" style="56" customWidth="1"/>
    <col min="3074" max="3074" width="76" style="56" customWidth="1"/>
    <col min="3075" max="3328" width="9.140625" style="56"/>
    <col min="3329" max="3329" width="3" style="56" customWidth="1"/>
    <col min="3330" max="3330" width="76" style="56" customWidth="1"/>
    <col min="3331" max="3584" width="9.140625" style="56"/>
    <col min="3585" max="3585" width="3" style="56" customWidth="1"/>
    <col min="3586" max="3586" width="76" style="56" customWidth="1"/>
    <col min="3587" max="3840" width="9.140625" style="56"/>
    <col min="3841" max="3841" width="3" style="56" customWidth="1"/>
    <col min="3842" max="3842" width="76" style="56" customWidth="1"/>
    <col min="3843" max="4096" width="9.140625" style="56"/>
    <col min="4097" max="4097" width="3" style="56" customWidth="1"/>
    <col min="4098" max="4098" width="76" style="56" customWidth="1"/>
    <col min="4099" max="4352" width="9.140625" style="56"/>
    <col min="4353" max="4353" width="3" style="56" customWidth="1"/>
    <col min="4354" max="4354" width="76" style="56" customWidth="1"/>
    <col min="4355" max="4608" width="9.140625" style="56"/>
    <col min="4609" max="4609" width="3" style="56" customWidth="1"/>
    <col min="4610" max="4610" width="76" style="56" customWidth="1"/>
    <col min="4611" max="4864" width="9.140625" style="56"/>
    <col min="4865" max="4865" width="3" style="56" customWidth="1"/>
    <col min="4866" max="4866" width="76" style="56" customWidth="1"/>
    <col min="4867" max="5120" width="9.140625" style="56"/>
    <col min="5121" max="5121" width="3" style="56" customWidth="1"/>
    <col min="5122" max="5122" width="76" style="56" customWidth="1"/>
    <col min="5123" max="5376" width="9.140625" style="56"/>
    <col min="5377" max="5377" width="3" style="56" customWidth="1"/>
    <col min="5378" max="5378" width="76" style="56" customWidth="1"/>
    <col min="5379" max="5632" width="9.140625" style="56"/>
    <col min="5633" max="5633" width="3" style="56" customWidth="1"/>
    <col min="5634" max="5634" width="76" style="56" customWidth="1"/>
    <col min="5635" max="5888" width="9.140625" style="56"/>
    <col min="5889" max="5889" width="3" style="56" customWidth="1"/>
    <col min="5890" max="5890" width="76" style="56" customWidth="1"/>
    <col min="5891" max="6144" width="9.140625" style="56"/>
    <col min="6145" max="6145" width="3" style="56" customWidth="1"/>
    <col min="6146" max="6146" width="76" style="56" customWidth="1"/>
    <col min="6147" max="6400" width="9.140625" style="56"/>
    <col min="6401" max="6401" width="3" style="56" customWidth="1"/>
    <col min="6402" max="6402" width="76" style="56" customWidth="1"/>
    <col min="6403" max="6656" width="9.140625" style="56"/>
    <col min="6657" max="6657" width="3" style="56" customWidth="1"/>
    <col min="6658" max="6658" width="76" style="56" customWidth="1"/>
    <col min="6659" max="6912" width="9.140625" style="56"/>
    <col min="6913" max="6913" width="3" style="56" customWidth="1"/>
    <col min="6914" max="6914" width="76" style="56" customWidth="1"/>
    <col min="6915" max="7168" width="9.140625" style="56"/>
    <col min="7169" max="7169" width="3" style="56" customWidth="1"/>
    <col min="7170" max="7170" width="76" style="56" customWidth="1"/>
    <col min="7171" max="7424" width="9.140625" style="56"/>
    <col min="7425" max="7425" width="3" style="56" customWidth="1"/>
    <col min="7426" max="7426" width="76" style="56" customWidth="1"/>
    <col min="7427" max="7680" width="9.140625" style="56"/>
    <col min="7681" max="7681" width="3" style="56" customWidth="1"/>
    <col min="7682" max="7682" width="76" style="56" customWidth="1"/>
    <col min="7683" max="7936" width="9.140625" style="56"/>
    <col min="7937" max="7937" width="3" style="56" customWidth="1"/>
    <col min="7938" max="7938" width="76" style="56" customWidth="1"/>
    <col min="7939" max="8192" width="9.140625" style="56"/>
    <col min="8193" max="8193" width="3" style="56" customWidth="1"/>
    <col min="8194" max="8194" width="76" style="56" customWidth="1"/>
    <col min="8195" max="8448" width="9.140625" style="56"/>
    <col min="8449" max="8449" width="3" style="56" customWidth="1"/>
    <col min="8450" max="8450" width="76" style="56" customWidth="1"/>
    <col min="8451" max="8704" width="9.140625" style="56"/>
    <col min="8705" max="8705" width="3" style="56" customWidth="1"/>
    <col min="8706" max="8706" width="76" style="56" customWidth="1"/>
    <col min="8707" max="8960" width="9.140625" style="56"/>
    <col min="8961" max="8961" width="3" style="56" customWidth="1"/>
    <col min="8962" max="8962" width="76" style="56" customWidth="1"/>
    <col min="8963" max="9216" width="9.140625" style="56"/>
    <col min="9217" max="9217" width="3" style="56" customWidth="1"/>
    <col min="9218" max="9218" width="76" style="56" customWidth="1"/>
    <col min="9219" max="9472" width="9.140625" style="56"/>
    <col min="9473" max="9473" width="3" style="56" customWidth="1"/>
    <col min="9474" max="9474" width="76" style="56" customWidth="1"/>
    <col min="9475" max="9728" width="9.140625" style="56"/>
    <col min="9729" max="9729" width="3" style="56" customWidth="1"/>
    <col min="9730" max="9730" width="76" style="56" customWidth="1"/>
    <col min="9731" max="9984" width="9.140625" style="56"/>
    <col min="9985" max="9985" width="3" style="56" customWidth="1"/>
    <col min="9986" max="9986" width="76" style="56" customWidth="1"/>
    <col min="9987" max="10240" width="9.140625" style="56"/>
    <col min="10241" max="10241" width="3" style="56" customWidth="1"/>
    <col min="10242" max="10242" width="76" style="56" customWidth="1"/>
    <col min="10243" max="10496" width="9.140625" style="56"/>
    <col min="10497" max="10497" width="3" style="56" customWidth="1"/>
    <col min="10498" max="10498" width="76" style="56" customWidth="1"/>
    <col min="10499" max="10752" width="9.140625" style="56"/>
    <col min="10753" max="10753" width="3" style="56" customWidth="1"/>
    <col min="10754" max="10754" width="76" style="56" customWidth="1"/>
    <col min="10755" max="11008" width="9.140625" style="56"/>
    <col min="11009" max="11009" width="3" style="56" customWidth="1"/>
    <col min="11010" max="11010" width="76" style="56" customWidth="1"/>
    <col min="11011" max="11264" width="9.140625" style="56"/>
    <col min="11265" max="11265" width="3" style="56" customWidth="1"/>
    <col min="11266" max="11266" width="76" style="56" customWidth="1"/>
    <col min="11267" max="11520" width="9.140625" style="56"/>
    <col min="11521" max="11521" width="3" style="56" customWidth="1"/>
    <col min="11522" max="11522" width="76" style="56" customWidth="1"/>
    <col min="11523" max="11776" width="9.140625" style="56"/>
    <col min="11777" max="11777" width="3" style="56" customWidth="1"/>
    <col min="11778" max="11778" width="76" style="56" customWidth="1"/>
    <col min="11779" max="12032" width="9.140625" style="56"/>
    <col min="12033" max="12033" width="3" style="56" customWidth="1"/>
    <col min="12034" max="12034" width="76" style="56" customWidth="1"/>
    <col min="12035" max="12288" width="9.140625" style="56"/>
    <col min="12289" max="12289" width="3" style="56" customWidth="1"/>
    <col min="12290" max="12290" width="76" style="56" customWidth="1"/>
    <col min="12291" max="12544" width="9.140625" style="56"/>
    <col min="12545" max="12545" width="3" style="56" customWidth="1"/>
    <col min="12546" max="12546" width="76" style="56" customWidth="1"/>
    <col min="12547" max="12800" width="9.140625" style="56"/>
    <col min="12801" max="12801" width="3" style="56" customWidth="1"/>
    <col min="12802" max="12802" width="76" style="56" customWidth="1"/>
    <col min="12803" max="13056" width="9.140625" style="56"/>
    <col min="13057" max="13057" width="3" style="56" customWidth="1"/>
    <col min="13058" max="13058" width="76" style="56" customWidth="1"/>
    <col min="13059" max="13312" width="9.140625" style="56"/>
    <col min="13313" max="13313" width="3" style="56" customWidth="1"/>
    <col min="13314" max="13314" width="76" style="56" customWidth="1"/>
    <col min="13315" max="13568" width="9.140625" style="56"/>
    <col min="13569" max="13569" width="3" style="56" customWidth="1"/>
    <col min="13570" max="13570" width="76" style="56" customWidth="1"/>
    <col min="13571" max="13824" width="9.140625" style="56"/>
    <col min="13825" max="13825" width="3" style="56" customWidth="1"/>
    <col min="13826" max="13826" width="76" style="56" customWidth="1"/>
    <col min="13827" max="14080" width="9.140625" style="56"/>
    <col min="14081" max="14081" width="3" style="56" customWidth="1"/>
    <col min="14082" max="14082" width="76" style="56" customWidth="1"/>
    <col min="14083" max="14336" width="9.140625" style="56"/>
    <col min="14337" max="14337" width="3" style="56" customWidth="1"/>
    <col min="14338" max="14338" width="76" style="56" customWidth="1"/>
    <col min="14339" max="14592" width="9.140625" style="56"/>
    <col min="14593" max="14593" width="3" style="56" customWidth="1"/>
    <col min="14594" max="14594" width="76" style="56" customWidth="1"/>
    <col min="14595" max="14848" width="9.140625" style="56"/>
    <col min="14849" max="14849" width="3" style="56" customWidth="1"/>
    <col min="14850" max="14850" width="76" style="56" customWidth="1"/>
    <col min="14851" max="15104" width="9.140625" style="56"/>
    <col min="15105" max="15105" width="3" style="56" customWidth="1"/>
    <col min="15106" max="15106" width="76" style="56" customWidth="1"/>
    <col min="15107" max="15360" width="9.140625" style="56"/>
    <col min="15361" max="15361" width="3" style="56" customWidth="1"/>
    <col min="15362" max="15362" width="76" style="56" customWidth="1"/>
    <col min="15363" max="15616" width="9.140625" style="56"/>
    <col min="15617" max="15617" width="3" style="56" customWidth="1"/>
    <col min="15618" max="15618" width="76" style="56" customWidth="1"/>
    <col min="15619" max="15872" width="9.140625" style="56"/>
    <col min="15873" max="15873" width="3" style="56" customWidth="1"/>
    <col min="15874" max="15874" width="76" style="56" customWidth="1"/>
    <col min="15875" max="16128" width="9.140625" style="56"/>
    <col min="16129" max="16129" width="3" style="56" customWidth="1"/>
    <col min="16130" max="16130" width="76" style="56" customWidth="1"/>
    <col min="16131" max="16384" width="9.140625" style="56"/>
  </cols>
  <sheetData>
    <row r="1" spans="1:3" ht="32.1" customHeight="1" x14ac:dyDescent="0.3">
      <c r="A1" s="53"/>
      <c r="B1" s="54" t="s">
        <v>131</v>
      </c>
      <c r="C1" s="55"/>
    </row>
    <row r="2" spans="1:3" ht="16.5" x14ac:dyDescent="0.3">
      <c r="A2" s="53"/>
      <c r="B2" s="57"/>
      <c r="C2" s="55"/>
    </row>
    <row r="3" spans="1:3" ht="16.5" x14ac:dyDescent="0.3">
      <c r="A3" s="53"/>
      <c r="B3" s="58" t="s">
        <v>100</v>
      </c>
      <c r="C3" s="55"/>
    </row>
    <row r="4" spans="1:3" x14ac:dyDescent="0.3">
      <c r="A4" s="53"/>
      <c r="B4" s="64" t="s">
        <v>101</v>
      </c>
      <c r="C4" s="55"/>
    </row>
    <row r="5" spans="1:3" ht="16.5" x14ac:dyDescent="0.3">
      <c r="A5" s="53"/>
      <c r="B5" s="59"/>
      <c r="C5" s="55"/>
    </row>
    <row r="6" spans="1:3" ht="16.5" x14ac:dyDescent="0.3">
      <c r="A6" s="53"/>
      <c r="B6" s="60" t="s">
        <v>102</v>
      </c>
      <c r="C6" s="55"/>
    </row>
    <row r="7" spans="1:3" ht="16.5" x14ac:dyDescent="0.3">
      <c r="A7" s="53"/>
      <c r="B7" s="59"/>
      <c r="C7" s="55"/>
    </row>
    <row r="8" spans="1:3" ht="46.5" x14ac:dyDescent="0.3">
      <c r="A8" s="53"/>
      <c r="B8" s="59" t="s">
        <v>103</v>
      </c>
      <c r="C8" s="55"/>
    </row>
    <row r="9" spans="1:3" ht="16.5" x14ac:dyDescent="0.3">
      <c r="A9" s="53"/>
      <c r="B9" s="59"/>
      <c r="C9" s="55"/>
    </row>
    <row r="10" spans="1:3" ht="31.5" x14ac:dyDescent="0.3">
      <c r="A10" s="53"/>
      <c r="B10" s="59" t="s">
        <v>104</v>
      </c>
      <c r="C10" s="55"/>
    </row>
    <row r="11" spans="1:3" ht="16.5" x14ac:dyDescent="0.3">
      <c r="A11" s="53"/>
      <c r="B11" s="59"/>
      <c r="C11" s="55"/>
    </row>
    <row r="12" spans="1:3" ht="31.5" x14ac:dyDescent="0.3">
      <c r="A12" s="53"/>
      <c r="B12" s="59" t="s">
        <v>105</v>
      </c>
      <c r="C12" s="55"/>
    </row>
    <row r="13" spans="1:3" ht="16.5" x14ac:dyDescent="0.3">
      <c r="A13" s="53"/>
      <c r="B13" s="59"/>
      <c r="C13" s="55"/>
    </row>
    <row r="14" spans="1:3" x14ac:dyDescent="0.3">
      <c r="A14" s="53"/>
      <c r="B14" s="61" t="s">
        <v>106</v>
      </c>
      <c r="C14" s="55"/>
    </row>
    <row r="15" spans="1:3" ht="16.5" x14ac:dyDescent="0.3">
      <c r="A15" s="53"/>
      <c r="B15" s="143" t="s">
        <v>107</v>
      </c>
      <c r="C15" s="55"/>
    </row>
    <row r="16" spans="1:3" ht="16.5" x14ac:dyDescent="0.3">
      <c r="A16" s="53"/>
      <c r="B16" s="62"/>
      <c r="C16" s="55"/>
    </row>
    <row r="17" spans="1:3" ht="32.25" x14ac:dyDescent="0.3">
      <c r="A17" s="53"/>
      <c r="B17" s="59" t="s">
        <v>108</v>
      </c>
      <c r="C17" s="55"/>
    </row>
    <row r="18" spans="1:3" x14ac:dyDescent="0.3">
      <c r="A18" s="53"/>
      <c r="B18" s="53"/>
      <c r="C18" s="55"/>
    </row>
    <row r="19" spans="1:3" x14ac:dyDescent="0.3">
      <c r="A19" s="53"/>
      <c r="B19" s="53"/>
      <c r="C19" s="55"/>
    </row>
    <row r="20" spans="1:3" x14ac:dyDescent="0.3">
      <c r="A20" s="53"/>
      <c r="B20" s="53"/>
      <c r="C20" s="55"/>
    </row>
    <row r="21" spans="1:3" x14ac:dyDescent="0.3">
      <c r="A21" s="53"/>
      <c r="B21" s="53"/>
      <c r="C21" s="55"/>
    </row>
    <row r="22" spans="1:3" x14ac:dyDescent="0.3">
      <c r="A22" s="53"/>
      <c r="B22" s="53"/>
      <c r="C22" s="55"/>
    </row>
    <row r="23" spans="1:3" x14ac:dyDescent="0.3">
      <c r="A23" s="53"/>
      <c r="B23" s="53"/>
      <c r="C23" s="55"/>
    </row>
    <row r="24" spans="1:3" x14ac:dyDescent="0.3">
      <c r="A24" s="53"/>
      <c r="B24" s="53"/>
      <c r="C24" s="55"/>
    </row>
    <row r="25" spans="1:3" x14ac:dyDescent="0.3">
      <c r="A25" s="53"/>
      <c r="B25" s="53"/>
      <c r="C25" s="55"/>
    </row>
    <row r="26" spans="1:3" x14ac:dyDescent="0.3">
      <c r="A26" s="53"/>
      <c r="B26" s="53"/>
      <c r="C26" s="55"/>
    </row>
    <row r="27" spans="1:3" x14ac:dyDescent="0.3">
      <c r="A27" s="53"/>
      <c r="B27" s="53"/>
      <c r="C27" s="55"/>
    </row>
    <row r="28" spans="1:3" x14ac:dyDescent="0.3">
      <c r="A28" s="53"/>
      <c r="B28" s="53"/>
      <c r="C28" s="55"/>
    </row>
    <row r="29" spans="1:3" x14ac:dyDescent="0.3">
      <c r="A29" s="53"/>
      <c r="B29" s="53"/>
      <c r="C29" s="55"/>
    </row>
  </sheetData>
  <hyperlinks>
    <hyperlink ref="B14" r:id="rId1" display="See License Agreement" xr:uid="{00000000-0004-0000-0700-000000000000}"/>
    <hyperlink ref="B4" r:id="rId2" tooltip="View online document" display="http://www.invoicingtemplate.com/home-staging.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CEA1-3A28-4BCC-97C7-60069808918F}">
  <dimension ref="A1"/>
  <sheetViews>
    <sheetView workbookViewId="0">
      <selection activeCell="B32" sqref="B32"/>
    </sheetView>
  </sheetViews>
  <sheetFormatPr defaultRowHeight="16.5" x14ac:dyDescent="0.3"/>
  <cols>
    <col min="1" max="16384" width="9.140625" style="15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12</v>
      </c>
      <c r="B5" t="s">
        <v>75</v>
      </c>
    </row>
    <row r="6" spans="1:5" x14ac:dyDescent="0.2">
      <c r="A6" s="1" t="s">
        <v>13</v>
      </c>
      <c r="B6" s="2" t="s">
        <v>120</v>
      </c>
    </row>
    <row r="7" spans="1:5" x14ac:dyDescent="0.2">
      <c r="A7" s="1" t="s">
        <v>22</v>
      </c>
      <c r="B7" s="1">
        <v>2</v>
      </c>
      <c r="D7" s="1" t="s">
        <v>23</v>
      </c>
      <c r="E7" s="1" t="s">
        <v>24</v>
      </c>
    </row>
    <row r="8" spans="1:5" x14ac:dyDescent="0.2">
      <c r="A8" s="1" t="s">
        <v>25</v>
      </c>
      <c r="B8" s="1">
        <v>1</v>
      </c>
    </row>
    <row r="9" spans="1:5" x14ac:dyDescent="0.2">
      <c r="A9" s="1" t="s">
        <v>26</v>
      </c>
      <c r="B9" s="1">
        <v>0</v>
      </c>
    </row>
    <row r="10" spans="1:5" x14ac:dyDescent="0.2">
      <c r="A10" s="1" t="s">
        <v>27</v>
      </c>
      <c r="B10" s="1">
        <v>1</v>
      </c>
    </row>
    <row r="11" spans="1:5" x14ac:dyDescent="0.2">
      <c r="A11" s="1" t="s">
        <v>28</v>
      </c>
      <c r="B11" s="1">
        <v>1</v>
      </c>
    </row>
    <row r="12" spans="1:5" x14ac:dyDescent="0.2">
      <c r="A12" s="1" t="s">
        <v>29</v>
      </c>
      <c r="B12" s="1">
        <v>1</v>
      </c>
    </row>
    <row r="13" spans="1:5" x14ac:dyDescent="0.2">
      <c r="A13" s="1" t="s">
        <v>30</v>
      </c>
    </row>
    <row r="14" spans="1:5" ht="12.75" x14ac:dyDescent="0.2">
      <c r="A14" t="s">
        <v>31</v>
      </c>
      <c r="B14" s="1">
        <v>0</v>
      </c>
    </row>
    <row r="15" spans="1:5" x14ac:dyDescent="0.2">
      <c r="A15" s="1" t="s">
        <v>32</v>
      </c>
      <c r="B15" s="1" t="s">
        <v>38</v>
      </c>
    </row>
    <row r="16" spans="1:5" x14ac:dyDescent="0.2">
      <c r="A16" s="1" t="s">
        <v>33</v>
      </c>
      <c r="B16" s="1">
        <v>1</v>
      </c>
    </row>
    <row r="17" spans="1:2" x14ac:dyDescent="0.2">
      <c r="A17" s="1" t="s">
        <v>36</v>
      </c>
      <c r="B17" s="1">
        <v>1</v>
      </c>
    </row>
    <row r="18" spans="1:2" x14ac:dyDescent="0.2">
      <c r="A18" s="1" t="s">
        <v>34</v>
      </c>
      <c r="B18" s="1">
        <v>1</v>
      </c>
    </row>
    <row r="19" spans="1:2" x14ac:dyDescent="0.2">
      <c r="A19" s="1" t="s">
        <v>35</v>
      </c>
      <c r="B19" s="1">
        <v>12</v>
      </c>
    </row>
    <row r="20" spans="1:2" x14ac:dyDescent="0.2">
      <c r="A20" s="1" t="s">
        <v>81</v>
      </c>
      <c r="B20" s="1">
        <v>1</v>
      </c>
    </row>
    <row r="22" spans="1:2" x14ac:dyDescent="0.2">
      <c r="A22" s="1" t="s">
        <v>82</v>
      </c>
      <c r="B22" s="1">
        <v>1</v>
      </c>
    </row>
    <row r="23" spans="1:2" x14ac:dyDescent="0.2">
      <c r="B23" s="1" t="s">
        <v>134</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6"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260</vt:i4>
      </vt:variant>
    </vt:vector>
  </HeadingPairs>
  <TitlesOfParts>
    <vt:vector size="269" baseType="lpstr">
      <vt:lpstr>Invoice</vt:lpstr>
      <vt:lpstr>Sales Report</vt:lpstr>
      <vt:lpstr>Customer Report</vt:lpstr>
      <vt:lpstr>Product Report</vt:lpstr>
      <vt:lpstr>Aging</vt:lpstr>
      <vt:lpstr>Sales Rep. Report</vt:lpstr>
      <vt:lpstr>Payment Report</vt:lpstr>
      <vt:lpstr>©</vt:lpstr>
      <vt:lpstr>UniformSoftware.com</vt:lpstr>
      <vt:lpstr>oknAgBalanceDue</vt:lpstr>
      <vt:lpstr>oknAgDateFrom</vt:lpstr>
      <vt:lpstr>oknAgDateTo</vt:lpstr>
      <vt:lpstr>oknAgDueDate</vt:lpstr>
      <vt:lpstr>oknAgHdrAccountBalance</vt:lpstr>
      <vt:lpstr>oknAgHdrAddress</vt:lpstr>
      <vt:lpstr>oknAgHdrCityStateZip</vt:lpstr>
      <vt:lpstr>oknAgHdrCountry</vt:lpstr>
      <vt:lpstr>oknAgHdrCredit</vt:lpstr>
      <vt:lpstr>oknAgHdrCustomerID</vt:lpstr>
      <vt:lpstr>oknAgHdrCustomerName</vt:lpstr>
      <vt:lpstr>oknAgHdrEmail</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oknAppliedTaxRate_1</vt:lpstr>
      <vt:lpstr>oknAppliedTaxRate_10</vt:lpstr>
      <vt:lpstr>oknAppliedTaxRate_11</vt:lpstr>
      <vt:lpstr>oknAppliedTaxRate_12</vt:lpstr>
      <vt:lpstr>oknAppliedTaxRate_2</vt:lpstr>
      <vt:lpstr>oknAppliedTaxRate_3</vt:lpstr>
      <vt:lpstr>oknAppliedTaxRate_4</vt:lpstr>
      <vt:lpstr>oknAppliedTaxRate_5</vt:lpstr>
      <vt:lpstr>oknAppliedTaxRate_6</vt:lpstr>
      <vt:lpstr>oknAppliedTaxRate_7</vt:lpstr>
      <vt:lpstr>oknAppliedTaxRate_8</vt:lpstr>
      <vt:lpstr>oknAppliedTaxRate_9</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oknProductType_1</vt:lpstr>
      <vt:lpstr>oknProductType_10</vt:lpstr>
      <vt:lpstr>oknProductType_11</vt:lpstr>
      <vt:lpstr>oknProductType_12</vt:lpstr>
      <vt:lpstr>oknProductType_2</vt:lpstr>
      <vt:lpstr>oknProductType_3</vt:lpstr>
      <vt:lpstr>oknProductType_4</vt:lpstr>
      <vt:lpstr>oknProductType_5</vt:lpstr>
      <vt:lpstr>oknProductType_6</vt:lpstr>
      <vt:lpstr>oknProductType_7</vt:lpstr>
      <vt:lpstr>oknProductType_8</vt:lpstr>
      <vt:lpstr>oknProductType_9</vt:lpstr>
      <vt:lpstr>oknPrPaymentTerm</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Aging!Print_Area</vt:lpstr>
      <vt:lpstr>'Customer Report'!Print_Area</vt:lpstr>
      <vt:lpstr>Invoice!Print_Area</vt:lpstr>
      <vt:lpstr>'Payment Report'!Print_Area</vt:lpstr>
      <vt:lpstr>'Product Report'!Print_Area</vt:lpstr>
      <vt:lpstr>'Sales Rep. Report'!Print_Area</vt:lpstr>
      <vt:lpstr>'Sales Report'!Print_Area</vt:lpstr>
      <vt:lpstr>Aging!Print_Titles</vt:lpstr>
      <vt:lpstr>'Customer Report'!Print_Titles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Home Staging Invoice Sample</dc:title>
  <dc:subject>"Home Staging Invoice Sample" summary: Designer for home stagers and interior designers, this home staging invoice template features stager images as the background image on the spreadsheet form. It is able to charge different tax rates on materials and labors.</dc:subject>
  <dc:creator>https://www.invoicingtemplate.com/</dc:creator>
  <cp:keywords/>
  <dc:description>https://www.invoicingtemplate.com/home-staging.html</dc:description>
  <cp:lastModifiedBy>liangjun yu</cp:lastModifiedBy>
  <cp:lastPrinted>2018-01-14T17:32:34Z</cp:lastPrinted>
  <dcterms:created xsi:type="dcterms:W3CDTF">2000-07-27T22:24:14Z</dcterms:created>
  <dcterms:modified xsi:type="dcterms:W3CDTF">2024-03-08T11:27:54Z</dcterms:modified>
  <cp:category>Home Staging Invoice Sample, Home Stager Bill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95, Garland, Texas</vt:lpwstr>
  </property>
</Properties>
</file>