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29\"/>
    </mc:Choice>
  </mc:AlternateContent>
  <xr:revisionPtr revIDLastSave="0" documentId="13_ncr:1_{25A3661C-6002-47C1-8EFB-1E1CF147C4E4}" xr6:coauthVersionLast="47" xr6:coauthVersionMax="47" xr10:uidLastSave="{00000000-0000-0000-0000-000000000000}"/>
  <bookViews>
    <workbookView xWindow="-120" yWindow="-120" windowWidth="29040" windowHeight="15720" tabRatio="617" xr2:uid="{00000000-000D-0000-FFFF-FFFF00000000}"/>
  </bookViews>
  <sheets>
    <sheet name="Invoice" sheetId="1" r:id="rId1"/>
    <sheet name="UniformSoftware.com" sheetId="15"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ccountBalance">#REF!</definedName>
    <definedName name="oknAgHdrAddress">#REF!</definedName>
    <definedName name="oknAgHdrCityStateZip">#REF!</definedName>
    <definedName name="oknAgHdrCountry">#REF!</definedName>
    <definedName name="oknAgHdrCredit">#REF!</definedName>
    <definedName name="oknAgHdrCustomerID">#REF!</definedName>
    <definedName name="oknAgHdrCustomerName">#REF!</definedName>
    <definedName name="oknAgHdrEmail">#REF!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AppliedTaxRate_1">Invoice!$R$20</definedName>
    <definedName name="oknAppliedTaxRate_10">Invoice!$R$29</definedName>
    <definedName name="oknAppliedTaxRate_11">Invoice!$R$30</definedName>
    <definedName name="oknAppliedTaxRate_12">Invoice!$R$31</definedName>
    <definedName name="oknAppliedTaxRate_2">Invoice!$R$21</definedName>
    <definedName name="oknAppliedTaxRate_3">Invoice!$R$22</definedName>
    <definedName name="oknAppliedTaxRate_4">Invoice!$R$23</definedName>
    <definedName name="oknAppliedTaxRate_5">Invoice!$R$24</definedName>
    <definedName name="oknAppliedTaxRate_6">Invoice!$R$25</definedName>
    <definedName name="oknAppliedTaxRate_7">Invoice!$R$26</definedName>
    <definedName name="oknAppliedTaxRate_8">Invoice!$R$27</definedName>
    <definedName name="oknAppliedTaxRate_9">Invoice!$R$28</definedName>
    <definedName name="oknBalanceDue">Invoice!$N$38</definedName>
    <definedName name="oknCompanyAddress">Invoice!$F$4</definedName>
    <definedName name="oknCompanyCityStateZip">Invoice!$F$5</definedName>
    <definedName name="oknCompanyContact">Invoice!$F$6</definedName>
    <definedName name="oknCompanyName">Invoice!$F$3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DatabaseName">Invoice!$A$4</definedName>
    <definedName name="oknDueDate">Invoice!$M$17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Notes">Invoice!$F$36</definedName>
    <definedName name="oknOrderID">Invoice!$F$17</definedName>
    <definedName name="oknPayments">Invoice!$N$37</definedName>
    <definedName name="oknPaymentTerm">Invoice!$J$17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oductType_1">Invoice!$Q$20</definedName>
    <definedName name="oknProductType_10">Invoice!$Q$29</definedName>
    <definedName name="oknProductType_11">Invoice!$Q$30</definedName>
    <definedName name="oknProductType_12">Invoice!$Q$31</definedName>
    <definedName name="oknProductType_2">Invoice!$Q$21</definedName>
    <definedName name="oknProductType_3">Invoice!$Q$22</definedName>
    <definedName name="oknProductType_4">Invoice!$Q$23</definedName>
    <definedName name="oknProductType_5">Invoice!$Q$24</definedName>
    <definedName name="oknProductType_6">Invoice!$Q$25</definedName>
    <definedName name="oknProductType_7">Invoice!$Q$26</definedName>
    <definedName name="oknProductType_8">Invoice!$Q$27</definedName>
    <definedName name="oknProductType_9">Invoice!$Q$28</definedName>
    <definedName name="oknPrPaymentTerm">#REF!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pTaxable">#REF!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Invoice!$L$11</definedName>
    <definedName name="oknShipCityStateZip">Invoice!$L$12</definedName>
    <definedName name="oknShipContact">Invoice!$L$14</definedName>
    <definedName name="oknShipCountry">Invoice!$L$13</definedName>
    <definedName name="oknShipDate">Invoice!$Z$18</definedName>
    <definedName name="oknShipName">Invoice!$L$10</definedName>
    <definedName name="oknShippingCost">Invoice!$AG$27</definedName>
    <definedName name="oknShipVia">Invoice!$AA$18</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Invoice!$F$11</definedName>
    <definedName name="oknWhoCityStateZip">Invoice!$F$12</definedName>
    <definedName name="oknWhoEmail">Invoice!$F$13</definedName>
    <definedName name="oknWhoID">Invoice!$A$9</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Invoice!$F$3:$N$41</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3" i="1"/>
  <c r="N25" i="1"/>
  <c r="N27" i="1"/>
  <c r="N29" i="1"/>
  <c r="N31" i="1"/>
  <c r="N34" i="1"/>
  <c r="N22" i="1"/>
  <c r="N24" i="1"/>
  <c r="N26" i="1"/>
  <c r="N28" i="1"/>
  <c r="N30" i="1"/>
  <c r="N33" i="1"/>
  <c r="R31" i="1"/>
  <c r="R30" i="1"/>
  <c r="R29" i="1"/>
  <c r="R28" i="1"/>
  <c r="R27" i="1"/>
  <c r="R26" i="1"/>
  <c r="R25" i="1"/>
  <c r="R24" i="1"/>
  <c r="R23" i="1"/>
  <c r="R22" i="1"/>
  <c r="R21" i="1"/>
  <c r="R20" i="1"/>
  <c r="D32" i="1" l="1" a="1"/>
  <c r="D32" i="1" s="1"/>
  <c r="N32" i="1"/>
  <c r="N36" i="1" s="1"/>
  <c r="N38" i="1" s="1"/>
</calcChain>
</file>

<file path=xl/sharedStrings.xml><?xml version="1.0" encoding="utf-8"?>
<sst xmlns="http://schemas.openxmlformats.org/spreadsheetml/2006/main" count="59" uniqueCount="56">
  <si>
    <t>DATE:</t>
  </si>
  <si>
    <t>TOTAL</t>
  </si>
  <si>
    <t>Line Total</t>
    <phoneticPr fontId="4" type="noConversion"/>
  </si>
  <si>
    <t>Unit Price</t>
    <phoneticPr fontId="4" type="noConversion"/>
  </si>
  <si>
    <t>Quantity</t>
    <phoneticPr fontId="4" type="noConversion"/>
  </si>
  <si>
    <t>Sales Rep. Name</t>
    <phoneticPr fontId="4" type="noConversion"/>
  </si>
  <si>
    <t>P.O. #</t>
    <phoneticPr fontId="4" type="noConversion"/>
  </si>
  <si>
    <t>SUBTOTAL</t>
    <phoneticPr fontId="4" type="noConversion"/>
  </si>
  <si>
    <t>Due Date</t>
    <phoneticPr fontId="4" type="noConversion"/>
  </si>
  <si>
    <t>Terms</t>
    <phoneticPr fontId="4" type="noConversion"/>
  </si>
  <si>
    <t>Description</t>
    <phoneticPr fontId="4" type="noConversion"/>
  </si>
  <si>
    <t>Taxable</t>
    <phoneticPr fontId="4" type="noConversion"/>
  </si>
  <si>
    <t>TOTAL DUE</t>
    <phoneticPr fontId="4" type="noConversion"/>
  </si>
  <si>
    <t>PAID</t>
    <phoneticPr fontId="4" type="noConversion"/>
  </si>
  <si>
    <t>TaxSystem</t>
    <phoneticPr fontId="4" type="noConversion"/>
  </si>
  <si>
    <t xml:space="preserve">THANK YOU FOR YOUR BUSINESS! </t>
    <phoneticPr fontId="4" type="noConversion"/>
  </si>
  <si>
    <t>INVOICE</t>
    <phoneticPr fontId="4" type="noConversion"/>
  </si>
  <si>
    <t>Bill To:</t>
    <phoneticPr fontId="4" type="noConversion"/>
  </si>
  <si>
    <t>Current Database</t>
  </si>
  <si>
    <t>Invoice Status</t>
  </si>
  <si>
    <t>Taxable</t>
  </si>
  <si>
    <t>cost</t>
    <phoneticPr fontId="4" type="noConversion"/>
  </si>
  <si>
    <t>Name</t>
  </si>
  <si>
    <t>Notes:</t>
  </si>
  <si>
    <t>INVOICE #:</t>
  </si>
  <si>
    <t>Applied Tax Rate</t>
  </si>
  <si>
    <t>General</t>
  </si>
  <si>
    <t>TAX</t>
  </si>
  <si>
    <t>Labor</t>
  </si>
  <si>
    <t/>
  </si>
  <si>
    <t>Pending</t>
    <phoneticPr fontId="4" type="noConversion"/>
  </si>
  <si>
    <t>Item Type</t>
    <phoneticPr fontId="4" type="noConversion"/>
  </si>
  <si>
    <t>Item ID</t>
    <phoneticPr fontId="4" type="noConversion"/>
  </si>
  <si>
    <t>Mixed Tax Rates in an Invoicing Form (5 Columns) - 205, Murfreesboro, Tennessee, 131947, 108755, 7001213249965518830?+21.32%, 55.9 sq mi, 144.8 km2, 2,360/sq mi, 910/km2, 35°51′08″N 86°24′58″W? / ?35.8522°N 86.4160°W? / 35.8522; -86.4160? (Murfreesboro)</t>
  </si>
  <si>
    <t>Mixed Tax Rates (5 Columns)c5034 - 205, Murfreesboro, Tennessee, 131947, 108755, 7001213249965518830?+21.32%, 55.9 sq mi, 144.8 km2, 2,360/sq mi, 910/km2, 35°51′08″N 86°24′58″W? / ?35.8522°N 86.4160°W? / 35.8522; -86.4160? (Murfreesboro)</t>
  </si>
  <si>
    <t>To create an invoice (tutorial Movie)</t>
  </si>
  <si>
    <t>Fill products / items, or click the "on-sheet picker" button to pick from existing items.</t>
  </si>
  <si>
    <t>Extract, Email or print the invoice by clicking the corresponding button on the task pane.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</si>
  <si>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</si>
  <si>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</si>
  <si>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</si>
  <si>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</si>
  <si>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fields not used in this template</t>
  </si>
  <si>
    <t>c5129</t>
  </si>
  <si>
    <t>Customer#</t>
  </si>
  <si>
    <t>Address</t>
  </si>
  <si>
    <t>City, ST ZIP</t>
  </si>
  <si>
    <t>Email</t>
  </si>
  <si>
    <t>Phone</t>
  </si>
  <si>
    <t>Project Location</t>
  </si>
  <si>
    <t>Home Staging Business Name</t>
  </si>
  <si>
    <t>Stager Street Address</t>
  </si>
  <si>
    <t>Stager City, ST  ZIP Code</t>
  </si>
  <si>
    <t>Stager Phone Number,Web Address, etc.</t>
  </si>
  <si>
    <t>Home Stager Bill Format - 95, Garland, Texas</t>
  </si>
  <si>
    <t>Home Staging Invoice Samplec5129 - 95, Garland, Texas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</si>
</sst>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yyyy\-m\-d"/>
  </numFmts>
  <fonts count="24" x14ac:knownFonts="1">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u/>
      <sz val="10"/>
      <color indexed="12"/>
      <name val="Arial"/>
      <family val="2"/>
    </font>
    <font>
      <sz val="10"/>
      <name val="Trebuchet MS"/>
      <family val="2"/>
    </font>
    <font>
      <u/>
      <sz val="10"/>
      <color indexed="12"/>
      <name val="Verdana"/>
      <family val="2"/>
    </font>
    <font>
      <sz val="11"/>
      <color theme="1"/>
      <name val="Trebuchet MS"/>
      <family val="2"/>
      <scheme val="minor"/>
    </font>
    <font>
      <sz val="10"/>
      <color theme="0"/>
      <name val="Book Antiqua"/>
      <family val="1"/>
    </font>
    <font>
      <sz val="10"/>
      <name val="Book Antiqua"/>
      <family val="1"/>
    </font>
    <font>
      <u/>
      <sz val="10"/>
      <color indexed="12"/>
      <name val="Book Antiqua"/>
      <family val="1"/>
    </font>
    <font>
      <b/>
      <sz val="10"/>
      <color theme="0"/>
      <name val="Book Antiqua"/>
      <family val="1"/>
    </font>
    <font>
      <b/>
      <sz val="18"/>
      <name val="Book Antiqua"/>
      <family val="1"/>
    </font>
    <font>
      <sz val="28"/>
      <color indexed="42"/>
      <name val="Book Antiqua"/>
      <family val="1"/>
    </font>
    <font>
      <b/>
      <sz val="10"/>
      <name val="Book Antiqua"/>
      <family val="1"/>
    </font>
    <font>
      <sz val="9"/>
      <color theme="0"/>
      <name val="Book Antiqua"/>
      <family val="1"/>
    </font>
    <font>
      <sz val="9"/>
      <name val="Book Antiqua"/>
      <family val="1"/>
    </font>
    <font>
      <b/>
      <sz val="9"/>
      <name val="Book Antiqua"/>
      <family val="1"/>
    </font>
    <font>
      <sz val="18"/>
      <name val="Book Antiqua"/>
      <family val="1"/>
    </font>
    <font>
      <i/>
      <sz val="10"/>
      <name val="Book Antiqua"/>
      <family val="1"/>
    </font>
    <font>
      <u/>
      <sz val="10"/>
      <color theme="0"/>
      <name val="Book Antiqua"/>
      <family val="1"/>
    </font>
    <font>
      <sz val="22"/>
      <color theme="9" tint="-0.499984740745262"/>
      <name val="Bodoni MT Black"/>
      <family val="1"/>
    </font>
    <font>
      <b/>
      <sz val="16"/>
      <color theme="9" tint="-0.499984740745262"/>
      <name val="Bodoni MT Black"/>
      <family val="1"/>
    </font>
  </fonts>
  <fills count="9">
    <fill>
      <patternFill patternType="none"/>
    </fill>
    <fill>
      <patternFill patternType="gray125"/>
    </fill>
    <fill>
      <patternFill patternType="solid">
        <fgColor theme="0" tint="-4.9989318521683403E-2"/>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59996337778862885"/>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theme="9" tint="-0.499984740745262"/>
      </left>
      <right/>
      <top style="thick">
        <color theme="9" tint="-0.499984740745262"/>
      </top>
      <bottom style="thin">
        <color theme="9" tint="-0.499984740745262"/>
      </bottom>
      <diagonal/>
    </border>
    <border>
      <left/>
      <right/>
      <top style="thick">
        <color theme="9" tint="-0.499984740745262"/>
      </top>
      <bottom style="thin">
        <color theme="9" tint="-0.499984740745262"/>
      </bottom>
      <diagonal/>
    </border>
    <border>
      <left/>
      <right style="thin">
        <color theme="9" tint="-0.499984740745262"/>
      </right>
      <top style="thick">
        <color theme="9" tint="-0.499984740745262"/>
      </top>
      <bottom style="thin">
        <color theme="9" tint="-0.499984740745262"/>
      </bottom>
      <diagonal/>
    </border>
    <border>
      <left style="thin">
        <color theme="9" tint="-0.499984740745262"/>
      </left>
      <right/>
      <top style="thick">
        <color theme="9" tint="-0.499984740745262"/>
      </top>
      <bottom/>
      <diagonal/>
    </border>
    <border>
      <left/>
      <right style="thin">
        <color theme="9" tint="-0.499984740745262"/>
      </right>
      <top style="thick">
        <color theme="9" tint="-0.499984740745262"/>
      </top>
      <bottom/>
      <diagonal/>
    </border>
    <border>
      <left/>
      <right/>
      <top/>
      <bottom style="thin">
        <color theme="9" tint="0.39994506668294322"/>
      </bottom>
      <diagonal/>
    </border>
    <border>
      <left/>
      <right/>
      <top style="thin">
        <color theme="9" tint="0.39994506668294322"/>
      </top>
      <bottom style="thin">
        <color theme="9" tint="0.39994506668294322"/>
      </bottom>
      <diagonal/>
    </border>
  </borders>
  <cellStyleXfs count="8">
    <xf numFmtId="0" fontId="0" fillId="0" borderId="0"/>
    <xf numFmtId="0" fontId="5"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6" fillId="0" borderId="0"/>
    <xf numFmtId="0" fontId="8" fillId="0" borderId="0"/>
    <xf numFmtId="0" fontId="3" fillId="0" borderId="0"/>
    <xf numFmtId="0" fontId="2" fillId="0" borderId="0"/>
    <xf numFmtId="0" fontId="1" fillId="0" borderId="0"/>
  </cellStyleXfs>
  <cellXfs count="145">
    <xf numFmtId="0" fontId="0" fillId="0" borderId="0" xfId="0"/>
    <xf numFmtId="0" fontId="9" fillId="4" borderId="0" xfId="0" applyFont="1" applyFill="1"/>
    <xf numFmtId="0" fontId="10" fillId="4" borderId="0" xfId="0" applyFont="1" applyFill="1" applyProtection="1">
      <protection locked="0" hidden="1"/>
    </xf>
    <xf numFmtId="0" fontId="10" fillId="4" borderId="0" xfId="0" applyFont="1" applyFill="1"/>
    <xf numFmtId="0" fontId="11" fillId="4" borderId="0" xfId="1" applyFont="1" applyFill="1" applyAlignment="1" applyProtection="1"/>
    <xf numFmtId="0" fontId="9" fillId="3" borderId="0" xfId="0" applyFont="1" applyFill="1"/>
    <xf numFmtId="0" fontId="10" fillId="0" borderId="0" xfId="0" applyFont="1" applyProtection="1">
      <protection locked="0" hidden="1"/>
    </xf>
    <xf numFmtId="0" fontId="10" fillId="0" borderId="0" xfId="0" applyFont="1"/>
    <xf numFmtId="0" fontId="10" fillId="2" borderId="0" xfId="0" applyFont="1" applyFill="1"/>
    <xf numFmtId="0" fontId="13" fillId="0" borderId="0" xfId="0" applyFont="1"/>
    <xf numFmtId="0" fontId="14" fillId="0" borderId="0" xfId="0" applyFont="1" applyAlignment="1">
      <alignment horizontal="right"/>
    </xf>
    <xf numFmtId="0" fontId="9" fillId="3" borderId="0" xfId="0" applyFont="1" applyFill="1" applyAlignment="1">
      <alignment horizontal="center" vertical="center"/>
    </xf>
    <xf numFmtId="167" fontId="10" fillId="0" borderId="0" xfId="0" applyNumberFormat="1" applyFont="1" applyAlignment="1">
      <alignment horizontal="left" shrinkToFit="1"/>
    </xf>
    <xf numFmtId="0" fontId="10" fillId="0" borderId="0" xfId="0" applyFont="1" applyAlignment="1">
      <alignment horizontal="left"/>
    </xf>
    <xf numFmtId="0" fontId="15" fillId="0" borderId="0" xfId="0" applyFont="1" applyAlignment="1">
      <alignment horizontal="left"/>
    </xf>
    <xf numFmtId="0" fontId="10" fillId="0" borderId="0" xfId="0" applyFont="1" applyAlignment="1" applyProtection="1">
      <alignment horizontal="right"/>
      <protection locked="0" hidden="1"/>
    </xf>
    <xf numFmtId="0" fontId="10" fillId="0" borderId="0" xfId="0" applyFont="1" applyAlignment="1" applyProtection="1">
      <alignment vertical="center"/>
      <protection locked="0" hidden="1"/>
    </xf>
    <xf numFmtId="0" fontId="10" fillId="0" borderId="0" xfId="0" applyFont="1" applyAlignment="1">
      <alignment vertical="center"/>
    </xf>
    <xf numFmtId="0" fontId="15" fillId="5" borderId="3" xfId="0" applyFont="1" applyFill="1" applyBorder="1" applyAlignment="1">
      <alignment horizontal="center" vertical="center"/>
    </xf>
    <xf numFmtId="0" fontId="15" fillId="0" borderId="0" xfId="0" applyFont="1" applyAlignment="1">
      <alignment horizontal="center" vertical="center"/>
    </xf>
    <xf numFmtId="0" fontId="10" fillId="2" borderId="0" xfId="0" applyFont="1" applyFill="1" applyAlignment="1">
      <alignment vertical="center"/>
    </xf>
    <xf numFmtId="0" fontId="10" fillId="0" borderId="0" xfId="0" applyFont="1" applyAlignment="1">
      <alignment horizontal="center" vertical="center"/>
    </xf>
    <xf numFmtId="0" fontId="9" fillId="3" borderId="0" xfId="0" applyFont="1" applyFill="1" applyAlignment="1">
      <alignment vertical="center"/>
    </xf>
    <xf numFmtId="0" fontId="12" fillId="3" borderId="0" xfId="0" applyFont="1" applyFill="1" applyAlignment="1">
      <alignment horizontal="right" vertical="center"/>
    </xf>
    <xf numFmtId="0" fontId="15" fillId="5" borderId="2" xfId="0" applyFont="1" applyFill="1" applyBorder="1" applyAlignment="1">
      <alignment horizontal="center" vertical="center"/>
    </xf>
    <xf numFmtId="0" fontId="17" fillId="0" borderId="0" xfId="0" applyFont="1" applyAlignment="1">
      <alignment vertical="center"/>
    </xf>
    <xf numFmtId="0" fontId="10" fillId="0" borderId="0" xfId="0" applyFont="1" applyAlignment="1" applyProtection="1">
      <alignment vertical="center"/>
      <protection locked="0"/>
    </xf>
    <xf numFmtId="1" fontId="10" fillId="0" borderId="9" xfId="0" applyNumberFormat="1" applyFont="1" applyBorder="1" applyAlignment="1" applyProtection="1">
      <alignment horizontal="left" vertical="center"/>
      <protection locked="0"/>
    </xf>
    <xf numFmtId="1" fontId="10" fillId="0" borderId="4" xfId="0" applyNumberFormat="1" applyFont="1" applyBorder="1" applyAlignment="1">
      <alignment vertical="center"/>
    </xf>
    <xf numFmtId="168" fontId="10" fillId="0" borderId="6" xfId="0" applyNumberFormat="1" applyFont="1" applyBorder="1" applyAlignment="1" applyProtection="1">
      <alignment horizontal="right" vertical="center" indent="1"/>
      <protection locked="0"/>
    </xf>
    <xf numFmtId="169" fontId="10" fillId="0" borderId="6" xfId="0" applyNumberFormat="1" applyFont="1" applyBorder="1" applyAlignment="1" applyProtection="1">
      <alignment horizontal="left" vertical="center"/>
      <protection locked="0" hidden="1"/>
    </xf>
    <xf numFmtId="44" fontId="10" fillId="0" borderId="0" xfId="0" applyNumberFormat="1" applyFont="1" applyAlignment="1">
      <alignment horizontal="left" vertical="center"/>
    </xf>
    <xf numFmtId="169" fontId="10" fillId="0" borderId="23" xfId="0" applyNumberFormat="1" applyFont="1" applyBorder="1" applyAlignment="1" applyProtection="1">
      <alignment horizontal="left" vertical="center"/>
      <protection locked="0" hidden="1"/>
    </xf>
    <xf numFmtId="10" fontId="10" fillId="0" borderId="23" xfId="0" applyNumberFormat="1" applyFont="1" applyBorder="1" applyAlignment="1" applyProtection="1">
      <alignment horizontal="left" vertical="center"/>
      <protection hidden="1"/>
    </xf>
    <xf numFmtId="9" fontId="10" fillId="0" borderId="0" xfId="0" applyNumberFormat="1" applyFont="1" applyAlignment="1">
      <alignment vertical="center"/>
    </xf>
    <xf numFmtId="1" fontId="10" fillId="6" borderId="10" xfId="0" applyNumberFormat="1" applyFont="1" applyFill="1" applyBorder="1" applyAlignment="1" applyProtection="1">
      <alignment horizontal="left" vertical="center"/>
      <protection locked="0"/>
    </xf>
    <xf numFmtId="1" fontId="10" fillId="6" borderId="0" xfId="0" applyNumberFormat="1" applyFont="1" applyFill="1" applyAlignment="1">
      <alignment vertical="center"/>
    </xf>
    <xf numFmtId="168" fontId="10" fillId="6" borderId="7" xfId="0" applyNumberFormat="1" applyFont="1" applyFill="1" applyBorder="1" applyAlignment="1" applyProtection="1">
      <alignment horizontal="right" vertical="center" indent="1"/>
      <protection locked="0"/>
    </xf>
    <xf numFmtId="165" fontId="10" fillId="0" borderId="0" xfId="0" applyNumberFormat="1" applyFont="1" applyAlignment="1">
      <alignment horizontal="left" vertical="center"/>
    </xf>
    <xf numFmtId="169" fontId="10" fillId="6" borderId="13" xfId="0" applyNumberFormat="1" applyFont="1" applyFill="1" applyBorder="1" applyAlignment="1" applyProtection="1">
      <alignment horizontal="left" vertical="center"/>
      <protection locked="0" hidden="1"/>
    </xf>
    <xf numFmtId="10" fontId="10" fillId="6" borderId="13" xfId="0" applyNumberFormat="1" applyFont="1" applyFill="1" applyBorder="1" applyAlignment="1" applyProtection="1">
      <alignment horizontal="left" vertical="center"/>
      <protection hidden="1"/>
    </xf>
    <xf numFmtId="1" fontId="10" fillId="0" borderId="10" xfId="0" applyNumberFormat="1" applyFont="1" applyBorder="1" applyAlignment="1" applyProtection="1">
      <alignment horizontal="left" vertical="center"/>
      <protection locked="0"/>
    </xf>
    <xf numFmtId="1" fontId="10" fillId="0" borderId="0" xfId="0" applyNumberFormat="1" applyFont="1" applyAlignment="1">
      <alignment vertical="center"/>
    </xf>
    <xf numFmtId="168" fontId="10" fillId="0" borderId="7" xfId="0" applyNumberFormat="1" applyFont="1" applyBorder="1" applyAlignment="1" applyProtection="1">
      <alignment horizontal="right" vertical="center" indent="1"/>
      <protection locked="0"/>
    </xf>
    <xf numFmtId="169" fontId="10" fillId="0" borderId="13" xfId="0" applyNumberFormat="1" applyFont="1" applyBorder="1" applyAlignment="1" applyProtection="1">
      <alignment horizontal="left" vertical="center"/>
      <protection locked="0" hidden="1"/>
    </xf>
    <xf numFmtId="10" fontId="10" fillId="0" borderId="13" xfId="0" applyNumberFormat="1" applyFont="1" applyBorder="1" applyAlignment="1" applyProtection="1">
      <alignment horizontal="left" vertical="center"/>
      <protection hidden="1"/>
    </xf>
    <xf numFmtId="1" fontId="10" fillId="0" borderId="0" xfId="0" applyNumberFormat="1" applyFont="1" applyAlignment="1">
      <alignment horizontal="center" vertical="center"/>
    </xf>
    <xf numFmtId="1" fontId="10" fillId="6" borderId="0" xfId="0" applyNumberFormat="1" applyFont="1" applyFill="1" applyAlignment="1">
      <alignment horizontal="center" vertical="center"/>
    </xf>
    <xf numFmtId="1" fontId="10" fillId="6" borderId="11" xfId="0" applyNumberFormat="1" applyFont="1" applyFill="1" applyBorder="1" applyAlignment="1" applyProtection="1">
      <alignment horizontal="left" vertical="center"/>
      <protection locked="0"/>
    </xf>
    <xf numFmtId="1" fontId="10" fillId="6" borderId="5" xfId="0" applyNumberFormat="1" applyFont="1" applyFill="1" applyBorder="1" applyAlignment="1">
      <alignment horizontal="center" vertical="center"/>
    </xf>
    <xf numFmtId="168" fontId="10" fillId="6" borderId="8" xfId="0" applyNumberFormat="1" applyFont="1" applyFill="1" applyBorder="1" applyAlignment="1" applyProtection="1">
      <alignment horizontal="right" vertical="center" indent="1"/>
      <protection locked="0"/>
    </xf>
    <xf numFmtId="169" fontId="10" fillId="6" borderId="12" xfId="0" applyNumberFormat="1" applyFont="1" applyFill="1" applyBorder="1" applyAlignment="1" applyProtection="1">
      <alignment horizontal="left" vertical="center"/>
      <protection locked="0" hidden="1"/>
    </xf>
    <xf numFmtId="10" fontId="10" fillId="6" borderId="12" xfId="0" applyNumberFormat="1" applyFont="1" applyFill="1" applyBorder="1" applyAlignment="1" applyProtection="1">
      <alignment horizontal="left" vertical="center"/>
      <protection hidden="1"/>
    </xf>
    <xf numFmtId="0" fontId="10" fillId="0" borderId="0" xfId="0" applyFont="1" applyAlignment="1" applyProtection="1">
      <alignment vertical="center"/>
      <protection hidden="1"/>
    </xf>
    <xf numFmtId="0" fontId="10" fillId="0" borderId="0" xfId="0" applyFont="1" applyAlignment="1">
      <alignment horizontal="left" vertical="center"/>
    </xf>
    <xf numFmtId="164" fontId="10" fillId="0" borderId="0" xfId="0" applyNumberFormat="1" applyFont="1" applyAlignment="1">
      <alignment horizontal="right" vertical="center"/>
    </xf>
    <xf numFmtId="43" fontId="10" fillId="0" borderId="12" xfId="0" applyNumberFormat="1" applyFont="1" applyBorder="1" applyAlignment="1" applyProtection="1">
      <alignment horizontal="right" vertical="center"/>
      <protection hidden="1"/>
    </xf>
    <xf numFmtId="0" fontId="10" fillId="0" borderId="0" xfId="0" applyFont="1" applyAlignment="1">
      <alignment vertical="top" wrapText="1"/>
    </xf>
    <xf numFmtId="0" fontId="15" fillId="6" borderId="4" xfId="0" applyFont="1" applyFill="1" applyBorder="1" applyAlignment="1" applyProtection="1">
      <alignment horizontal="right" vertical="center"/>
      <protection locked="0"/>
    </xf>
    <xf numFmtId="10" fontId="10" fillId="6" borderId="6" xfId="0" applyNumberFormat="1" applyFont="1" applyFill="1" applyBorder="1" applyAlignment="1" applyProtection="1">
      <alignment horizontal="right" vertical="center" indent="1"/>
      <protection locked="0"/>
    </xf>
    <xf numFmtId="43" fontId="10" fillId="6" borderId="12" xfId="0" applyNumberFormat="1" applyFont="1" applyFill="1" applyBorder="1" applyAlignment="1" applyProtection="1">
      <alignment horizontal="right" vertical="center"/>
      <protection hidden="1"/>
    </xf>
    <xf numFmtId="0" fontId="15" fillId="6" borderId="5" xfId="0" applyFont="1" applyFill="1" applyBorder="1" applyAlignment="1" applyProtection="1">
      <alignment horizontal="right" vertical="center"/>
      <protection locked="0"/>
    </xf>
    <xf numFmtId="10" fontId="10" fillId="6" borderId="8" xfId="0" applyNumberFormat="1" applyFont="1" applyFill="1" applyBorder="1" applyAlignment="1" applyProtection="1">
      <alignment horizontal="right" vertical="center" indent="1"/>
      <protection locked="0"/>
    </xf>
    <xf numFmtId="10" fontId="10" fillId="0" borderId="0" xfId="0" applyNumberFormat="1" applyFont="1" applyAlignment="1">
      <alignment horizontal="right" vertical="center"/>
    </xf>
    <xf numFmtId="0" fontId="15" fillId="0" borderId="0" xfId="0" applyFont="1" applyAlignment="1">
      <alignment horizontal="left" vertical="center"/>
    </xf>
    <xf numFmtId="43" fontId="10" fillId="0" borderId="0" xfId="0" applyNumberFormat="1" applyFont="1" applyAlignment="1">
      <alignment horizontal="left" vertical="center"/>
    </xf>
    <xf numFmtId="164" fontId="15" fillId="0" borderId="0" xfId="0" applyNumberFormat="1" applyFont="1" applyAlignment="1">
      <alignment horizontal="right" vertical="center"/>
    </xf>
    <xf numFmtId="43" fontId="10" fillId="0" borderId="3" xfId="0" applyNumberFormat="1" applyFont="1" applyBorder="1" applyAlignment="1" applyProtection="1">
      <alignment horizontal="right" vertical="center"/>
      <protection hidden="1"/>
    </xf>
    <xf numFmtId="43" fontId="10" fillId="0" borderId="3" xfId="0" applyNumberFormat="1" applyFont="1" applyBorder="1" applyAlignment="1" applyProtection="1">
      <alignment horizontal="right"/>
      <protection locked="0"/>
    </xf>
    <xf numFmtId="43" fontId="10" fillId="0" borderId="3" xfId="0" applyNumberFormat="1" applyFont="1" applyBorder="1" applyAlignment="1" applyProtection="1">
      <alignment horizontal="right"/>
      <protection hidden="1"/>
    </xf>
    <xf numFmtId="0" fontId="15" fillId="0" borderId="0" xfId="0" applyFont="1" applyAlignment="1">
      <alignment horizontal="center"/>
    </xf>
    <xf numFmtId="0" fontId="21" fillId="3" borderId="0" xfId="1" applyFont="1" applyFill="1" applyAlignment="1" applyProtection="1"/>
    <xf numFmtId="0" fontId="22" fillId="0" borderId="0" xfId="0" applyFont="1" applyAlignment="1">
      <alignment horizontal="right"/>
    </xf>
    <xf numFmtId="0" fontId="23" fillId="0" borderId="0" xfId="0" applyFont="1"/>
    <xf numFmtId="0" fontId="0" fillId="0" borderId="0" xfId="0" applyProtection="1">
      <protection locked="0"/>
    </xf>
    <xf numFmtId="0" fontId="0" fillId="7" borderId="0" xfId="0" applyFill="1" applyProtection="1">
      <protection locked="0"/>
    </xf>
    <xf numFmtId="0" fontId="9" fillId="3" borderId="0" xfId="0" applyFont="1" applyFill="1" applyAlignment="1">
      <alignment horizontal="right"/>
    </xf>
    <xf numFmtId="0" fontId="15" fillId="8" borderId="24" xfId="0" applyFont="1" applyFill="1" applyBorder="1" applyAlignment="1">
      <alignment vertical="center"/>
    </xf>
    <xf numFmtId="0" fontId="15" fillId="8" borderId="26" xfId="0" applyFont="1" applyFill="1" applyBorder="1" applyAlignment="1">
      <alignment vertical="center"/>
    </xf>
    <xf numFmtId="0" fontId="5" fillId="3" borderId="0" xfId="1" applyFill="1" applyAlignment="1" applyProtection="1"/>
    <xf numFmtId="0" fontId="5" fillId="4" borderId="0" xfId="1" applyFill="1" applyAlignment="1" applyProtection="1"/>
    <xf numFmtId="169" fontId="10" fillId="6" borderId="7" xfId="0" applyNumberFormat="1" applyFont="1" applyFill="1" applyBorder="1" applyAlignment="1" applyProtection="1">
      <alignment horizontal="left" vertical="center"/>
      <protection locked="0" hidden="1"/>
    </xf>
    <xf numFmtId="169" fontId="10" fillId="0" borderId="7" xfId="0" applyNumberFormat="1" applyFont="1" applyBorder="1" applyAlignment="1" applyProtection="1">
      <alignment horizontal="left" vertical="center"/>
      <protection locked="0" hidden="1"/>
    </xf>
    <xf numFmtId="169" fontId="10" fillId="6" borderId="8" xfId="0" applyNumberFormat="1" applyFont="1" applyFill="1" applyBorder="1" applyAlignment="1" applyProtection="1">
      <alignment horizontal="left" vertical="center"/>
      <protection locked="0" hidden="1"/>
    </xf>
    <xf numFmtId="0" fontId="1" fillId="0" borderId="0" xfId="7"/>
    <xf numFmtId="0" fontId="9" fillId="3" borderId="0" xfId="0" applyFont="1" applyFill="1" applyAlignment="1">
      <alignment horizontal="center" vertical="center"/>
    </xf>
    <xf numFmtId="0" fontId="17" fillId="6" borderId="0" xfId="0" applyFont="1" applyFill="1" applyAlignment="1">
      <alignment vertical="center" wrapText="1"/>
    </xf>
    <xf numFmtId="0" fontId="15" fillId="5" borderId="3" xfId="0" applyFont="1" applyFill="1" applyBorder="1" applyAlignment="1">
      <alignment horizontal="center" vertical="center"/>
    </xf>
    <xf numFmtId="0" fontId="10" fillId="0" borderId="3" xfId="0" applyFont="1" applyBorder="1" applyAlignment="1" applyProtection="1">
      <alignment horizontal="center" vertical="center"/>
      <protection locked="0"/>
    </xf>
    <xf numFmtId="14" fontId="10" fillId="0" borderId="3" xfId="0" applyNumberFormat="1" applyFont="1" applyBorder="1" applyAlignment="1" applyProtection="1">
      <alignment horizontal="center" vertical="center"/>
      <protection locked="0"/>
    </xf>
    <xf numFmtId="0" fontId="12" fillId="3" borderId="0" xfId="0" applyFont="1" applyFill="1" applyAlignment="1">
      <alignment horizontal="center"/>
    </xf>
    <xf numFmtId="0" fontId="9" fillId="4" borderId="0" xfId="0" applyFont="1" applyFill="1" applyAlignment="1" applyProtection="1">
      <alignment horizontal="center"/>
      <protection locked="0"/>
    </xf>
    <xf numFmtId="166" fontId="10" fillId="6" borderId="10" xfId="0" applyNumberFormat="1" applyFont="1" applyFill="1" applyBorder="1" applyAlignment="1" applyProtection="1">
      <alignment horizontal="right" vertical="center" indent="1"/>
      <protection locked="0"/>
    </xf>
    <xf numFmtId="166" fontId="10" fillId="6" borderId="7" xfId="0" applyNumberFormat="1" applyFont="1" applyFill="1" applyBorder="1" applyAlignment="1" applyProtection="1">
      <alignment horizontal="right" vertical="center" indent="1"/>
      <protection locked="0"/>
    </xf>
    <xf numFmtId="0" fontId="10" fillId="0" borderId="10"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10" fillId="6" borderId="10" xfId="0" applyFont="1" applyFill="1" applyBorder="1" applyAlignment="1" applyProtection="1">
      <alignment horizontal="left" vertical="center"/>
      <protection locked="0"/>
    </xf>
    <xf numFmtId="0" fontId="10" fillId="6" borderId="0" xfId="0" applyFont="1" applyFill="1" applyAlignment="1" applyProtection="1">
      <alignment horizontal="left" vertical="center"/>
      <protection locked="0"/>
    </xf>
    <xf numFmtId="0" fontId="10" fillId="6" borderId="7" xfId="0" applyFont="1" applyFill="1" applyBorder="1" applyAlignment="1" applyProtection="1">
      <alignment horizontal="left" vertical="center"/>
      <protection locked="0"/>
    </xf>
    <xf numFmtId="0" fontId="15" fillId="5" borderId="1" xfId="0" applyFont="1" applyFill="1" applyBorder="1" applyAlignment="1">
      <alignment horizontal="center" vertical="center"/>
    </xf>
    <xf numFmtId="0" fontId="15" fillId="5" borderId="14" xfId="0" applyFont="1" applyFill="1" applyBorder="1" applyAlignment="1">
      <alignment horizontal="center" vertical="center"/>
    </xf>
    <xf numFmtId="0" fontId="15" fillId="5" borderId="2" xfId="0" applyFont="1" applyFill="1" applyBorder="1" applyAlignment="1">
      <alignment horizontal="center" vertical="center"/>
    </xf>
    <xf numFmtId="0" fontId="10" fillId="0" borderId="9" xfId="0" applyFont="1" applyBorder="1" applyAlignment="1" applyProtection="1">
      <alignment horizontal="left" vertical="center"/>
      <protection locked="0"/>
    </xf>
    <xf numFmtId="0" fontId="10" fillId="0" borderId="4"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166" fontId="10" fillId="0" borderId="10" xfId="0" applyNumberFormat="1" applyFont="1" applyBorder="1" applyAlignment="1" applyProtection="1">
      <alignment horizontal="right" vertical="center" indent="1"/>
      <protection locked="0"/>
    </xf>
    <xf numFmtId="166" fontId="10" fillId="0" borderId="7" xfId="0" applyNumberFormat="1" applyFont="1" applyBorder="1" applyAlignment="1" applyProtection="1">
      <alignment horizontal="right" vertical="center" indent="1"/>
      <protection locked="0"/>
    </xf>
    <xf numFmtId="166" fontId="10" fillId="0" borderId="9" xfId="0" applyNumberFormat="1" applyFont="1" applyBorder="1" applyAlignment="1" applyProtection="1">
      <alignment horizontal="right" vertical="center" indent="1"/>
      <protection locked="0"/>
    </xf>
    <xf numFmtId="166" fontId="10" fillId="0" borderId="6" xfId="0" applyNumberFormat="1" applyFont="1" applyBorder="1" applyAlignment="1" applyProtection="1">
      <alignment horizontal="right" vertical="center" indent="1"/>
      <protection locked="0"/>
    </xf>
    <xf numFmtId="166" fontId="10" fillId="6" borderId="11" xfId="0" applyNumberFormat="1" applyFont="1" applyFill="1" applyBorder="1" applyAlignment="1" applyProtection="1">
      <alignment horizontal="right" vertical="center" indent="1"/>
      <protection locked="0"/>
    </xf>
    <xf numFmtId="166" fontId="10" fillId="6" borderId="8" xfId="0" applyNumberFormat="1" applyFont="1" applyFill="1" applyBorder="1" applyAlignment="1" applyProtection="1">
      <alignment horizontal="right" vertical="center" indent="1"/>
      <protection locked="0"/>
    </xf>
    <xf numFmtId="0" fontId="10" fillId="6" borderId="11" xfId="0" applyFont="1" applyFill="1" applyBorder="1" applyAlignment="1" applyProtection="1">
      <alignment horizontal="left" vertical="center"/>
      <protection locked="0"/>
    </xf>
    <xf numFmtId="0" fontId="10" fillId="6" borderId="5" xfId="0" applyFont="1" applyFill="1" applyBorder="1" applyAlignment="1" applyProtection="1">
      <alignment horizontal="left" vertical="center"/>
      <protection locked="0"/>
    </xf>
    <xf numFmtId="0" fontId="10" fillId="6" borderId="8" xfId="0" applyFont="1" applyFill="1" applyBorder="1" applyAlignment="1" applyProtection="1">
      <alignment horizontal="left" vertical="center"/>
      <protection locked="0"/>
    </xf>
    <xf numFmtId="170" fontId="10" fillId="6" borderId="10" xfId="0" applyNumberFormat="1" applyFont="1" applyFill="1" applyBorder="1" applyAlignment="1" applyProtection="1">
      <alignment horizontal="left" vertical="center"/>
      <protection locked="0"/>
    </xf>
    <xf numFmtId="0" fontId="19" fillId="6" borderId="9" xfId="0" applyFont="1" applyFill="1" applyBorder="1" applyAlignment="1">
      <alignment horizontal="center" vertical="center"/>
    </xf>
    <xf numFmtId="0" fontId="10" fillId="6" borderId="4" xfId="0" applyFont="1" applyFill="1" applyBorder="1" applyAlignment="1">
      <alignment horizontal="center" vertical="center"/>
    </xf>
    <xf numFmtId="0" fontId="10" fillId="6" borderId="11" xfId="0" applyFont="1" applyFill="1" applyBorder="1" applyAlignment="1">
      <alignment horizontal="center" vertical="center"/>
    </xf>
    <xf numFmtId="0" fontId="10" fillId="6" borderId="5" xfId="0" applyFont="1" applyFill="1" applyBorder="1" applyAlignment="1">
      <alignment horizontal="center" vertical="center"/>
    </xf>
    <xf numFmtId="0" fontId="10" fillId="0" borderId="15" xfId="0" applyFont="1" applyBorder="1" applyAlignment="1" applyProtection="1">
      <alignment horizontal="left" vertical="top" wrapText="1"/>
      <protection locked="0"/>
    </xf>
    <xf numFmtId="0" fontId="10" fillId="0" borderId="16" xfId="0" applyFont="1" applyBorder="1" applyAlignment="1" applyProtection="1">
      <alignment horizontal="left" vertical="top" wrapText="1"/>
      <protection locked="0"/>
    </xf>
    <xf numFmtId="0" fontId="10" fillId="0" borderId="17" xfId="0" applyFont="1" applyBorder="1" applyAlignment="1" applyProtection="1">
      <alignment horizontal="left" vertical="top" wrapText="1"/>
      <protection locked="0"/>
    </xf>
    <xf numFmtId="0" fontId="10" fillId="0" borderId="18" xfId="0" applyFont="1" applyBorder="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10" fillId="0" borderId="19" xfId="0" applyFont="1" applyBorder="1" applyAlignment="1" applyProtection="1">
      <alignment horizontal="left" vertical="top" wrapText="1"/>
      <protection locked="0"/>
    </xf>
    <xf numFmtId="0" fontId="10" fillId="0" borderId="20" xfId="0" applyFont="1" applyBorder="1" applyAlignment="1" applyProtection="1">
      <alignment horizontal="left" vertical="top" wrapText="1"/>
      <protection locked="0"/>
    </xf>
    <xf numFmtId="0" fontId="10" fillId="0" borderId="21" xfId="0" applyFont="1" applyBorder="1" applyAlignment="1" applyProtection="1">
      <alignment horizontal="left" vertical="top" wrapText="1"/>
      <protection locked="0"/>
    </xf>
    <xf numFmtId="0" fontId="10" fillId="0" borderId="22" xfId="0" applyFont="1" applyBorder="1" applyAlignment="1" applyProtection="1">
      <alignment horizontal="left" vertical="top" wrapText="1"/>
      <protection locked="0"/>
    </xf>
    <xf numFmtId="0" fontId="20" fillId="6" borderId="0" xfId="0" applyFont="1" applyFill="1" applyAlignment="1">
      <alignment horizontal="center" vertical="center"/>
    </xf>
    <xf numFmtId="170" fontId="10" fillId="0" borderId="10" xfId="0" applyNumberFormat="1" applyFont="1" applyBorder="1" applyAlignment="1" applyProtection="1">
      <alignment horizontal="left" vertical="center"/>
      <protection locked="0"/>
    </xf>
    <xf numFmtId="0" fontId="16" fillId="3" borderId="0" xfId="0" applyFont="1" applyFill="1" applyAlignment="1">
      <alignment horizontal="center" vertical="center"/>
    </xf>
    <xf numFmtId="0" fontId="11" fillId="4" borderId="0" xfId="1" applyFont="1" applyFill="1" applyAlignment="1" applyProtection="1">
      <alignment horizontal="center" vertical="center" wrapText="1"/>
      <protection locked="0"/>
    </xf>
    <xf numFmtId="0" fontId="10" fillId="6" borderId="0" xfId="0" applyFont="1" applyFill="1" applyAlignment="1">
      <alignment vertical="center"/>
    </xf>
    <xf numFmtId="0" fontId="10" fillId="6" borderId="0" xfId="0" applyFont="1" applyFill="1" applyAlignment="1">
      <alignment vertical="center" wrapText="1"/>
    </xf>
    <xf numFmtId="0" fontId="10" fillId="0" borderId="30" xfId="0" applyFont="1" applyBorder="1" applyAlignment="1" applyProtection="1">
      <alignment horizontal="center"/>
      <protection locked="0"/>
    </xf>
    <xf numFmtId="0" fontId="9" fillId="3" borderId="0" xfId="0" applyFont="1" applyFill="1" applyAlignment="1">
      <alignment horizontal="center"/>
    </xf>
    <xf numFmtId="0" fontId="15" fillId="8" borderId="24" xfId="0" applyFont="1" applyFill="1" applyBorder="1" applyAlignment="1">
      <alignment horizontal="center" vertical="center"/>
    </xf>
    <xf numFmtId="0" fontId="15" fillId="8" borderId="25" xfId="0" applyFont="1" applyFill="1" applyBorder="1" applyAlignment="1">
      <alignment horizontal="center" vertical="center"/>
    </xf>
    <xf numFmtId="0" fontId="15" fillId="8" borderId="26" xfId="0" applyFont="1" applyFill="1" applyBorder="1" applyAlignment="1">
      <alignment horizontal="center" vertical="center"/>
    </xf>
    <xf numFmtId="0" fontId="10" fillId="0" borderId="29" xfId="0" applyFont="1" applyBorder="1" applyAlignment="1" applyProtection="1">
      <alignment horizontal="center"/>
      <protection locked="0"/>
    </xf>
    <xf numFmtId="167" fontId="10" fillId="0" borderId="27" xfId="0" applyNumberFormat="1" applyFont="1" applyBorder="1" applyAlignment="1" applyProtection="1">
      <alignment horizontal="center" vertical="center" shrinkToFit="1"/>
      <protection locked="0"/>
    </xf>
    <xf numFmtId="167" fontId="10" fillId="0" borderId="28" xfId="0" applyNumberFormat="1" applyFont="1" applyBorder="1" applyAlignment="1" applyProtection="1">
      <alignment horizontal="center" vertical="center" shrinkToFit="1"/>
      <protection locked="0"/>
    </xf>
    <xf numFmtId="49" fontId="10" fillId="0" borderId="24" xfId="0" applyNumberFormat="1" applyFont="1" applyBorder="1" applyAlignment="1" applyProtection="1">
      <alignment horizontal="center" vertical="center"/>
      <protection locked="0"/>
    </xf>
    <xf numFmtId="49" fontId="10" fillId="0" borderId="26" xfId="0" applyNumberFormat="1" applyFont="1" applyBorder="1" applyAlignment="1" applyProtection="1">
      <alignment horizontal="center" vertical="center"/>
      <protection locked="0"/>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7C56491D-92B3-43B8-B0AD-D52241957DF9}"/>
    <cellStyle name="Normal 6" xfId="7" xr:uid="{B00430C5-FE0A-4EA3-AC7E-6A7CC1ADDAE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home-staging.html" TargetMode="External"/><Relationship Id="rId1" Type="http://schemas.openxmlformats.org/officeDocument/2006/relationships/hyperlink" Target="https://www.boostexcel.com/template/home-stag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1.png"/><Relationship Id="rId2" Type="http://schemas.openxmlformats.org/officeDocument/2006/relationships/image" Target="../media/image6.png"/><Relationship Id="rId16" Type="http://schemas.openxmlformats.org/officeDocument/2006/relationships/image" Target="../media/image13.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8.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10.png"/><Relationship Id="rId4" Type="http://schemas.openxmlformats.org/officeDocument/2006/relationships/image" Target="../media/image7.png"/><Relationship Id="rId9" Type="http://schemas.openxmlformats.org/officeDocument/2006/relationships/hyperlink" Target="https://uniformsoftware.com/flowchart-maker/" TargetMode="External"/><Relationship Id="rId14" Type="http://schemas.openxmlformats.org/officeDocument/2006/relationships/image" Target="../media/image1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28575</xdr:rowOff>
    </xdr:from>
    <xdr:to>
      <xdr:col>13</xdr:col>
      <xdr:colOff>1057275</xdr:colOff>
      <xdr:row>7</xdr:row>
      <xdr:rowOff>38100</xdr:rowOff>
    </xdr:to>
    <xdr:sp macro="" textlink="">
      <xdr:nvSpPr>
        <xdr:cNvPr id="1296" name="oknWidget_1">
          <a:extLst>
            <a:ext uri="{FF2B5EF4-FFF2-40B4-BE49-F238E27FC236}">
              <a16:creationId xmlns:a16="http://schemas.microsoft.com/office/drawing/2014/main" id="{00000000-0008-0000-0000-000010050000}"/>
            </a:ext>
          </a:extLst>
        </xdr:cNvPr>
        <xdr:cNvSpPr>
          <a:spLocks noChangeShapeType="1"/>
        </xdr:cNvSpPr>
      </xdr:nvSpPr>
      <xdr:spPr bwMode="auto">
        <a:xfrm>
          <a:off x="1333500" y="2028825"/>
          <a:ext cx="6057900" cy="9525"/>
        </a:xfrm>
        <a:prstGeom prst="line">
          <a:avLst/>
        </a:prstGeom>
        <a:noFill/>
        <a:ln w="76200" cmpd="tri">
          <a:solidFill>
            <a:schemeClr val="accent6">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238125</xdr:colOff>
          <xdr:row>19</xdr:row>
          <xdr:rowOff>28575</xdr:rowOff>
        </xdr:from>
        <xdr:to>
          <xdr:col>1</xdr:col>
          <xdr:colOff>533400</xdr:colOff>
          <xdr:row>19</xdr:row>
          <xdr:rowOff>238125</xdr:rowOff>
        </xdr:to>
        <xdr:sp macro="" textlink="">
          <xdr:nvSpPr>
            <xdr:cNvPr id="1157" name="oknWidget_taxable1"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28575</xdr:rowOff>
        </xdr:from>
        <xdr:to>
          <xdr:col>1</xdr:col>
          <xdr:colOff>533400</xdr:colOff>
          <xdr:row>20</xdr:row>
          <xdr:rowOff>238125</xdr:rowOff>
        </xdr:to>
        <xdr:sp macro="" textlink="">
          <xdr:nvSpPr>
            <xdr:cNvPr id="1158" name="oknWidget_taxable2"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xdr:row>
          <xdr:rowOff>28575</xdr:rowOff>
        </xdr:from>
        <xdr:to>
          <xdr:col>1</xdr:col>
          <xdr:colOff>533400</xdr:colOff>
          <xdr:row>21</xdr:row>
          <xdr:rowOff>238125</xdr:rowOff>
        </xdr:to>
        <xdr:sp macro="" textlink="">
          <xdr:nvSpPr>
            <xdr:cNvPr id="1159" name="oknWidget_taxable3"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22</xdr:row>
          <xdr:rowOff>38100</xdr:rowOff>
        </xdr:from>
        <xdr:to>
          <xdr:col>1</xdr:col>
          <xdr:colOff>533400</xdr:colOff>
          <xdr:row>23</xdr:row>
          <xdr:rowOff>0</xdr:rowOff>
        </xdr:to>
        <xdr:sp macro="" textlink="">
          <xdr:nvSpPr>
            <xdr:cNvPr id="1160" name="oknWidget_taxable4"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23</xdr:row>
          <xdr:rowOff>19050</xdr:rowOff>
        </xdr:from>
        <xdr:to>
          <xdr:col>1</xdr:col>
          <xdr:colOff>533400</xdr:colOff>
          <xdr:row>23</xdr:row>
          <xdr:rowOff>228600</xdr:rowOff>
        </xdr:to>
        <xdr:sp macro="" textlink="">
          <xdr:nvSpPr>
            <xdr:cNvPr id="1161" name="oknWidget_taxable5"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1</xdr:col>
          <xdr:colOff>533400</xdr:colOff>
          <xdr:row>24</xdr:row>
          <xdr:rowOff>219075</xdr:rowOff>
        </xdr:to>
        <xdr:sp macro="" textlink="">
          <xdr:nvSpPr>
            <xdr:cNvPr id="1162" name="oknWidget_taxable6"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25</xdr:row>
          <xdr:rowOff>19050</xdr:rowOff>
        </xdr:from>
        <xdr:to>
          <xdr:col>1</xdr:col>
          <xdr:colOff>533400</xdr:colOff>
          <xdr:row>25</xdr:row>
          <xdr:rowOff>228600</xdr:rowOff>
        </xdr:to>
        <xdr:sp macro="" textlink="">
          <xdr:nvSpPr>
            <xdr:cNvPr id="1163" name="oknWidget_taxable7"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28575</xdr:rowOff>
        </xdr:from>
        <xdr:to>
          <xdr:col>1</xdr:col>
          <xdr:colOff>533400</xdr:colOff>
          <xdr:row>26</xdr:row>
          <xdr:rowOff>238125</xdr:rowOff>
        </xdr:to>
        <xdr:sp macro="" textlink="">
          <xdr:nvSpPr>
            <xdr:cNvPr id="1164" name="oknWidget_taxable8"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238125</xdr:rowOff>
        </xdr:from>
        <xdr:to>
          <xdr:col>1</xdr:col>
          <xdr:colOff>533400</xdr:colOff>
          <xdr:row>27</xdr:row>
          <xdr:rowOff>200025</xdr:rowOff>
        </xdr:to>
        <xdr:sp macro="" textlink="">
          <xdr:nvSpPr>
            <xdr:cNvPr id="1165" name="oknWidget_taxable9"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0</xdr:rowOff>
        </xdr:from>
        <xdr:to>
          <xdr:col>1</xdr:col>
          <xdr:colOff>533400</xdr:colOff>
          <xdr:row>28</xdr:row>
          <xdr:rowOff>209550</xdr:rowOff>
        </xdr:to>
        <xdr:sp macro="" textlink="">
          <xdr:nvSpPr>
            <xdr:cNvPr id="1166" name="oknWidget_taxable10"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1</xdr:col>
          <xdr:colOff>533400</xdr:colOff>
          <xdr:row>29</xdr:row>
          <xdr:rowOff>219075</xdr:rowOff>
        </xdr:to>
        <xdr:sp macro="" textlink="">
          <xdr:nvSpPr>
            <xdr:cNvPr id="1167" name="oknWidget_taxable11"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1</xdr:col>
          <xdr:colOff>533400</xdr:colOff>
          <xdr:row>30</xdr:row>
          <xdr:rowOff>209550</xdr:rowOff>
        </xdr:to>
        <xdr:sp macro="" textlink="">
          <xdr:nvSpPr>
            <xdr:cNvPr id="1168" name="oknWidget_taxable12"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15</xdr:col>
      <xdr:colOff>60325</xdr:colOff>
      <xdr:row>2</xdr:row>
      <xdr:rowOff>127000</xdr:rowOff>
    </xdr:from>
    <xdr:to>
      <xdr:col>19</xdr:col>
      <xdr:colOff>565150</xdr:colOff>
      <xdr:row>11</xdr:row>
      <xdr:rowOff>53975</xdr:rowOff>
    </xdr:to>
    <xdr:sp macro="" textlink="">
      <xdr:nvSpPr>
        <xdr:cNvPr id="21" name="oknLiteNote">
          <a:hlinkClick xmlns:r="http://schemas.openxmlformats.org/officeDocument/2006/relationships" r:id="rId1"/>
          <a:extLst>
            <a:ext uri="{FF2B5EF4-FFF2-40B4-BE49-F238E27FC236}">
              <a16:creationId xmlns:a16="http://schemas.microsoft.com/office/drawing/2014/main" id="{00000000-0008-0000-0000-000015000000}"/>
            </a:ext>
          </a:extLst>
        </xdr:cNvPr>
        <xdr:cNvSpPr txBox="1"/>
      </xdr:nvSpPr>
      <xdr:spPr>
        <a:xfrm>
          <a:off x="75374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c5129.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15875</xdr:colOff>
      <xdr:row>31</xdr:row>
      <xdr:rowOff>123825</xdr:rowOff>
    </xdr:from>
    <xdr:to>
      <xdr:col>8</xdr:col>
      <xdr:colOff>495300</xdr:colOff>
      <xdr:row>33</xdr:row>
      <xdr:rowOff>123825</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82700" y="7734300"/>
          <a:ext cx="20320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2.xml"/><Relationship Id="rId18" Type="http://schemas.openxmlformats.org/officeDocument/2006/relationships/ctrlProp" Target="../ctrlProps/ctrlProp7.xml"/><Relationship Id="rId3" Type="http://schemas.openxmlformats.org/officeDocument/2006/relationships/hyperlink" Target="http://www.invoicingtemplate.com/tax-invoice-5-columns.html" TargetMode="External"/><Relationship Id="rId21" Type="http://schemas.openxmlformats.org/officeDocument/2006/relationships/ctrlProp" Target="../ctrlProps/ctrlProp10.xml"/><Relationship Id="rId7" Type="http://schemas.openxmlformats.org/officeDocument/2006/relationships/hyperlink" Target="http://www.invoicingtemplate.com/home-staging.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 Type="http://schemas.openxmlformats.org/officeDocument/2006/relationships/hyperlink" Target="http://www.invoicingtemplate.com/tax-invoice-5-columns.html" TargetMode="External"/><Relationship Id="rId16" Type="http://schemas.openxmlformats.org/officeDocument/2006/relationships/ctrlProp" Target="../ctrlProps/ctrlProp5.xml"/><Relationship Id="rId20" Type="http://schemas.openxmlformats.org/officeDocument/2006/relationships/ctrlProp" Target="../ctrlProps/ctrlProp9.xml"/><Relationship Id="rId1" Type="http://schemas.openxmlformats.org/officeDocument/2006/relationships/hyperlink" Target="http://www.invoicingtemplate.com/tax-invoice-5-columns.html" TargetMode="External"/><Relationship Id="rId6" Type="http://schemas.openxmlformats.org/officeDocument/2006/relationships/hyperlink" Target="http://www.invoicingtemplate.com/home-staging.html" TargetMode="External"/><Relationship Id="rId11" Type="http://schemas.openxmlformats.org/officeDocument/2006/relationships/vmlDrawing" Target="../drawings/vmlDrawing2.vml"/><Relationship Id="rId5" Type="http://schemas.openxmlformats.org/officeDocument/2006/relationships/hyperlink" Target="https://www.invoicingtemplate.com/" TargetMode="External"/><Relationship Id="rId15" Type="http://schemas.openxmlformats.org/officeDocument/2006/relationships/ctrlProp" Target="../ctrlProps/ctrlProp4.xml"/><Relationship Id="rId23" Type="http://schemas.openxmlformats.org/officeDocument/2006/relationships/ctrlProp" Target="../ctrlProps/ctrlProp12.xml"/><Relationship Id="rId10" Type="http://schemas.openxmlformats.org/officeDocument/2006/relationships/vmlDrawing" Target="../drawings/vmlDrawing1.vml"/><Relationship Id="rId19" Type="http://schemas.openxmlformats.org/officeDocument/2006/relationships/ctrlProp" Target="../ctrlProps/ctrlProp8.xml"/><Relationship Id="rId4" Type="http://schemas.openxmlformats.org/officeDocument/2006/relationships/hyperlink" Target="http://www.invoicingtemplate.com/tax-invoice-5-columns.html" TargetMode="External"/><Relationship Id="rId9" Type="http://schemas.openxmlformats.org/officeDocument/2006/relationships/drawing" Target="../drawings/drawing1.xml"/><Relationship Id="rId14" Type="http://schemas.openxmlformats.org/officeDocument/2006/relationships/ctrlProp" Target="../ctrlProps/ctrlProp3.xml"/><Relationship Id="rId22"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62"/>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F10" sqref="F10:J10"/>
    </sheetView>
  </sheetViews>
  <sheetFormatPr defaultRowHeight="13.5" x14ac:dyDescent="0.25"/>
  <cols>
    <col min="1" max="1" width="9.28515625" style="5" customWidth="1"/>
    <col min="2" max="2" width="9.7109375" style="5" customWidth="1"/>
    <col min="3" max="3" width="10.28515625" style="6" hidden="1" customWidth="1"/>
    <col min="4" max="4" width="16" style="6" hidden="1" customWidth="1"/>
    <col min="5" max="5" width="0.5703125" style="7" customWidth="1"/>
    <col min="6" max="6" width="8.85546875" style="7" customWidth="1"/>
    <col min="7" max="7" width="2.5703125" style="7" customWidth="1"/>
    <col min="8" max="8" width="11.28515625" style="7" customWidth="1"/>
    <col min="9" max="9" width="10.42578125" style="7" customWidth="1"/>
    <col min="10" max="10" width="16.42578125" style="7" customWidth="1"/>
    <col min="11" max="11" width="2.85546875" style="7" customWidth="1"/>
    <col min="12" max="12" width="9.140625" style="7"/>
    <col min="13" max="13" width="13.85546875" style="7" customWidth="1"/>
    <col min="14" max="14" width="16.140625" style="7" customWidth="1"/>
    <col min="15" max="15" width="1" style="7" customWidth="1"/>
    <col min="16" max="16" width="1" style="8" customWidth="1"/>
    <col min="17" max="17" width="14.85546875" style="7" customWidth="1"/>
    <col min="18" max="21" width="16.85546875" style="7" customWidth="1"/>
    <col min="22" max="16384" width="9.140625" style="7"/>
  </cols>
  <sheetData>
    <row r="1" spans="1:985" s="3" customFormat="1" ht="57" customHeight="1" x14ac:dyDescent="0.25">
      <c r="A1" s="1"/>
      <c r="B1" s="1"/>
      <c r="C1" s="2"/>
      <c r="D1" s="2"/>
      <c r="IS1" s="4" t="s">
        <v>34</v>
      </c>
      <c r="AKW1" s="80" t="s">
        <v>55</v>
      </c>
    </row>
    <row r="2" spans="1:985" ht="3.75" customHeight="1" x14ac:dyDescent="0.25">
      <c r="Q2" s="132" t="s">
        <v>35</v>
      </c>
      <c r="R2" s="132"/>
      <c r="S2" s="132"/>
      <c r="T2" s="132"/>
      <c r="U2" s="132"/>
    </row>
    <row r="3" spans="1:985" ht="36" x14ac:dyDescent="0.55000000000000004">
      <c r="A3" s="90" t="s">
        <v>18</v>
      </c>
      <c r="B3" s="90"/>
      <c r="F3" s="73" t="s">
        <v>50</v>
      </c>
      <c r="I3" s="9"/>
      <c r="N3" s="72" t="s">
        <v>16</v>
      </c>
      <c r="O3" s="10"/>
      <c r="Q3" s="132"/>
      <c r="R3" s="132"/>
      <c r="S3" s="132"/>
      <c r="T3" s="132"/>
      <c r="U3" s="132"/>
    </row>
    <row r="4" spans="1:985" ht="18" customHeight="1" thickBot="1" x14ac:dyDescent="0.3">
      <c r="A4" s="91" t="s">
        <v>43</v>
      </c>
      <c r="B4" s="91"/>
      <c r="F4" s="7" t="s">
        <v>51</v>
      </c>
      <c r="Q4" s="11">
        <v>1</v>
      </c>
      <c r="R4" s="133" t="s">
        <v>38</v>
      </c>
      <c r="S4" s="133"/>
      <c r="T4" s="133"/>
      <c r="U4" s="133"/>
    </row>
    <row r="5" spans="1:985" ht="18" customHeight="1" thickTop="1" thickBot="1" x14ac:dyDescent="0.35">
      <c r="A5" s="90" t="s">
        <v>19</v>
      </c>
      <c r="B5" s="90"/>
      <c r="F5" s="7" t="s">
        <v>52</v>
      </c>
      <c r="K5" s="137" t="s">
        <v>0</v>
      </c>
      <c r="L5" s="139"/>
      <c r="M5" s="141"/>
      <c r="N5" s="142"/>
      <c r="O5" s="12"/>
      <c r="Q5" s="85">
        <v>2</v>
      </c>
      <c r="R5" s="134" t="s">
        <v>39</v>
      </c>
      <c r="S5" s="134"/>
      <c r="T5" s="134"/>
      <c r="U5" s="134"/>
    </row>
    <row r="6" spans="1:985" ht="18" customHeight="1" thickTop="1" x14ac:dyDescent="0.25">
      <c r="A6" s="91" t="s">
        <v>30</v>
      </c>
      <c r="B6" s="91"/>
      <c r="F6" s="7" t="s">
        <v>53</v>
      </c>
      <c r="K6" s="137" t="s">
        <v>24</v>
      </c>
      <c r="L6" s="139"/>
      <c r="M6" s="143" t="s">
        <v>29</v>
      </c>
      <c r="N6" s="144"/>
      <c r="O6" s="13"/>
      <c r="Q6" s="85"/>
      <c r="R6" s="134"/>
      <c r="S6" s="134"/>
      <c r="T6" s="134"/>
      <c r="U6" s="134"/>
    </row>
    <row r="7" spans="1:985" ht="6.75" customHeight="1" x14ac:dyDescent="0.3">
      <c r="M7" s="14"/>
      <c r="N7" s="13"/>
      <c r="O7" s="13"/>
      <c r="Q7" s="85">
        <v>3</v>
      </c>
      <c r="R7" s="134" t="s">
        <v>36</v>
      </c>
      <c r="S7" s="134"/>
      <c r="T7" s="134"/>
      <c r="U7" s="134"/>
    </row>
    <row r="8" spans="1:985" ht="15" customHeight="1" thickBot="1" x14ac:dyDescent="0.3">
      <c r="A8" s="136" t="s">
        <v>44</v>
      </c>
      <c r="B8" s="136"/>
      <c r="C8" s="6" t="s">
        <v>14</v>
      </c>
      <c r="Q8" s="85"/>
      <c r="R8" s="134"/>
      <c r="S8" s="134"/>
      <c r="T8" s="134"/>
      <c r="U8" s="134"/>
    </row>
    <row r="9" spans="1:985" ht="18" customHeight="1" thickTop="1" x14ac:dyDescent="0.25">
      <c r="A9" s="91"/>
      <c r="B9" s="91"/>
      <c r="C9" s="6">
        <v>2</v>
      </c>
      <c r="D9" s="15"/>
      <c r="F9" s="137" t="s">
        <v>17</v>
      </c>
      <c r="G9" s="138"/>
      <c r="H9" s="139"/>
      <c r="L9" s="77" t="s">
        <v>49</v>
      </c>
      <c r="M9" s="78"/>
      <c r="Q9" s="131">
        <v>4</v>
      </c>
      <c r="R9" s="86" t="s">
        <v>40</v>
      </c>
      <c r="S9" s="86"/>
      <c r="T9" s="86"/>
      <c r="U9" s="86"/>
    </row>
    <row r="10" spans="1:985" ht="18" customHeight="1" x14ac:dyDescent="0.25">
      <c r="B10" s="76" t="s">
        <v>22</v>
      </c>
      <c r="C10" s="6">
        <v>0</v>
      </c>
      <c r="D10" s="15"/>
      <c r="F10" s="140"/>
      <c r="G10" s="140"/>
      <c r="H10" s="140"/>
      <c r="I10" s="140"/>
      <c r="J10" s="140"/>
      <c r="L10" s="140"/>
      <c r="M10" s="140"/>
      <c r="N10" s="140"/>
      <c r="Q10" s="131"/>
      <c r="R10" s="86"/>
      <c r="S10" s="86"/>
      <c r="T10" s="86"/>
      <c r="U10" s="86"/>
    </row>
    <row r="11" spans="1:985" ht="18" customHeight="1" x14ac:dyDescent="0.25">
      <c r="B11" s="76" t="s">
        <v>45</v>
      </c>
      <c r="C11" s="6">
        <v>0</v>
      </c>
      <c r="D11" s="15"/>
      <c r="F11" s="135"/>
      <c r="G11" s="135"/>
      <c r="H11" s="135"/>
      <c r="I11" s="135"/>
      <c r="J11" s="135"/>
      <c r="L11" s="135"/>
      <c r="M11" s="135"/>
      <c r="N11" s="135"/>
      <c r="Q11" s="131">
        <v>5</v>
      </c>
      <c r="R11" s="86" t="s">
        <v>37</v>
      </c>
      <c r="S11" s="86"/>
      <c r="T11" s="86"/>
      <c r="U11" s="86"/>
    </row>
    <row r="12" spans="1:985" ht="18" customHeight="1" x14ac:dyDescent="0.25">
      <c r="B12" s="76" t="s">
        <v>46</v>
      </c>
      <c r="C12" s="6">
        <v>0.06</v>
      </c>
      <c r="D12" s="15"/>
      <c r="F12" s="135"/>
      <c r="G12" s="135"/>
      <c r="H12" s="135"/>
      <c r="I12" s="135"/>
      <c r="J12" s="135"/>
      <c r="L12" s="135"/>
      <c r="M12" s="135"/>
      <c r="N12" s="135"/>
      <c r="Q12" s="131"/>
      <c r="R12" s="86"/>
      <c r="S12" s="86"/>
      <c r="T12" s="86"/>
      <c r="U12" s="86"/>
    </row>
    <row r="13" spans="1:985" ht="18" customHeight="1" x14ac:dyDescent="0.25">
      <c r="B13" s="76" t="s">
        <v>47</v>
      </c>
      <c r="C13" s="6">
        <v>0.05</v>
      </c>
      <c r="D13" s="15"/>
      <c r="F13" s="135"/>
      <c r="G13" s="135"/>
      <c r="H13" s="135"/>
      <c r="I13" s="135"/>
      <c r="J13" s="135"/>
      <c r="L13" s="135"/>
      <c r="M13" s="135"/>
      <c r="N13" s="135"/>
      <c r="Q13" s="131"/>
      <c r="R13" s="86"/>
      <c r="S13" s="86"/>
      <c r="T13" s="86"/>
      <c r="U13" s="86"/>
    </row>
    <row r="14" spans="1:985" ht="18" customHeight="1" x14ac:dyDescent="0.25">
      <c r="B14" s="76" t="s">
        <v>48</v>
      </c>
      <c r="F14" s="135"/>
      <c r="G14" s="135"/>
      <c r="H14" s="135"/>
      <c r="I14" s="135"/>
      <c r="J14" s="135"/>
      <c r="L14" s="135"/>
      <c r="M14" s="135"/>
      <c r="N14" s="135"/>
      <c r="Q14" s="85">
        <v>6</v>
      </c>
      <c r="R14" s="86" t="s">
        <v>41</v>
      </c>
      <c r="S14" s="86"/>
      <c r="T14" s="86"/>
      <c r="U14" s="86"/>
    </row>
    <row r="15" spans="1:985" ht="21.75" customHeight="1" x14ac:dyDescent="0.25">
      <c r="Q15" s="85"/>
      <c r="R15" s="86"/>
      <c r="S15" s="86"/>
      <c r="T15" s="86"/>
      <c r="U15" s="86"/>
    </row>
    <row r="16" spans="1:985" s="17" customFormat="1" ht="20.100000000000001" customHeight="1" x14ac:dyDescent="0.25">
      <c r="A16" s="5"/>
      <c r="B16" s="5"/>
      <c r="C16" s="16"/>
      <c r="D16" s="16"/>
      <c r="F16" s="87" t="s">
        <v>6</v>
      </c>
      <c r="G16" s="87"/>
      <c r="H16" s="87" t="s">
        <v>5</v>
      </c>
      <c r="I16" s="87"/>
      <c r="J16" s="87" t="s">
        <v>9</v>
      </c>
      <c r="K16" s="87"/>
      <c r="L16" s="87"/>
      <c r="M16" s="87" t="s">
        <v>8</v>
      </c>
      <c r="N16" s="87"/>
      <c r="O16" s="19"/>
      <c r="P16" s="20"/>
      <c r="Q16" s="85"/>
      <c r="R16" s="86"/>
      <c r="S16" s="86"/>
      <c r="T16" s="86"/>
      <c r="U16" s="86"/>
      <c r="V16" s="7"/>
    </row>
    <row r="17" spans="1:33" s="17" customFormat="1" ht="20.100000000000001" customHeight="1" x14ac:dyDescent="0.25">
      <c r="A17" s="5"/>
      <c r="B17" s="5"/>
      <c r="C17" s="16"/>
      <c r="D17" s="16"/>
      <c r="F17" s="88"/>
      <c r="G17" s="88"/>
      <c r="H17" s="88"/>
      <c r="I17" s="88"/>
      <c r="J17" s="88"/>
      <c r="K17" s="88"/>
      <c r="L17" s="88"/>
      <c r="M17" s="89"/>
      <c r="N17" s="89"/>
      <c r="O17" s="21"/>
      <c r="P17" s="20"/>
      <c r="Q17" s="85"/>
      <c r="R17" s="86"/>
      <c r="S17" s="86"/>
      <c r="T17" s="86"/>
      <c r="U17" s="86"/>
      <c r="V17" s="7"/>
      <c r="Z17"/>
      <c r="AA17"/>
      <c r="AB17"/>
    </row>
    <row r="18" spans="1:33" ht="4.5" customHeight="1" x14ac:dyDescent="0.25">
      <c r="Z18" s="74"/>
      <c r="AA18" s="74"/>
      <c r="AB18"/>
    </row>
    <row r="19" spans="1:33" s="17" customFormat="1" ht="20.100000000000001" customHeight="1" x14ac:dyDescent="0.2">
      <c r="A19" s="22"/>
      <c r="B19" s="23" t="s">
        <v>20</v>
      </c>
      <c r="C19" s="16" t="s">
        <v>11</v>
      </c>
      <c r="D19" s="16" t="s">
        <v>21</v>
      </c>
      <c r="F19" s="100" t="s">
        <v>32</v>
      </c>
      <c r="G19" s="102"/>
      <c r="H19" s="100" t="s">
        <v>10</v>
      </c>
      <c r="I19" s="101"/>
      <c r="J19" s="102"/>
      <c r="K19" s="100" t="s">
        <v>4</v>
      </c>
      <c r="L19" s="102"/>
      <c r="M19" s="24" t="s">
        <v>3</v>
      </c>
      <c r="N19" s="24" t="s">
        <v>2</v>
      </c>
      <c r="O19" s="19"/>
      <c r="P19" s="20"/>
      <c r="Q19" s="18" t="s">
        <v>31</v>
      </c>
      <c r="R19" s="18" t="s">
        <v>25</v>
      </c>
      <c r="S19" s="25"/>
    </row>
    <row r="20" spans="1:33" s="17" customFormat="1" ht="20.100000000000001" customHeight="1" x14ac:dyDescent="0.2">
      <c r="A20" s="22"/>
      <c r="B20" s="22"/>
      <c r="C20" s="26" t="b">
        <v>0</v>
      </c>
      <c r="D20" s="26">
        <v>0</v>
      </c>
      <c r="F20" s="27"/>
      <c r="G20" s="28"/>
      <c r="H20" s="103"/>
      <c r="I20" s="104"/>
      <c r="J20" s="105"/>
      <c r="K20" s="108"/>
      <c r="L20" s="109"/>
      <c r="M20" s="29"/>
      <c r="N20" s="30"/>
      <c r="O20" s="31"/>
      <c r="P20" s="20"/>
      <c r="Q20" s="32" t="s">
        <v>28</v>
      </c>
      <c r="R20" s="33">
        <f>IF(oknProductType_1="",0,VLOOKUP(oknProductType_1,$L$33:$M$34,2))</f>
        <v>0.05</v>
      </c>
      <c r="U20" s="34"/>
    </row>
    <row r="21" spans="1:33" s="17" customFormat="1" ht="20.100000000000001" customHeight="1" x14ac:dyDescent="0.2">
      <c r="A21" s="22"/>
      <c r="B21" s="22"/>
      <c r="C21" s="26">
        <v>0</v>
      </c>
      <c r="D21" s="26">
        <v>0</v>
      </c>
      <c r="F21" s="35"/>
      <c r="G21" s="36"/>
      <c r="H21" s="97"/>
      <c r="I21" s="98"/>
      <c r="J21" s="99"/>
      <c r="K21" s="92">
        <v>0</v>
      </c>
      <c r="L21" s="93"/>
      <c r="M21" s="37">
        <v>0</v>
      </c>
      <c r="N21" s="81">
        <f>ROUND(oknQuantity_2*oknPrice_2,2)</f>
        <v>0</v>
      </c>
      <c r="O21" s="38"/>
      <c r="P21" s="20"/>
      <c r="Q21" s="39"/>
      <c r="R21" s="40">
        <f>IF(oknProductType_2="",0,VLOOKUP(oknProductType_2,$L$33:$M$34,2))</f>
        <v>0</v>
      </c>
      <c r="U21" s="34"/>
    </row>
    <row r="22" spans="1:33" s="17" customFormat="1" ht="20.100000000000001" customHeight="1" x14ac:dyDescent="0.2">
      <c r="A22" s="22"/>
      <c r="B22" s="22"/>
      <c r="C22" s="26">
        <v>0</v>
      </c>
      <c r="D22" s="26">
        <v>0</v>
      </c>
      <c r="F22" s="41"/>
      <c r="G22" s="42"/>
      <c r="H22" s="94"/>
      <c r="I22" s="95"/>
      <c r="J22" s="96"/>
      <c r="K22" s="106">
        <v>0</v>
      </c>
      <c r="L22" s="107"/>
      <c r="M22" s="43">
        <v>0</v>
      </c>
      <c r="N22" s="82">
        <f>ROUND(oknQuantity_3*oknPrice_3,2)</f>
        <v>0</v>
      </c>
      <c r="O22" s="38"/>
      <c r="P22" s="20"/>
      <c r="Q22" s="44"/>
      <c r="R22" s="45">
        <f>IF(oknProductType_3="",0,VLOOKUP(oknProductType_3,$L$33:$M$34,2))</f>
        <v>0</v>
      </c>
      <c r="U22" s="17">
        <v>0</v>
      </c>
    </row>
    <row r="23" spans="1:33" s="17" customFormat="1" ht="20.100000000000001" customHeight="1" x14ac:dyDescent="0.2">
      <c r="A23" s="22"/>
      <c r="B23" s="22"/>
      <c r="C23" s="26">
        <v>0</v>
      </c>
      <c r="D23" s="26">
        <v>0</v>
      </c>
      <c r="F23" s="35"/>
      <c r="G23" s="36"/>
      <c r="H23" s="97"/>
      <c r="I23" s="98"/>
      <c r="J23" s="99"/>
      <c r="K23" s="92">
        <v>0</v>
      </c>
      <c r="L23" s="93"/>
      <c r="M23" s="37">
        <v>0</v>
      </c>
      <c r="N23" s="81">
        <f>ROUND(oknQuantity_4*oknPrice_4,2)</f>
        <v>0</v>
      </c>
      <c r="O23" s="38"/>
      <c r="P23" s="20"/>
      <c r="Q23" s="39"/>
      <c r="R23" s="40">
        <f>IF(oknProductType_4="",0,VLOOKUP(oknProductType_4,$L$33:$M$34,2))</f>
        <v>0</v>
      </c>
      <c r="Y23"/>
      <c r="Z23"/>
    </row>
    <row r="24" spans="1:33" s="17" customFormat="1" ht="20.100000000000001" customHeight="1" x14ac:dyDescent="0.2">
      <c r="A24" s="22"/>
      <c r="B24" s="22"/>
      <c r="C24" s="26">
        <v>0</v>
      </c>
      <c r="D24" s="26">
        <v>0</v>
      </c>
      <c r="F24" s="41"/>
      <c r="G24" s="42"/>
      <c r="H24" s="94"/>
      <c r="I24" s="95"/>
      <c r="J24" s="96"/>
      <c r="K24" s="106">
        <v>0</v>
      </c>
      <c r="L24" s="107"/>
      <c r="M24" s="43">
        <v>0</v>
      </c>
      <c r="N24" s="82">
        <f>ROUND(oknQuantity_5*oknPrice_5,2)</f>
        <v>0</v>
      </c>
      <c r="O24" s="38"/>
      <c r="P24" s="20"/>
      <c r="Q24" s="44"/>
      <c r="R24" s="45">
        <f>IF(oknProductType_5="",0,VLOOKUP(oknProductType_5,$L$33:$M$34,2))</f>
        <v>0</v>
      </c>
    </row>
    <row r="25" spans="1:33" s="17" customFormat="1" ht="20.100000000000001" customHeight="1" x14ac:dyDescent="0.2">
      <c r="A25" s="22"/>
      <c r="B25" s="22"/>
      <c r="C25" s="26">
        <v>0</v>
      </c>
      <c r="D25" s="26">
        <v>0</v>
      </c>
      <c r="F25" s="35"/>
      <c r="G25" s="36"/>
      <c r="H25" s="97"/>
      <c r="I25" s="98"/>
      <c r="J25" s="99"/>
      <c r="K25" s="92">
        <v>0</v>
      </c>
      <c r="L25" s="93"/>
      <c r="M25" s="37">
        <v>0</v>
      </c>
      <c r="N25" s="81">
        <f>ROUND(oknQuantity_6*oknPrice_6,2)</f>
        <v>0</v>
      </c>
      <c r="O25" s="38"/>
      <c r="P25" s="20"/>
      <c r="Q25" s="39"/>
      <c r="R25" s="40">
        <f>IF(oknProductType_6="",0,VLOOKUP(oknProductType_6,$L$33:$M$34,2))</f>
        <v>0</v>
      </c>
    </row>
    <row r="26" spans="1:33" s="17" customFormat="1" ht="20.100000000000001" customHeight="1" x14ac:dyDescent="0.2">
      <c r="A26" s="22"/>
      <c r="B26" s="22"/>
      <c r="C26" s="26">
        <v>0</v>
      </c>
      <c r="D26" s="26">
        <v>0</v>
      </c>
      <c r="F26" s="41"/>
      <c r="G26" s="42"/>
      <c r="H26" s="94"/>
      <c r="I26" s="95"/>
      <c r="J26" s="96"/>
      <c r="K26" s="106">
        <v>0</v>
      </c>
      <c r="L26" s="107"/>
      <c r="M26" s="43">
        <v>0</v>
      </c>
      <c r="N26" s="82">
        <f>ROUND(oknQuantity_7*oknPrice_7,2)</f>
        <v>0</v>
      </c>
      <c r="O26" s="38"/>
      <c r="P26" s="20"/>
      <c r="Q26" s="44"/>
      <c r="R26" s="45">
        <f>IF(oknProductType_7="",0,VLOOKUP(oknProductType_7,$L$33:$M$34,2))</f>
        <v>0</v>
      </c>
      <c r="AG26" s="17" t="s">
        <v>42</v>
      </c>
    </row>
    <row r="27" spans="1:33" s="17" customFormat="1" ht="20.100000000000001" customHeight="1" x14ac:dyDescent="0.2">
      <c r="A27" s="22"/>
      <c r="B27" s="22"/>
      <c r="C27" s="26">
        <v>0</v>
      </c>
      <c r="D27" s="26">
        <v>0</v>
      </c>
      <c r="F27" s="35"/>
      <c r="G27" s="36"/>
      <c r="H27" s="97"/>
      <c r="I27" s="98"/>
      <c r="J27" s="99"/>
      <c r="K27" s="92">
        <v>0</v>
      </c>
      <c r="L27" s="93"/>
      <c r="M27" s="37">
        <v>0</v>
      </c>
      <c r="N27" s="81">
        <f>ROUND(oknQuantity_8*oknPrice_8,2)</f>
        <v>0</v>
      </c>
      <c r="O27" s="38"/>
      <c r="P27" s="20"/>
      <c r="Q27" s="39"/>
      <c r="R27" s="40">
        <f>IF(oknProductType_8="",0,VLOOKUP(oknProductType_8,$L$33:$M$34,2))</f>
        <v>0</v>
      </c>
      <c r="AG27" s="75"/>
    </row>
    <row r="28" spans="1:33" s="17" customFormat="1" ht="20.100000000000001" customHeight="1" x14ac:dyDescent="0.2">
      <c r="A28" s="22"/>
      <c r="B28" s="22"/>
      <c r="C28" s="26">
        <v>0</v>
      </c>
      <c r="D28" s="26">
        <v>0</v>
      </c>
      <c r="F28" s="41"/>
      <c r="G28" s="46"/>
      <c r="H28" s="130"/>
      <c r="I28" s="95"/>
      <c r="J28" s="96"/>
      <c r="K28" s="106">
        <v>0</v>
      </c>
      <c r="L28" s="107"/>
      <c r="M28" s="43">
        <v>0</v>
      </c>
      <c r="N28" s="82">
        <f>ROUND(oknQuantity_9*oknPrice_9,2)</f>
        <v>0</v>
      </c>
      <c r="O28" s="38"/>
      <c r="P28" s="20"/>
      <c r="Q28" s="44"/>
      <c r="R28" s="45">
        <f>IF(oknProductType_9="",0,VLOOKUP(oknProductType_9,$L$33:$M$34,2))</f>
        <v>0</v>
      </c>
    </row>
    <row r="29" spans="1:33" s="17" customFormat="1" ht="20.100000000000001" customHeight="1" x14ac:dyDescent="0.2">
      <c r="A29" s="22"/>
      <c r="B29" s="22"/>
      <c r="C29" s="26">
        <v>0</v>
      </c>
      <c r="D29" s="26">
        <v>0</v>
      </c>
      <c r="F29" s="35"/>
      <c r="G29" s="47"/>
      <c r="H29" s="115"/>
      <c r="I29" s="98"/>
      <c r="J29" s="99"/>
      <c r="K29" s="92">
        <v>0</v>
      </c>
      <c r="L29" s="93"/>
      <c r="M29" s="37">
        <v>0</v>
      </c>
      <c r="N29" s="81">
        <f>ROUND(oknQuantity_10*oknPrice_10,2)</f>
        <v>0</v>
      </c>
      <c r="O29" s="38"/>
      <c r="P29" s="20"/>
      <c r="Q29" s="39"/>
      <c r="R29" s="40">
        <f>IF(oknProductType_10="",0,VLOOKUP(oknProductType_10,$L$33:$M$34,2))</f>
        <v>0</v>
      </c>
    </row>
    <row r="30" spans="1:33" s="17" customFormat="1" ht="20.100000000000001" customHeight="1" x14ac:dyDescent="0.2">
      <c r="A30" s="22"/>
      <c r="B30" s="22"/>
      <c r="C30" s="26">
        <v>0</v>
      </c>
      <c r="D30" s="26">
        <v>0</v>
      </c>
      <c r="F30" s="41"/>
      <c r="G30" s="46"/>
      <c r="H30" s="94"/>
      <c r="I30" s="95"/>
      <c r="J30" s="96"/>
      <c r="K30" s="106">
        <v>0</v>
      </c>
      <c r="L30" s="107"/>
      <c r="M30" s="43">
        <v>0</v>
      </c>
      <c r="N30" s="82">
        <f>ROUND(oknQuantity_11*oknPrice_11,2)</f>
        <v>0</v>
      </c>
      <c r="O30" s="38"/>
      <c r="P30" s="20"/>
      <c r="Q30" s="44"/>
      <c r="R30" s="45">
        <f>IF(oknProductType_11="",0,VLOOKUP(oknProductType_11,$L$33:$M$34,2))</f>
        <v>0</v>
      </c>
    </row>
    <row r="31" spans="1:33" s="17" customFormat="1" ht="20.100000000000001" customHeight="1" x14ac:dyDescent="0.2">
      <c r="A31" s="22"/>
      <c r="B31" s="22"/>
      <c r="C31" s="26">
        <v>0</v>
      </c>
      <c r="D31" s="26">
        <v>0</v>
      </c>
      <c r="F31" s="48"/>
      <c r="G31" s="49"/>
      <c r="H31" s="112"/>
      <c r="I31" s="113"/>
      <c r="J31" s="114"/>
      <c r="K31" s="110">
        <v>0</v>
      </c>
      <c r="L31" s="111"/>
      <c r="M31" s="50">
        <v>0</v>
      </c>
      <c r="N31" s="83">
        <f>ROUND(oknQuantity_12*oknPrice_12,2)</f>
        <v>0</v>
      </c>
      <c r="O31" s="38"/>
      <c r="P31" s="20"/>
      <c r="Q31" s="51"/>
      <c r="R31" s="52">
        <f>IF(oknProductType_12="",0,VLOOKUP(oknProductType_12,$L$33:$M$34,2))</f>
        <v>0</v>
      </c>
    </row>
    <row r="32" spans="1:33" s="17" customFormat="1" ht="20.100000000000001" customHeight="1" x14ac:dyDescent="0.25">
      <c r="A32" s="5"/>
      <c r="B32" s="5"/>
      <c r="C32" s="16"/>
      <c r="D32" s="53">
        <f t="array" ref="D32">SUM(oknTaxable_1:oknTaxable_12*oknLineTotal_1:oknLineTotal_12)</f>
        <v>0</v>
      </c>
      <c r="F32" s="54"/>
      <c r="G32" s="54"/>
      <c r="H32" s="54"/>
      <c r="I32" s="54"/>
      <c r="J32" s="54"/>
      <c r="K32" s="54"/>
      <c r="M32" s="55" t="s">
        <v>7</v>
      </c>
      <c r="N32" s="56">
        <f>SUM(oknLineTotal_1:oknLineTotal_12)</f>
        <v>0</v>
      </c>
      <c r="O32" s="31"/>
      <c r="P32" s="20"/>
    </row>
    <row r="33" spans="1:16" s="17" customFormat="1" ht="20.100000000000001" customHeight="1" x14ac:dyDescent="0.25">
      <c r="A33" s="5"/>
      <c r="B33" s="5"/>
      <c r="C33" s="16"/>
      <c r="D33" s="16"/>
      <c r="G33" s="57"/>
      <c r="H33" s="54"/>
      <c r="I33" s="54"/>
      <c r="J33" s="116" t="s">
        <v>27</v>
      </c>
      <c r="K33" s="117"/>
      <c r="L33" s="58" t="s">
        <v>26</v>
      </c>
      <c r="M33" s="59">
        <v>0.06</v>
      </c>
      <c r="N33" s="60">
        <f>ROUND(SUMIF(oknProductType_1:oknProductType_12,"=General",oknLineTotal_1:oknLineTotal_12)*oknTax1Rate,2)</f>
        <v>0</v>
      </c>
      <c r="O33" s="31"/>
      <c r="P33" s="20"/>
    </row>
    <row r="34" spans="1:16" s="17" customFormat="1" ht="20.100000000000001" customHeight="1" x14ac:dyDescent="0.25">
      <c r="A34" s="5"/>
      <c r="B34" s="5"/>
      <c r="C34" s="16"/>
      <c r="D34" s="16"/>
      <c r="G34" s="57"/>
      <c r="H34" s="57"/>
      <c r="I34" s="57"/>
      <c r="J34" s="118"/>
      <c r="K34" s="119"/>
      <c r="L34" s="61" t="s">
        <v>28</v>
      </c>
      <c r="M34" s="62">
        <v>0.05</v>
      </c>
      <c r="N34" s="60">
        <f>ROUND(SUMIF(oknProductType_1:oknProductType_12,"=Labor",oknLineTotal_1:oknLineTotal_12)*oknTax2Rate,2)</f>
        <v>0</v>
      </c>
      <c r="O34" s="63"/>
      <c r="P34" s="20"/>
    </row>
    <row r="35" spans="1:16" s="17" customFormat="1" ht="20.100000000000001" customHeight="1" x14ac:dyDescent="0.25">
      <c r="A35" s="5"/>
      <c r="B35" s="5"/>
      <c r="C35" s="16"/>
      <c r="D35" s="16"/>
      <c r="F35" s="64" t="s">
        <v>23</v>
      </c>
      <c r="G35" s="57"/>
      <c r="H35" s="57"/>
      <c r="I35" s="57"/>
      <c r="J35" s="57"/>
      <c r="K35" s="54"/>
      <c r="O35" s="65"/>
      <c r="P35" s="20"/>
    </row>
    <row r="36" spans="1:16" s="17" customFormat="1" ht="18.75" customHeight="1" x14ac:dyDescent="0.2">
      <c r="A36" s="22"/>
      <c r="B36" s="22"/>
      <c r="C36" s="16"/>
      <c r="D36" s="16"/>
      <c r="F36" s="120"/>
      <c r="G36" s="121"/>
      <c r="H36" s="121"/>
      <c r="I36" s="121"/>
      <c r="J36" s="121"/>
      <c r="K36" s="122"/>
      <c r="M36" s="66" t="s">
        <v>1</v>
      </c>
      <c r="N36" s="67">
        <f>ROUND(oknSubTotal + oknShippingCost + oknTax1+oknTax2,2)</f>
        <v>0</v>
      </c>
      <c r="O36" s="31"/>
      <c r="P36" s="20"/>
    </row>
    <row r="37" spans="1:16" ht="18.75" customHeight="1" x14ac:dyDescent="0.25">
      <c r="F37" s="123"/>
      <c r="G37" s="124"/>
      <c r="H37" s="124"/>
      <c r="I37" s="124"/>
      <c r="J37" s="124"/>
      <c r="K37" s="125"/>
      <c r="M37" s="66" t="s">
        <v>13</v>
      </c>
      <c r="N37" s="68">
        <v>0</v>
      </c>
    </row>
    <row r="38" spans="1:16" ht="18.75" customHeight="1" x14ac:dyDescent="0.25">
      <c r="F38" s="126"/>
      <c r="G38" s="127"/>
      <c r="H38" s="127"/>
      <c r="I38" s="127"/>
      <c r="J38" s="127"/>
      <c r="K38" s="128"/>
      <c r="M38" s="66" t="s">
        <v>12</v>
      </c>
      <c r="N38" s="69">
        <f>ROUND(oknTotal-oknPayments,2)</f>
        <v>0</v>
      </c>
    </row>
    <row r="40" spans="1:16" ht="18" customHeight="1" x14ac:dyDescent="0.25">
      <c r="F40" s="129" t="s">
        <v>15</v>
      </c>
      <c r="G40" s="129"/>
      <c r="H40" s="129"/>
      <c r="I40" s="129"/>
      <c r="J40" s="129"/>
      <c r="K40" s="129"/>
      <c r="L40" s="129"/>
      <c r="M40" s="129"/>
      <c r="N40" s="129"/>
    </row>
    <row r="41" spans="1:16" x14ac:dyDescent="0.25">
      <c r="F41" s="129"/>
      <c r="G41" s="129"/>
      <c r="H41" s="129"/>
      <c r="I41" s="129"/>
      <c r="J41" s="129"/>
      <c r="K41" s="129"/>
      <c r="L41" s="129"/>
      <c r="M41" s="129"/>
      <c r="N41" s="129"/>
    </row>
    <row r="43" spans="1:16" ht="15" x14ac:dyDescent="0.3">
      <c r="F43" s="70"/>
      <c r="G43" s="70"/>
      <c r="H43" s="70"/>
      <c r="I43" s="70"/>
      <c r="J43" s="70"/>
      <c r="K43" s="70"/>
    </row>
    <row r="932" spans="1:1" hidden="1" x14ac:dyDescent="0.25">
      <c r="A932" s="71" t="s">
        <v>33</v>
      </c>
    </row>
    <row r="945" spans="1:1" hidden="1" x14ac:dyDescent="0.25">
      <c r="A945" s="71" t="s">
        <v>33</v>
      </c>
    </row>
    <row r="948" spans="1:1" hidden="1" x14ac:dyDescent="0.25">
      <c r="A948" s="71" t="s">
        <v>33</v>
      </c>
    </row>
    <row r="962" spans="1:1" hidden="1" x14ac:dyDescent="0.25">
      <c r="A962" s="79" t="s">
        <v>54</v>
      </c>
    </row>
  </sheetData>
  <sheetProtection sheet="1" objects="1" scenarios="1" selectLockedCells="1"/>
  <mergeCells count="71">
    <mergeCell ref="L11:N11"/>
    <mergeCell ref="L12:N12"/>
    <mergeCell ref="L13:N13"/>
    <mergeCell ref="L14:N14"/>
    <mergeCell ref="K5:L5"/>
    <mergeCell ref="K6:L6"/>
    <mergeCell ref="M5:N5"/>
    <mergeCell ref="M6:N6"/>
    <mergeCell ref="L10:N10"/>
    <mergeCell ref="F11:J11"/>
    <mergeCell ref="F12:J12"/>
    <mergeCell ref="F13:J13"/>
    <mergeCell ref="F14:J14"/>
    <mergeCell ref="A8:B8"/>
    <mergeCell ref="A9:B9"/>
    <mergeCell ref="F9:H9"/>
    <mergeCell ref="F10:J10"/>
    <mergeCell ref="Q9:Q10"/>
    <mergeCell ref="R9:U10"/>
    <mergeCell ref="Q11:Q13"/>
    <mergeCell ref="Q2:U3"/>
    <mergeCell ref="R4:U4"/>
    <mergeCell ref="Q5:Q6"/>
    <mergeCell ref="R5:U6"/>
    <mergeCell ref="Q7:Q8"/>
    <mergeCell ref="R7:U8"/>
    <mergeCell ref="R11:U13"/>
    <mergeCell ref="J33:K34"/>
    <mergeCell ref="F36:K38"/>
    <mergeCell ref="F40:N41"/>
    <mergeCell ref="H23:J23"/>
    <mergeCell ref="H21:J21"/>
    <mergeCell ref="H28:J28"/>
    <mergeCell ref="K23:L23"/>
    <mergeCell ref="K24:L24"/>
    <mergeCell ref="K25:L25"/>
    <mergeCell ref="K26:L26"/>
    <mergeCell ref="K28:L28"/>
    <mergeCell ref="K19:L19"/>
    <mergeCell ref="K20:L20"/>
    <mergeCell ref="K30:L30"/>
    <mergeCell ref="K31:L31"/>
    <mergeCell ref="H31:J31"/>
    <mergeCell ref="H29:J29"/>
    <mergeCell ref="H30:J30"/>
    <mergeCell ref="A3:B3"/>
    <mergeCell ref="A4:B4"/>
    <mergeCell ref="A5:B5"/>
    <mergeCell ref="A6:B6"/>
    <mergeCell ref="K29:L29"/>
    <mergeCell ref="H26:J26"/>
    <mergeCell ref="H24:J24"/>
    <mergeCell ref="K27:L27"/>
    <mergeCell ref="H22:J22"/>
    <mergeCell ref="H25:J25"/>
    <mergeCell ref="H27:J27"/>
    <mergeCell ref="H19:J19"/>
    <mergeCell ref="H20:J20"/>
    <mergeCell ref="K21:L21"/>
    <mergeCell ref="F19:G19"/>
    <mergeCell ref="K22:L22"/>
    <mergeCell ref="Q14:Q17"/>
    <mergeCell ref="R14:U17"/>
    <mergeCell ref="F16:G16"/>
    <mergeCell ref="F17:G17"/>
    <mergeCell ref="H16:I16"/>
    <mergeCell ref="H17:I17"/>
    <mergeCell ref="J16:L16"/>
    <mergeCell ref="J17:L17"/>
    <mergeCell ref="M16:N16"/>
    <mergeCell ref="M17:N17"/>
  </mergeCells>
  <phoneticPr fontId="4" type="noConversion"/>
  <dataValidations count="13">
    <dataValidation type="date" allowBlank="1" showErrorMessage="1" errorTitle="Invalid Input" error="Please enter a valid date." sqref="M5" xr:uid="{00000000-0002-0000-0000-000000000000}">
      <formula1>36526</formula1>
      <formula2>402132</formula2>
    </dataValidation>
    <dataValidation type="textLength" allowBlank="1" showInputMessage="1" showErrorMessage="1" errorTitle="Invalid Input" error="Max characters allowed: 10" sqref="M6 A9" xr:uid="{00000000-0002-0000-0000-000001000000}">
      <formula1>0</formula1>
      <formula2>10</formula2>
    </dataValidation>
    <dataValidation type="textLength" allowBlank="1" showInputMessage="1" showErrorMessage="1" errorTitle="Invalid Input" error="Max characters allowed: 60" sqref="F10:F12 L10:L12" xr:uid="{00000000-0002-0000-0000-000002000000}">
      <formula1>0</formula1>
      <formula2>60</formula2>
    </dataValidation>
    <dataValidation type="textLength" allowBlank="1" showInputMessage="1" showErrorMessage="1" errorTitle="Invalid Input" error="Max characters allowed: 20" sqref="F13:F14 L13" xr:uid="{00000000-0002-0000-0000-000003000000}">
      <formula1>0</formula1>
      <formula2>20</formula2>
    </dataValidation>
    <dataValidation type="textLength" operator="lessThan" allowBlank="1" showInputMessage="1" showErrorMessage="1" errorTitle="Invalid Input" error="Max characters allowed: 15" sqref="F17:G17 J17" xr:uid="{00000000-0002-0000-0000-000004000000}">
      <formula1>15</formula1>
    </dataValidation>
    <dataValidation type="textLength" operator="lessThanOrEqual" allowBlank="1" showInputMessage="1" showErrorMessage="1" errorTitle="Invalid Input" error="Max characters allowed: 30" sqref="H17:I17" xr:uid="{00000000-0002-0000-0000-000005000000}">
      <formula1>30</formula1>
    </dataValidation>
    <dataValidation type="textLength" operator="lessThanOrEqual" allowBlank="1" showInputMessage="1" showErrorMessage="1" errorTitle="Invalid Input" error="Max characters allowed: 20" sqref="M17" xr:uid="{00000000-0002-0000-0000-000006000000}">
      <formula1>20</formula1>
    </dataValidation>
    <dataValidation type="textLength" operator="lessThanOrEqual" allowBlank="1" showInputMessage="1" showErrorMessage="1" errorTitle="Invalid Input" error="Max characters allowed: 100" sqref="H20:J31" xr:uid="{00000000-0002-0000-0000-000007000000}">
      <formula1>100</formula1>
    </dataValidation>
    <dataValidation type="decimal" operator="lessThanOrEqual" allowBlank="1" showInputMessage="1" showErrorMessage="1" errorTitle="Invalid Input" error="Please enter a valid numeric_x000a_value." sqref="N37 K20:M31 M33:M34" xr:uid="{00000000-0002-0000-0000-000008000000}">
      <formula1>999999999.99</formula1>
    </dataValidation>
    <dataValidation type="textLength" allowBlank="1" showInputMessage="1" showErrorMessage="1" errorTitle="Invalid Input" error="Max characters allowed: 10" sqref="F20:F31" xr:uid="{00000000-0002-0000-0000-000009000000}">
      <formula1>0</formula1>
      <formula2>20</formula2>
    </dataValidation>
    <dataValidation type="textLength" allowBlank="1" showInputMessage="1" showErrorMessage="1" sqref="G33 F36:K38 G34:I35 J35" xr:uid="{00000000-0002-0000-0000-00000A000000}">
      <formula1>1</formula1>
      <formula2>255</formula2>
    </dataValidation>
    <dataValidation type="list" allowBlank="1" showInputMessage="1" showErrorMessage="1" sqref="Q20:Q31" xr:uid="{00000000-0002-0000-0000-00000B000000}">
      <formula1>$L$33:$L$34</formula1>
    </dataValidation>
    <dataValidation type="textLength" allowBlank="1" showInputMessage="1" showErrorMessage="1" errorTitle="Invalid Input" error="Max characters allowed: 30" sqref="L14" xr:uid="{00000000-0002-0000-0000-00000C000000}">
      <formula1>0</formula1>
      <formula2>30</formula2>
    </dataValidation>
  </dataValidations>
  <hyperlinks>
    <hyperlink ref="A932" r:id="rId1" tooltip="Mixed Tax Rates in an Invoicing Form (5 Columns)" display="http://www.invoicingtemplate.com/tax-invoice-5-columns.html" xr:uid="{00000000-0004-0000-0000-000000000000}"/>
    <hyperlink ref="A945" r:id="rId2" tooltip="Mixed Tax Rates in an Invoicing Form (5 Columns)" display="http://www.invoicingtemplate.com/tax-invoice-5-columns.html" xr:uid="{00000000-0004-0000-0000-000001000000}"/>
    <hyperlink ref="IS1" r:id="rId3" tooltip="Mixed Tax Rates (5 Columns)" display="http://www.invoicingtemplate.com/tax-invoice-5-columns.html" xr:uid="{00000000-0004-0000-0000-000002000000}"/>
    <hyperlink ref="A948" r:id="rId4" tooltip="Mixed Tax Rates in an Invoicing Form (5 Columns)" display="http://www.invoicingtemplate.com/tax-invoice-5-columns.html" xr:uid="{00000000-0004-0000-0000-000003000000}"/>
    <hyperlink ref="Q2:U3" r:id="rId5" location="create-invoice" display="To create an invoice (tutorial Movie)" xr:uid="{00000000-0004-0000-0000-000004000000}"/>
    <hyperlink ref="A962" r:id="rId6" tooltip="Home Stager Bill Format" display="http://www.invoicingtemplate.com/home-staging.html" xr:uid="{00000000-0004-0000-0000-000005000000}"/>
    <hyperlink ref="AKW1" r:id="rId7" tooltip="Home Staging Invoice Sample" display="http://www.invoicingtemplate.com/home-staging.html" xr:uid="{00000000-0004-0000-0000-000006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oddHeader>&amp;L&amp;G&amp;R&amp;G</oddHeader>
    <oddFooter>&amp;L&amp;G&amp;R&amp;G</oddFooter>
  </headerFooter>
  <drawing r:id="rId9"/>
  <legacyDrawing r:id="rId10"/>
  <legacyDrawingHF r:id="rId11"/>
  <mc:AlternateContent xmlns:mc="http://schemas.openxmlformats.org/markup-compatibility/2006">
    <mc:Choice Requires="x14">
      <controls>
        <mc:AlternateContent xmlns:mc="http://schemas.openxmlformats.org/markup-compatibility/2006">
          <mc:Choice Requires="x14">
            <control shapeId="1157" r:id="rId12" name="oknWidget_taxable1">
              <controlPr defaultSize="0" autoFill="0" autoLine="0" autoPict="0" altText="">
                <anchor moveWithCells="1">
                  <from>
                    <xdr:col>1</xdr:col>
                    <xdr:colOff>238125</xdr:colOff>
                    <xdr:row>19</xdr:row>
                    <xdr:rowOff>28575</xdr:rowOff>
                  </from>
                  <to>
                    <xdr:col>1</xdr:col>
                    <xdr:colOff>533400</xdr:colOff>
                    <xdr:row>19</xdr:row>
                    <xdr:rowOff>238125</xdr:rowOff>
                  </to>
                </anchor>
              </controlPr>
            </control>
          </mc:Choice>
        </mc:AlternateContent>
        <mc:AlternateContent xmlns:mc="http://schemas.openxmlformats.org/markup-compatibility/2006">
          <mc:Choice Requires="x14">
            <control shapeId="1158" r:id="rId13" name="oknWidget_taxable2">
              <controlPr defaultSize="0" autoFill="0" autoLine="0" autoPict="0" altText="">
                <anchor moveWithCells="1">
                  <from>
                    <xdr:col>1</xdr:col>
                    <xdr:colOff>238125</xdr:colOff>
                    <xdr:row>20</xdr:row>
                    <xdr:rowOff>28575</xdr:rowOff>
                  </from>
                  <to>
                    <xdr:col>1</xdr:col>
                    <xdr:colOff>533400</xdr:colOff>
                    <xdr:row>20</xdr:row>
                    <xdr:rowOff>238125</xdr:rowOff>
                  </to>
                </anchor>
              </controlPr>
            </control>
          </mc:Choice>
        </mc:AlternateContent>
        <mc:AlternateContent xmlns:mc="http://schemas.openxmlformats.org/markup-compatibility/2006">
          <mc:Choice Requires="x14">
            <control shapeId="1159" r:id="rId14" name="oknWidget_taxable3">
              <controlPr defaultSize="0" autoFill="0" autoLine="0" autoPict="0" altText="">
                <anchor moveWithCells="1">
                  <from>
                    <xdr:col>1</xdr:col>
                    <xdr:colOff>238125</xdr:colOff>
                    <xdr:row>21</xdr:row>
                    <xdr:rowOff>28575</xdr:rowOff>
                  </from>
                  <to>
                    <xdr:col>1</xdr:col>
                    <xdr:colOff>533400</xdr:colOff>
                    <xdr:row>21</xdr:row>
                    <xdr:rowOff>238125</xdr:rowOff>
                  </to>
                </anchor>
              </controlPr>
            </control>
          </mc:Choice>
        </mc:AlternateContent>
        <mc:AlternateContent xmlns:mc="http://schemas.openxmlformats.org/markup-compatibility/2006">
          <mc:Choice Requires="x14">
            <control shapeId="1160" r:id="rId15" name="oknWidget_taxable4">
              <controlPr defaultSize="0" autoFill="0" autoLine="0" autoPict="0" altText="">
                <anchor moveWithCells="1">
                  <from>
                    <xdr:col>1</xdr:col>
                    <xdr:colOff>238125</xdr:colOff>
                    <xdr:row>22</xdr:row>
                    <xdr:rowOff>38100</xdr:rowOff>
                  </from>
                  <to>
                    <xdr:col>1</xdr:col>
                    <xdr:colOff>533400</xdr:colOff>
                    <xdr:row>23</xdr:row>
                    <xdr:rowOff>0</xdr:rowOff>
                  </to>
                </anchor>
              </controlPr>
            </control>
          </mc:Choice>
        </mc:AlternateContent>
        <mc:AlternateContent xmlns:mc="http://schemas.openxmlformats.org/markup-compatibility/2006">
          <mc:Choice Requires="x14">
            <control shapeId="1161" r:id="rId16" name="oknWidget_taxable5">
              <controlPr defaultSize="0" autoFill="0" autoLine="0" autoPict="0" altText="">
                <anchor moveWithCells="1">
                  <from>
                    <xdr:col>1</xdr:col>
                    <xdr:colOff>238125</xdr:colOff>
                    <xdr:row>23</xdr:row>
                    <xdr:rowOff>19050</xdr:rowOff>
                  </from>
                  <to>
                    <xdr:col>1</xdr:col>
                    <xdr:colOff>533400</xdr:colOff>
                    <xdr:row>23</xdr:row>
                    <xdr:rowOff>228600</xdr:rowOff>
                  </to>
                </anchor>
              </controlPr>
            </control>
          </mc:Choice>
        </mc:AlternateContent>
        <mc:AlternateContent xmlns:mc="http://schemas.openxmlformats.org/markup-compatibility/2006">
          <mc:Choice Requires="x14">
            <control shapeId="1162" r:id="rId17" name="oknWidget_taxable6">
              <controlPr defaultSize="0" autoFill="0" autoLine="0" autoPict="0" altText="">
                <anchor moveWithCells="1">
                  <from>
                    <xdr:col>1</xdr:col>
                    <xdr:colOff>238125</xdr:colOff>
                    <xdr:row>24</xdr:row>
                    <xdr:rowOff>9525</xdr:rowOff>
                  </from>
                  <to>
                    <xdr:col>1</xdr:col>
                    <xdr:colOff>533400</xdr:colOff>
                    <xdr:row>24</xdr:row>
                    <xdr:rowOff>219075</xdr:rowOff>
                  </to>
                </anchor>
              </controlPr>
            </control>
          </mc:Choice>
        </mc:AlternateContent>
        <mc:AlternateContent xmlns:mc="http://schemas.openxmlformats.org/markup-compatibility/2006">
          <mc:Choice Requires="x14">
            <control shapeId="1163" r:id="rId18" name="oknWidget_taxable7">
              <controlPr defaultSize="0" autoFill="0" autoLine="0" autoPict="0" altText="">
                <anchor moveWithCells="1">
                  <from>
                    <xdr:col>1</xdr:col>
                    <xdr:colOff>238125</xdr:colOff>
                    <xdr:row>25</xdr:row>
                    <xdr:rowOff>19050</xdr:rowOff>
                  </from>
                  <to>
                    <xdr:col>1</xdr:col>
                    <xdr:colOff>533400</xdr:colOff>
                    <xdr:row>25</xdr:row>
                    <xdr:rowOff>228600</xdr:rowOff>
                  </to>
                </anchor>
              </controlPr>
            </control>
          </mc:Choice>
        </mc:AlternateContent>
        <mc:AlternateContent xmlns:mc="http://schemas.openxmlformats.org/markup-compatibility/2006">
          <mc:Choice Requires="x14">
            <control shapeId="1164" r:id="rId19" name="oknWidget_taxable8">
              <controlPr defaultSize="0" autoFill="0" autoLine="0" autoPict="0" altText="">
                <anchor moveWithCells="1">
                  <from>
                    <xdr:col>1</xdr:col>
                    <xdr:colOff>238125</xdr:colOff>
                    <xdr:row>26</xdr:row>
                    <xdr:rowOff>28575</xdr:rowOff>
                  </from>
                  <to>
                    <xdr:col>1</xdr:col>
                    <xdr:colOff>533400</xdr:colOff>
                    <xdr:row>26</xdr:row>
                    <xdr:rowOff>238125</xdr:rowOff>
                  </to>
                </anchor>
              </controlPr>
            </control>
          </mc:Choice>
        </mc:AlternateContent>
        <mc:AlternateContent xmlns:mc="http://schemas.openxmlformats.org/markup-compatibility/2006">
          <mc:Choice Requires="x14">
            <control shapeId="1165" r:id="rId20" name="oknWidget_taxable9">
              <controlPr defaultSize="0" autoFill="0" autoLine="0" autoPict="0" altText="">
                <anchor moveWithCells="1">
                  <from>
                    <xdr:col>1</xdr:col>
                    <xdr:colOff>238125</xdr:colOff>
                    <xdr:row>26</xdr:row>
                    <xdr:rowOff>238125</xdr:rowOff>
                  </from>
                  <to>
                    <xdr:col>1</xdr:col>
                    <xdr:colOff>533400</xdr:colOff>
                    <xdr:row>27</xdr:row>
                    <xdr:rowOff>200025</xdr:rowOff>
                  </to>
                </anchor>
              </controlPr>
            </control>
          </mc:Choice>
        </mc:AlternateContent>
        <mc:AlternateContent xmlns:mc="http://schemas.openxmlformats.org/markup-compatibility/2006">
          <mc:Choice Requires="x14">
            <control shapeId="1166" r:id="rId21" name="oknWidget_taxable10">
              <controlPr defaultSize="0" autoFill="0" autoLine="0" autoPict="0" altText="">
                <anchor moveWithCells="1">
                  <from>
                    <xdr:col>1</xdr:col>
                    <xdr:colOff>238125</xdr:colOff>
                    <xdr:row>28</xdr:row>
                    <xdr:rowOff>0</xdr:rowOff>
                  </from>
                  <to>
                    <xdr:col>1</xdr:col>
                    <xdr:colOff>533400</xdr:colOff>
                    <xdr:row>28</xdr:row>
                    <xdr:rowOff>209550</xdr:rowOff>
                  </to>
                </anchor>
              </controlPr>
            </control>
          </mc:Choice>
        </mc:AlternateContent>
        <mc:AlternateContent xmlns:mc="http://schemas.openxmlformats.org/markup-compatibility/2006">
          <mc:Choice Requires="x14">
            <control shapeId="1167" r:id="rId22" name="oknWidget_taxable11">
              <controlPr defaultSize="0" autoFill="0" autoLine="0" autoPict="0" altText="">
                <anchor moveWithCells="1">
                  <from>
                    <xdr:col>1</xdr:col>
                    <xdr:colOff>238125</xdr:colOff>
                    <xdr:row>29</xdr:row>
                    <xdr:rowOff>9525</xdr:rowOff>
                  </from>
                  <to>
                    <xdr:col>1</xdr:col>
                    <xdr:colOff>533400</xdr:colOff>
                    <xdr:row>29</xdr:row>
                    <xdr:rowOff>219075</xdr:rowOff>
                  </to>
                </anchor>
              </controlPr>
            </control>
          </mc:Choice>
        </mc:AlternateContent>
        <mc:AlternateContent xmlns:mc="http://schemas.openxmlformats.org/markup-compatibility/2006">
          <mc:Choice Requires="x14">
            <control shapeId="1168" r:id="rId23" name="oknWidget_taxable12">
              <controlPr defaultSize="0" autoFill="0" autoLine="0" autoPict="0" altText="">
                <anchor moveWithCells="1">
                  <from>
                    <xdr:col>1</xdr:col>
                    <xdr:colOff>238125</xdr:colOff>
                    <xdr:row>30</xdr:row>
                    <xdr:rowOff>0</xdr:rowOff>
                  </from>
                  <to>
                    <xdr:col>1</xdr:col>
                    <xdr:colOff>533400</xdr:colOff>
                    <xdr:row>30</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DA1A-0650-4CA8-8A4E-19CC836C2720}">
  <dimension ref="A1"/>
  <sheetViews>
    <sheetView workbookViewId="0">
      <selection activeCell="B32" sqref="B32"/>
    </sheetView>
  </sheetViews>
  <sheetFormatPr defaultRowHeight="16.5" x14ac:dyDescent="0.3"/>
  <cols>
    <col min="1" max="16384" width="9.140625" style="8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153</vt:i4>
      </vt:variant>
    </vt:vector>
  </HeadingPairs>
  <TitlesOfParts>
    <vt:vector size="155" baseType="lpstr">
      <vt:lpstr>Invoice</vt:lpstr>
      <vt:lpstr>UniformSoftware.com</vt:lpstr>
      <vt:lpstr>oknAppliedTaxRate_1</vt:lpstr>
      <vt:lpstr>oknAppliedTaxRate_10</vt:lpstr>
      <vt:lpstr>oknAppliedTaxRate_11</vt:lpstr>
      <vt:lpstr>oknAppliedTaxRate_12</vt:lpstr>
      <vt:lpstr>oknAppliedTaxRate_2</vt:lpstr>
      <vt:lpstr>oknAppliedTaxRate_3</vt:lpstr>
      <vt:lpstr>oknAppliedTaxRate_4</vt:lpstr>
      <vt:lpstr>oknAppliedTaxRate_5</vt:lpstr>
      <vt:lpstr>oknAppliedTaxRate_6</vt:lpstr>
      <vt:lpstr>oknAppliedTaxRate_7</vt:lpstr>
      <vt:lpstr>oknAppliedTaxRate_8</vt:lpstr>
      <vt:lpstr>oknAppliedTaxRate_9</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oknProductType_1</vt:lpstr>
      <vt:lpstr>oknProductType_10</vt:lpstr>
      <vt:lpstr>oknProductType_11</vt:lpstr>
      <vt:lpstr>oknProductType_12</vt:lpstr>
      <vt:lpstr>oknProductType_2</vt:lpstr>
      <vt:lpstr>oknProductType_3</vt:lpstr>
      <vt:lpstr>oknProductType_4</vt:lpstr>
      <vt:lpstr>oknProductType_5</vt:lpstr>
      <vt:lpstr>oknProductType_6</vt:lpstr>
      <vt:lpstr>oknProductType_7</vt:lpstr>
      <vt:lpstr>oknProductType_8</vt:lpstr>
      <vt:lpstr>oknProductType_9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Home Staging Invoice Sample</dc:title>
  <dc:subject>"Home Staging Invoice Sample" summary: Designer for home stagers and interior designers, this home staging invoice template features stager images as the background image on the spreadsheet form. It is able to charge different tax rates on materials and labors.</dc:subject>
  <dc:creator>https://www.invoicingtemplate.com/</dc:creator>
  <cp:keywords/>
  <dc:description>https://www.invoicingtemplate.com/home-staging.html</dc:description>
  <cp:lastModifiedBy>liangjun yu</cp:lastModifiedBy>
  <cp:lastPrinted>2018-01-14T17:32:34Z</cp:lastPrinted>
  <dcterms:created xsi:type="dcterms:W3CDTF">2000-07-27T22:24:14Z</dcterms:created>
  <dcterms:modified xsi:type="dcterms:W3CDTF">2024-03-08T11:27:54Z</dcterms:modified>
  <cp:category>Home Staging Invoice Sample, Home Stager Bill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95, Garland, Texas</vt:lpwstr>
  </property>
</Properties>
</file>